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somchitr_s\Desktop\โปรแกรวมประเมินทุกระดับ\"/>
    </mc:Choice>
  </mc:AlternateContent>
  <bookViews>
    <workbookView xWindow="0" yWindow="0" windowWidth="20490" windowHeight="7665"/>
  </bookViews>
  <sheets>
    <sheet name="แบบประเมินฯ" sheetId="1" r:id="rId1"/>
    <sheet name="แบบประเมินสมรรถนะ" sheetId="4" r:id="rId2"/>
    <sheet name="ระดับการประเมินสมรรถนะ" sheetId="3" r:id="rId3"/>
  </sheets>
  <definedNames>
    <definedName name="_xlnm.Print_Titles" localSheetId="1">แบบประเมินสมรรถนะ!$8:$9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1" i="1" l="1"/>
  <c r="E114" i="4" l="1"/>
  <c r="E92" i="4"/>
  <c r="G76" i="4"/>
  <c r="E76" i="4"/>
  <c r="N73" i="4"/>
  <c r="M73" i="4"/>
  <c r="L73" i="4"/>
  <c r="K73" i="4"/>
  <c r="J73" i="4"/>
  <c r="I73" i="4"/>
  <c r="N52" i="4"/>
  <c r="M52" i="4"/>
  <c r="L52" i="4"/>
  <c r="K52" i="4"/>
  <c r="J52" i="4"/>
  <c r="I52" i="4"/>
  <c r="E33" i="4"/>
  <c r="N110" i="4"/>
  <c r="M110" i="4"/>
  <c r="L110" i="4"/>
  <c r="K110" i="4"/>
  <c r="J110" i="4"/>
  <c r="I110" i="4"/>
  <c r="N90" i="4"/>
  <c r="M90" i="4"/>
  <c r="L90" i="4"/>
  <c r="K90" i="4"/>
  <c r="J90" i="4"/>
  <c r="I90" i="4"/>
  <c r="N113" i="4"/>
  <c r="M113" i="4"/>
  <c r="L113" i="4"/>
  <c r="K113" i="4"/>
  <c r="J113" i="4"/>
  <c r="I113" i="4"/>
  <c r="N112" i="4"/>
  <c r="M112" i="4"/>
  <c r="L112" i="4"/>
  <c r="K112" i="4"/>
  <c r="J112" i="4"/>
  <c r="I112" i="4"/>
  <c r="N75" i="4"/>
  <c r="M75" i="4"/>
  <c r="L75" i="4"/>
  <c r="K75" i="4"/>
  <c r="J75" i="4"/>
  <c r="I75" i="4"/>
  <c r="N51" i="4"/>
  <c r="M51" i="4"/>
  <c r="L51" i="4"/>
  <c r="K51" i="4"/>
  <c r="J51" i="4"/>
  <c r="I51" i="4"/>
  <c r="N54" i="4"/>
  <c r="M54" i="4"/>
  <c r="L54" i="4"/>
  <c r="K54" i="4"/>
  <c r="J54" i="4"/>
  <c r="I54" i="4"/>
  <c r="N32" i="4"/>
  <c r="M32" i="4"/>
  <c r="L32" i="4"/>
  <c r="K32" i="4"/>
  <c r="J32" i="4"/>
  <c r="I32" i="4"/>
  <c r="N30" i="4"/>
  <c r="M30" i="4"/>
  <c r="L30" i="4"/>
  <c r="K30" i="4"/>
  <c r="J30" i="4"/>
  <c r="I30" i="4"/>
  <c r="N35" i="4" l="1"/>
  <c r="M35" i="4"/>
  <c r="L35" i="4"/>
  <c r="K35" i="4"/>
  <c r="J35" i="4"/>
  <c r="I35" i="4"/>
  <c r="N69" i="4"/>
  <c r="M69" i="4"/>
  <c r="L69" i="4"/>
  <c r="K69" i="4"/>
  <c r="J69" i="4"/>
  <c r="I69" i="4"/>
  <c r="N106" i="4"/>
  <c r="M106" i="4"/>
  <c r="L106" i="4"/>
  <c r="K106" i="4"/>
  <c r="J106" i="4"/>
  <c r="I106" i="4"/>
  <c r="N102" i="4"/>
  <c r="M102" i="4"/>
  <c r="L102" i="4"/>
  <c r="K102" i="4"/>
  <c r="J102" i="4"/>
  <c r="I102" i="4"/>
  <c r="N98" i="4"/>
  <c r="M98" i="4"/>
  <c r="L98" i="4"/>
  <c r="K98" i="4"/>
  <c r="J98" i="4"/>
  <c r="I98" i="4"/>
  <c r="N94" i="4"/>
  <c r="M94" i="4"/>
  <c r="L94" i="4"/>
  <c r="K94" i="4"/>
  <c r="J94" i="4"/>
  <c r="I94" i="4"/>
  <c r="N87" i="4"/>
  <c r="M87" i="4"/>
  <c r="L87" i="4"/>
  <c r="K87" i="4"/>
  <c r="J87" i="4"/>
  <c r="I87" i="4"/>
  <c r="N84" i="4"/>
  <c r="M84" i="4"/>
  <c r="L84" i="4"/>
  <c r="K84" i="4"/>
  <c r="J84" i="4"/>
  <c r="I84" i="4"/>
  <c r="N81" i="4"/>
  <c r="M81" i="4"/>
  <c r="L81" i="4"/>
  <c r="K81" i="4"/>
  <c r="J81" i="4"/>
  <c r="I81" i="4"/>
  <c r="N78" i="4"/>
  <c r="M78" i="4"/>
  <c r="L78" i="4"/>
  <c r="K78" i="4"/>
  <c r="J78" i="4"/>
  <c r="I78" i="4"/>
  <c r="N66" i="4"/>
  <c r="M66" i="4"/>
  <c r="L66" i="4"/>
  <c r="K66" i="4"/>
  <c r="J66" i="4"/>
  <c r="I66" i="4"/>
  <c r="N58" i="4"/>
  <c r="M58" i="4"/>
  <c r="L58" i="4"/>
  <c r="K58" i="4"/>
  <c r="J58" i="4"/>
  <c r="I58" i="4"/>
  <c r="N45" i="4"/>
  <c r="M45" i="4"/>
  <c r="L45" i="4"/>
  <c r="K45" i="4"/>
  <c r="J45" i="4"/>
  <c r="I45" i="4"/>
  <c r="N49" i="4"/>
  <c r="M49" i="4"/>
  <c r="L49" i="4"/>
  <c r="K49" i="4"/>
  <c r="J49" i="4"/>
  <c r="I49" i="4"/>
  <c r="N40" i="4"/>
  <c r="M40" i="4"/>
  <c r="L40" i="4"/>
  <c r="K40" i="4"/>
  <c r="J40" i="4"/>
  <c r="I40" i="4"/>
  <c r="I39" i="4"/>
  <c r="N109" i="4"/>
  <c r="M109" i="4"/>
  <c r="L109" i="4"/>
  <c r="K109" i="4"/>
  <c r="J109" i="4"/>
  <c r="I109" i="4"/>
  <c r="N108" i="4"/>
  <c r="M108" i="4"/>
  <c r="L108" i="4"/>
  <c r="K108" i="4"/>
  <c r="J108" i="4"/>
  <c r="I108" i="4"/>
  <c r="N105" i="4"/>
  <c r="M105" i="4"/>
  <c r="L105" i="4"/>
  <c r="K105" i="4"/>
  <c r="J105" i="4"/>
  <c r="I105" i="4"/>
  <c r="N104" i="4"/>
  <c r="M104" i="4"/>
  <c r="L104" i="4"/>
  <c r="K104" i="4"/>
  <c r="J104" i="4"/>
  <c r="I104" i="4"/>
  <c r="N101" i="4"/>
  <c r="M101" i="4"/>
  <c r="L101" i="4"/>
  <c r="K101" i="4"/>
  <c r="J101" i="4"/>
  <c r="I101" i="4"/>
  <c r="N100" i="4"/>
  <c r="M100" i="4"/>
  <c r="L100" i="4"/>
  <c r="K100" i="4"/>
  <c r="J100" i="4"/>
  <c r="I100" i="4"/>
  <c r="N97" i="4"/>
  <c r="M97" i="4"/>
  <c r="L97" i="4"/>
  <c r="K97" i="4"/>
  <c r="J97" i="4"/>
  <c r="I97" i="4"/>
  <c r="N96" i="4"/>
  <c r="M96" i="4"/>
  <c r="L96" i="4"/>
  <c r="K96" i="4"/>
  <c r="J96" i="4"/>
  <c r="I96" i="4"/>
  <c r="N89" i="4"/>
  <c r="M89" i="4"/>
  <c r="L89" i="4"/>
  <c r="K89" i="4"/>
  <c r="J89" i="4"/>
  <c r="I89" i="4"/>
  <c r="N86" i="4"/>
  <c r="M86" i="4"/>
  <c r="L86" i="4"/>
  <c r="K86" i="4"/>
  <c r="J86" i="4"/>
  <c r="I86" i="4"/>
  <c r="N83" i="4"/>
  <c r="M83" i="4"/>
  <c r="L83" i="4"/>
  <c r="K83" i="4"/>
  <c r="J83" i="4"/>
  <c r="I83" i="4"/>
  <c r="N80" i="4"/>
  <c r="M80" i="4"/>
  <c r="L80" i="4"/>
  <c r="K80" i="4"/>
  <c r="J80" i="4"/>
  <c r="I80" i="4"/>
  <c r="N72" i="4"/>
  <c r="M72" i="4"/>
  <c r="L72" i="4"/>
  <c r="K72" i="4"/>
  <c r="J72" i="4"/>
  <c r="I72" i="4"/>
  <c r="N68" i="4"/>
  <c r="M68" i="4"/>
  <c r="L68" i="4"/>
  <c r="K68" i="4"/>
  <c r="J68" i="4"/>
  <c r="I68" i="4"/>
  <c r="N65" i="4"/>
  <c r="M65" i="4"/>
  <c r="L65" i="4"/>
  <c r="K65" i="4"/>
  <c r="J65" i="4"/>
  <c r="I65" i="4"/>
  <c r="N64" i="4"/>
  <c r="M64" i="4"/>
  <c r="L64" i="4"/>
  <c r="K64" i="4"/>
  <c r="J64" i="4"/>
  <c r="I64" i="4"/>
  <c r="N63" i="4"/>
  <c r="M63" i="4"/>
  <c r="L63" i="4"/>
  <c r="K63" i="4"/>
  <c r="J63" i="4"/>
  <c r="I63" i="4"/>
  <c r="N62" i="4"/>
  <c r="M62" i="4"/>
  <c r="L62" i="4"/>
  <c r="K62" i="4"/>
  <c r="J62" i="4"/>
  <c r="I62" i="4"/>
  <c r="N61" i="4"/>
  <c r="M61" i="4"/>
  <c r="L61" i="4"/>
  <c r="K61" i="4"/>
  <c r="J61" i="4"/>
  <c r="I61" i="4"/>
  <c r="N60" i="4"/>
  <c r="M60" i="4"/>
  <c r="L60" i="4"/>
  <c r="K60" i="4"/>
  <c r="J60" i="4"/>
  <c r="I60" i="4"/>
  <c r="N55" i="4"/>
  <c r="M55" i="4"/>
  <c r="L55" i="4"/>
  <c r="K55" i="4"/>
  <c r="J55" i="4"/>
  <c r="I55" i="4"/>
  <c r="N48" i="4"/>
  <c r="M48" i="4"/>
  <c r="L48" i="4"/>
  <c r="K48" i="4"/>
  <c r="J48" i="4"/>
  <c r="I48" i="4"/>
  <c r="N47" i="4"/>
  <c r="M47" i="4"/>
  <c r="L47" i="4"/>
  <c r="K47" i="4"/>
  <c r="J47" i="4"/>
  <c r="I47" i="4"/>
  <c r="N44" i="4"/>
  <c r="M44" i="4"/>
  <c r="L44" i="4"/>
  <c r="K44" i="4"/>
  <c r="J44" i="4"/>
  <c r="I44" i="4"/>
  <c r="N39" i="4"/>
  <c r="M39" i="4"/>
  <c r="L39" i="4"/>
  <c r="K39" i="4"/>
  <c r="J39" i="4"/>
  <c r="N38" i="4"/>
  <c r="M38" i="4"/>
  <c r="L38" i="4"/>
  <c r="K38" i="4"/>
  <c r="J38" i="4"/>
  <c r="I38" i="4"/>
  <c r="N37" i="4"/>
  <c r="M37" i="4"/>
  <c r="L37" i="4"/>
  <c r="K37" i="4"/>
  <c r="J37" i="4"/>
  <c r="I37" i="4"/>
  <c r="N23" i="4"/>
  <c r="M23" i="4"/>
  <c r="L23" i="4"/>
  <c r="K23" i="4"/>
  <c r="J23" i="4"/>
  <c r="I23" i="4"/>
  <c r="I22" i="4"/>
  <c r="N27" i="4"/>
  <c r="M27" i="4"/>
  <c r="L27" i="4"/>
  <c r="K27" i="4"/>
  <c r="J27" i="4"/>
  <c r="I27" i="4"/>
  <c r="N29" i="4"/>
  <c r="M29" i="4"/>
  <c r="L29" i="4"/>
  <c r="K29" i="4"/>
  <c r="J29" i="4"/>
  <c r="I29" i="4"/>
  <c r="N26" i="4"/>
  <c r="M26" i="4"/>
  <c r="L26" i="4"/>
  <c r="K26" i="4"/>
  <c r="J26" i="4"/>
  <c r="I26" i="4"/>
  <c r="N22" i="4"/>
  <c r="M22" i="4"/>
  <c r="L22" i="4"/>
  <c r="K22" i="4"/>
  <c r="J22" i="4"/>
  <c r="N21" i="4"/>
  <c r="M21" i="4"/>
  <c r="L21" i="4"/>
  <c r="K21" i="4"/>
  <c r="J21" i="4"/>
  <c r="I21" i="4"/>
  <c r="N20" i="4"/>
  <c r="M20" i="4"/>
  <c r="L20" i="4"/>
  <c r="K20" i="4"/>
  <c r="J20" i="4"/>
  <c r="I20" i="4"/>
  <c r="N19" i="4"/>
  <c r="M19" i="4"/>
  <c r="L19" i="4"/>
  <c r="K19" i="4"/>
  <c r="J19" i="4"/>
  <c r="I19" i="4"/>
  <c r="N17" i="4"/>
  <c r="M17" i="4"/>
  <c r="L17" i="4"/>
  <c r="K17" i="4"/>
  <c r="J17" i="4"/>
  <c r="I17" i="4"/>
  <c r="I16" i="4"/>
  <c r="N11" i="4"/>
  <c r="M11" i="4"/>
  <c r="L11" i="4"/>
  <c r="K11" i="4"/>
  <c r="J11" i="4"/>
  <c r="N16" i="4"/>
  <c r="M16" i="4"/>
  <c r="L16" i="4"/>
  <c r="K16" i="4"/>
  <c r="J16" i="4"/>
  <c r="I15" i="4"/>
  <c r="I14" i="4"/>
  <c r="J14" i="4"/>
  <c r="K14" i="4"/>
  <c r="L14" i="4"/>
  <c r="M14" i="4"/>
  <c r="N14" i="4"/>
  <c r="J15" i="4"/>
  <c r="K15" i="4"/>
  <c r="L15" i="4"/>
  <c r="M15" i="4"/>
  <c r="N15" i="4"/>
  <c r="N13" i="4"/>
  <c r="M13" i="4"/>
  <c r="L13" i="4"/>
  <c r="K13" i="4"/>
  <c r="J13" i="4"/>
  <c r="I13" i="4"/>
  <c r="I11" i="4"/>
  <c r="G114" i="4" l="1"/>
  <c r="F87" i="1" s="1"/>
  <c r="G92" i="4"/>
  <c r="F86" i="1" s="1"/>
  <c r="AB86" i="1" s="1"/>
  <c r="F85" i="1"/>
  <c r="E56" i="4"/>
  <c r="G56" i="4" s="1"/>
  <c r="F84" i="1" s="1"/>
  <c r="G33" i="4"/>
  <c r="F83" i="1" s="1"/>
  <c r="AB122" i="1"/>
  <c r="AA121" i="1"/>
  <c r="AB121" i="1" s="1"/>
  <c r="AA120" i="1"/>
  <c r="AB120" i="1" s="1"/>
  <c r="H120" i="1"/>
  <c r="AA119" i="1"/>
  <c r="AB119" i="1" s="1"/>
  <c r="H119" i="1"/>
  <c r="AA118" i="1"/>
  <c r="AB118" i="1" s="1"/>
  <c r="H118" i="1"/>
  <c r="AA116" i="1"/>
  <c r="AB116" i="1" s="1"/>
  <c r="H116" i="1"/>
  <c r="AB115" i="1"/>
  <c r="AA115" i="1"/>
  <c r="H115" i="1"/>
  <c r="AA114" i="1"/>
  <c r="AB114" i="1" s="1"/>
  <c r="H114" i="1"/>
  <c r="H122" i="1" s="1"/>
  <c r="AA89" i="1"/>
  <c r="AB89" i="1" s="1"/>
  <c r="AB88" i="1"/>
  <c r="AA88" i="1"/>
  <c r="AA87" i="1"/>
  <c r="AA86" i="1"/>
  <c r="AA85" i="1"/>
  <c r="AA84" i="1"/>
  <c r="AA83" i="1"/>
  <c r="AE74" i="1"/>
  <c r="AD74" i="1"/>
  <c r="AC74" i="1"/>
  <c r="AB74" i="1"/>
  <c r="AA74" i="1"/>
  <c r="AF74" i="1" s="1"/>
  <c r="X74" i="1" s="1"/>
  <c r="AE73" i="1"/>
  <c r="AD73" i="1"/>
  <c r="AC73" i="1"/>
  <c r="AB73" i="1"/>
  <c r="AA73" i="1"/>
  <c r="AE72" i="1"/>
  <c r="AD72" i="1"/>
  <c r="AC72" i="1"/>
  <c r="AB72" i="1"/>
  <c r="AA72" i="1"/>
  <c r="AE71" i="1"/>
  <c r="AD71" i="1"/>
  <c r="AC71" i="1"/>
  <c r="AB71" i="1"/>
  <c r="AA71" i="1"/>
  <c r="AF71" i="1" s="1"/>
  <c r="X71" i="1" s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F68" i="1" s="1"/>
  <c r="AE67" i="1"/>
  <c r="AD67" i="1"/>
  <c r="AC67" i="1"/>
  <c r="AB67" i="1"/>
  <c r="AA67" i="1"/>
  <c r="R64" i="1"/>
  <c r="R75" i="1" s="1"/>
  <c r="AE63" i="1"/>
  <c r="AD63" i="1"/>
  <c r="AC63" i="1"/>
  <c r="AB63" i="1"/>
  <c r="AA63" i="1"/>
  <c r="AE62" i="1"/>
  <c r="AD62" i="1"/>
  <c r="AC62" i="1"/>
  <c r="AB62" i="1"/>
  <c r="AA62" i="1"/>
  <c r="AF62" i="1" s="1"/>
  <c r="X62" i="1" s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F52" i="1" s="1"/>
  <c r="X52" i="1" s="1"/>
  <c r="AF51" i="1"/>
  <c r="X51" i="1" s="1"/>
  <c r="AE51" i="1"/>
  <c r="AD51" i="1"/>
  <c r="AC51" i="1"/>
  <c r="AB51" i="1"/>
  <c r="AA51" i="1"/>
  <c r="AE50" i="1"/>
  <c r="AD50" i="1"/>
  <c r="AC50" i="1"/>
  <c r="AB50" i="1"/>
  <c r="AA50" i="1"/>
  <c r="AE49" i="1"/>
  <c r="AD49" i="1"/>
  <c r="AC49" i="1"/>
  <c r="AB49" i="1"/>
  <c r="AA49" i="1"/>
  <c r="AF49" i="1" s="1"/>
  <c r="X49" i="1" s="1"/>
  <c r="AE48" i="1"/>
  <c r="AD48" i="1"/>
  <c r="AC48" i="1"/>
  <c r="AB48" i="1"/>
  <c r="AA48" i="1"/>
  <c r="R41" i="1"/>
  <c r="R53" i="1" s="1"/>
  <c r="Q41" i="1"/>
  <c r="P41" i="1"/>
  <c r="O41" i="1"/>
  <c r="N41" i="1"/>
  <c r="M41" i="1"/>
  <c r="AE40" i="1"/>
  <c r="AD40" i="1"/>
  <c r="AC40" i="1"/>
  <c r="AB40" i="1"/>
  <c r="AA40" i="1"/>
  <c r="AF40" i="1" s="1"/>
  <c r="X40" i="1" s="1"/>
  <c r="AE39" i="1"/>
  <c r="AD39" i="1"/>
  <c r="AC39" i="1"/>
  <c r="AB39" i="1"/>
  <c r="AA39" i="1"/>
  <c r="AE38" i="1"/>
  <c r="AD38" i="1"/>
  <c r="AC38" i="1"/>
  <c r="AB38" i="1"/>
  <c r="AA38" i="1"/>
  <c r="AE37" i="1"/>
  <c r="AD37" i="1"/>
  <c r="AC37" i="1"/>
  <c r="AB37" i="1"/>
  <c r="AA37" i="1"/>
  <c r="AF37" i="1" s="1"/>
  <c r="X37" i="1" s="1"/>
  <c r="AE36" i="1"/>
  <c r="AD36" i="1"/>
  <c r="AC36" i="1"/>
  <c r="AB36" i="1"/>
  <c r="AA36" i="1"/>
  <c r="AB85" i="1" l="1"/>
  <c r="G85" i="1" s="1"/>
  <c r="AB84" i="1"/>
  <c r="G84" i="1" s="1"/>
  <c r="G115" i="4"/>
  <c r="G92" i="1"/>
  <c r="G98" i="1" s="1"/>
  <c r="F98" i="1" s="1"/>
  <c r="AF39" i="1"/>
  <c r="X39" i="1" s="1"/>
  <c r="AF48" i="1"/>
  <c r="X48" i="1" s="1"/>
  <c r="AF59" i="1"/>
  <c r="X59" i="1" s="1"/>
  <c r="G86" i="1"/>
  <c r="AF70" i="1"/>
  <c r="X70" i="1" s="1"/>
  <c r="AF73" i="1"/>
  <c r="X73" i="1" s="1"/>
  <c r="AF60" i="1"/>
  <c r="X60" i="1" s="1"/>
  <c r="AF61" i="1"/>
  <c r="X61" i="1" s="1"/>
  <c r="AF38" i="1"/>
  <c r="X38" i="1" s="1"/>
  <c r="AF50" i="1"/>
  <c r="X50" i="1" s="1"/>
  <c r="AF67" i="1"/>
  <c r="AF72" i="1"/>
  <c r="X72" i="1" s="1"/>
  <c r="AF63" i="1"/>
  <c r="X63" i="1" s="1"/>
  <c r="AB87" i="1"/>
  <c r="G87" i="1" s="1"/>
  <c r="AF36" i="1"/>
  <c r="X36" i="1" s="1"/>
  <c r="X41" i="1" s="1"/>
  <c r="X53" i="1" s="1"/>
  <c r="AA96" i="1" s="1"/>
  <c r="AB83" i="1" l="1"/>
  <c r="G83" i="1" s="1"/>
  <c r="X64" i="1"/>
  <c r="X75" i="1" s="1"/>
  <c r="AA97" i="1" s="1"/>
  <c r="G97" i="1" s="1"/>
  <c r="F97" i="1" l="1"/>
  <c r="G99" i="1"/>
  <c r="AB98" i="1" s="1"/>
  <c r="F99" i="1" s="1"/>
  <c r="A105" i="1" s="1"/>
  <c r="A104" i="1" l="1"/>
  <c r="A106" i="1"/>
  <c r="A102" i="1"/>
  <c r="AF101" i="1"/>
  <c r="A103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6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6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6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6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7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</rPr>
          <t xml:space="preserve">ใส่เฉพาะตัวเลขเท่านั้น
ท่านที่ไม่รู้ระดับที่กำหนด ในตำแหน่งของท่าน ดูได้ที่ sheet3 นะครับมีให้ดู
</t>
        </r>
      </text>
    </comment>
    <comment ref="F8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H83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6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7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4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5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2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0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7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71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5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21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<sst xmlns="http://schemas.openxmlformats.org/spreadsheetml/2006/main" count="636" uniqueCount="350">
  <si>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</si>
  <si>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</si>
  <si>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</si>
  <si>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</si>
  <si>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</si>
  <si>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</si>
  <si>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</si>
  <si>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</si>
  <si>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</si>
  <si>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</si>
  <si>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</si>
  <si>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</si>
  <si>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</si>
  <si>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</si>
  <si>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</si>
  <si>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</si>
  <si>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</si>
  <si>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</si>
  <si>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</si>
  <si>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</si>
  <si>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</si>
  <si>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</si>
  <si>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</si>
  <si>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</si>
  <si>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</si>
  <si>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</si>
  <si>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</si>
  <si>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</si>
  <si>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</si>
  <si>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</si>
  <si>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</si>
  <si>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</si>
  <si>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</si>
  <si>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</si>
  <si>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</si>
  <si>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</si>
  <si>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</si>
  <si>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</si>
  <si>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</si>
  <si>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</si>
  <si>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</si>
  <si>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</si>
  <si>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</si>
  <si>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</si>
  <si>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</si>
  <si>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</si>
  <si>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</si>
  <si>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</si>
  <si>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</si>
  <si>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</si>
  <si>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</si>
  <si>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</si>
  <si>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</si>
  <si>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</si>
  <si>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</si>
  <si>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</si>
  <si>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</si>
  <si>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สมรรถนะหลัก 5 ด้าน ตามระดับที่กำหนด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</si>
  <si>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</si>
  <si>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</si>
  <si>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</si>
  <si>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</si>
  <si>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</si>
  <si>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</si>
  <si>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</si>
  <si>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1. การมุ่งผลสัมฤทธิ์</t>
  </si>
  <si>
    <t>2. บริการที่ดี</t>
  </si>
  <si>
    <t>3. การสั่งสมความเชี่ยวชาญในงานอาชีพ</t>
  </si>
  <si>
    <t>4. การยึดมั่นในความถูกต้องชอบธรรมและจริยธรรม</t>
  </si>
  <si>
    <t>5. การทำงานเป็นทีม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</si>
  <si>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</si>
  <si>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</si>
  <si>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</si>
  <si>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</si>
  <si>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</si>
  <si>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</si>
  <si>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</si>
  <si>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</si>
  <si>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</si>
  <si>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</si>
  <si>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</si>
  <si>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</si>
  <si>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</si>
  <si>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</si>
  <si>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</si>
  <si>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</si>
  <si>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</si>
  <si>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</si>
  <si>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</si>
  <si>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</si>
  <si>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</si>
  <si>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</si>
  <si>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</si>
  <si>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</si>
  <si>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</si>
  <si>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</si>
  <si>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</si>
  <si>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</si>
  <si>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</si>
  <si>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</si>
  <si>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</si>
  <si>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</si>
  <si>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</si>
  <si>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</si>
  <si>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</si>
  <si>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</si>
  <si>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</si>
  <si>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</si>
  <si>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</si>
  <si>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</si>
  <si>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</si>
  <si>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</si>
  <si>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</si>
  <si>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</si>
  <si>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</si>
  <si>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</si>
  <si>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</si>
  <si>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</si>
  <si>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</si>
  <si>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</si>
  <si>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</si>
  <si>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</si>
  <si>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</si>
  <si>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</si>
  <si>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</si>
  <si>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</si>
  <si>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</si>
  <si>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</si>
  <si>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</si>
  <si>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</si>
  <si>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</si>
  <si>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</si>
  <si>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</si>
  <si>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</si>
  <si>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</si>
  <si>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</si>
  <si>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</si>
  <si>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</si>
  <si>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</si>
  <si>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</si>
  <si>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</si>
  <si>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</si>
  <si>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</si>
  <si>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</si>
  <si>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</si>
  <si>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</si>
  <si>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</si>
  <si>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</si>
  <si>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</si>
  <si>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</si>
  <si>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</si>
  <si>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</si>
  <si>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</si>
  <si>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</si>
  <si>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</si>
  <si>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</si>
  <si>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</si>
  <si>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</si>
  <si>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</si>
  <si>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</si>
  <si>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</si>
  <si>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</si>
  <si>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</si>
  <si>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</si>
  <si>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</si>
  <si>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</si>
  <si>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</si>
  <si>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</si>
  <si>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</si>
  <si>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</si>
  <si>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</si>
  <si>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</si>
  <si>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</si>
  <si>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</si>
  <si>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</si>
  <si>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</si>
  <si>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</si>
  <si>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รอบการประเมินที่ 2 ปีงบประมาณ พ.ศ. 2560 (1 เมษายน 2560 – 31 มีนาคม 2560)</t>
  </si>
  <si>
    <r>
      <t>ชื่อผู้รับการประเมิน</t>
    </r>
    <r>
      <rPr>
        <b/>
        <sz val="16"/>
        <rFont val="TH SarabunIT๙"/>
        <family val="2"/>
      </rPr>
      <t/>
    </r>
  </si>
  <si>
    <t xml:space="preserve">ตำแหน่ง  </t>
  </si>
  <si>
    <t xml:space="preserve">ชื่อประเมิน  </t>
  </si>
  <si>
    <t>รายการสมรรถนะหลัก</t>
  </si>
  <si>
    <t>ไม่แสดง</t>
  </si>
  <si>
    <t>แสดงน้อยมาก</t>
  </si>
  <si>
    <t>แสดงน้อย</t>
  </si>
  <si>
    <t>แสดงปานกลาง</t>
  </si>
  <si>
    <t>แสดงมาก</t>
  </si>
  <si>
    <t>แสดงมากที่สุด</t>
  </si>
  <si>
    <t>ระดับที่ 1</t>
  </si>
  <si>
    <t>• พยายามทำงานในหน้าที่ให้ถูกต้อง</t>
  </si>
  <si>
    <t>• พยายามปฏิบัติงานให้แล้วเสร็จทันเวลาตามที่กำหนด</t>
  </si>
  <si>
    <t>• มานะ อดทน หมั่นเพียรในการทำงาน</t>
  </si>
  <si>
    <t>• แสดงออกว่าต้องการทำงานให้ดีขึ้น</t>
  </si>
  <si>
    <t>• แสดงความเห็นในเชิงปรับปรุงพัฒนาเมื่อเห็นความสูญเปล่า หรือหย่อนประสิทธิภาพในงาน</t>
  </si>
  <si>
    <t>ระดับที่ 2</t>
  </si>
  <si>
    <t>• กำหนดมาตรฐาน หรือเป้าหมายในการทำงานเพื่อให้ผลงานที่ดี</t>
  </si>
  <si>
    <t>• วางแผนและปฏิบัติงานให้บรรลุเป้าหมายที่กำหนด โดยรวบรวมข้อมูลจากการวิเคราะห์สถานการณ์ภายใน และภายนอกองค์กรที่เกี่ยวข้อง</t>
  </si>
  <si>
    <t>• ทำงานได้ตามเป้าหมายที่ผู้บังคับบัญชากำหนด หรือเป้าหมายของหน่วยงานที่รับผิดชอบ</t>
  </si>
  <si>
    <t>• มีความละเอียดรอบคอบ เอาใจใส่ ตรวจตราความถูกต้อง เพื่อให้ได้งานที่มีคุณภาพ</t>
  </si>
  <si>
    <t>• ติดตาม และประเมินผลงานของตน โดยเทียบเคียงกับเกณฑ์มาตรฐาน</t>
  </si>
  <si>
    <t>ระดับที่ 3</t>
  </si>
  <si>
    <t xml:space="preserve">• ปรับปรุงวิธีการที่ทำให้ทำงานได้ดีขึ้น เร็วขึ้น </t>
  </si>
  <si>
    <t>มีคุณภาพดีขึ้น หรือทำให้ผู้รับบริการพึงพอใจมากขึ้น</t>
  </si>
  <si>
    <t>• เสนอหรือทดลองวิธีการทำงานแบบใหม่ที่คาดว่าจะทำให้งานมีประสิทธิภาพมากขึ้น</t>
  </si>
  <si>
    <t>ระดับที่ 4</t>
  </si>
  <si>
    <t>• กำหนดเป้าหมายที่ท้าทายและเป็นไปได้ยาก เพื่อให้ได้ผลงานที่ดีกว่าเดิมอย่างเห็นได้ชัด</t>
  </si>
  <si>
    <t>• พัฒนาระบบ ขั้นตอน วิธีการทำงาน เพื่อให้ได้ผลงานที่โดดเด่น หรือแตกต่างอย่างที่ไม่เคยมีผู้ใดทำได้มาก่อน</t>
  </si>
  <si>
    <t>ผลรวม</t>
  </si>
  <si>
    <t>ค่าเฉลี่ย</t>
  </si>
  <si>
    <t>2. การบริการที่ดี</t>
  </si>
  <si>
    <t>• ให้บริการที่เป็นมิตร สุภาพ</t>
  </si>
  <si>
    <t>• ให้ข้อมูล ข่าวสารที่ถูกต้อง ชัดเจนแก่ผู้รับบริการ</t>
  </si>
  <si>
    <t>• แจ้งให้ผู้รับบริการทราบความคืบหน้าในการดำเนินเรื่อง หรือขั้นตอนงานต่างๆ ที่ให้บริการอยู่</t>
  </si>
  <si>
    <t>• ประสานงานภายนอกในหน่วยงาน และหน่วยงานอื่นที่เกี่ยวข้อง เพื่อให้ผู้รับบริการได้รับบริการที่ต่อเนื่องรวดเร็ว</t>
  </si>
  <si>
    <t>• รับเป็นธุระ ช่วยแก้ปัญหา หรือแนวทางแก้ไขปัญหา</t>
  </si>
  <si>
    <t>ที่เกิดขึ้นแก่ผู้รับบริการอย่างรวดเร็ว ไม่บ่ายเบี่ยง</t>
  </si>
  <si>
    <t>ไม่แก้ตัวหรือปัดภาระ</t>
  </si>
  <si>
    <t>• ดูแลผู้รับบริการได้รับความพึงพอใจ และนำข้อขัดข้องใดๆ ในการให้บริการไปพัฒนาการให้บริการให้ดียิ่งขึ้น</t>
  </si>
  <si>
    <t>• ให้เวลาแก่ผู้บริการเป็นพิเศษ เพื่อช่วยแก้ปัญหาให้แก่ผู้รับบริการ</t>
  </si>
  <si>
    <t>• ให้ข้อมูล ข่าวสาร ที่เกี่ยวกับงานที่ให้บริการอยู่ ซึ่งเป็นประโยชน์แก่ผู้รับบริการ แม้ว่าผู้รับบริการจะไม่ได้ถามหรือไม่ทราบมาก่อน</t>
  </si>
  <si>
    <t>• นำเสนอวิธีการที่ผู้ให้บริการที่ผู้รับบริการจะได้รับประโยชน์สูงสุด</t>
  </si>
  <si>
    <t>• เข้าใจ หรือพยายามเข้าใจด้วยวิธีการต่างๆ เพื่อให้บริการได้ตรงตามความต้องการที่แท้จริงของผู้รับบริการ</t>
  </si>
  <si>
    <t>• ให้คำแนะนำที่เป็นประโยชน์แก่ผู้รับบริการ เพื่อตอบสนองความจำเป็นหรือความต้องการที่แท้จริงของผู้รับบริการ</t>
  </si>
  <si>
    <t>3. การสั่งสมความเชียวชาญในงานอาชีพ</t>
  </si>
  <si>
    <t>• ศึกษาหาความรู้ สนใจเทคโนโลยีและองค์ความรู้ใหม่ๆ ในสาขาอาชีพของตน</t>
  </si>
  <si>
    <t>• พัฒนาความรู้ความสามารถของตนให้ดียิ่งขึ้น</t>
  </si>
  <si>
    <t>• ติดตามเทคโนโลยีและความรู้ใหม่ๆ อยู่เสมอด้วยการสืบค้นจากแหล่งต่างๆ ที่จะเป็นประโยชน์ต่อการปฏิบัติราชการ</t>
  </si>
  <si>
    <t>• รอบรู้เท่าทันเทคโนโลยีหรือองค์ความรู้ใหม่ๆ ในสาขาอาชีพของตน หรือที่เกี่ยวข้อง ซึ่งอาจมีผลกระทบต่อการปฏิบัติหน้าที่ราชการของตน</t>
  </si>
  <si>
    <t>• รับรู้ถึงแนวโน้มวิทยาการทันสมัยและเทคโนโลยีที่เกี่ยวข้องกับงานของตนอย่างต่อเนื่อง</t>
  </si>
  <si>
    <t>• สามารถแนะนำและ/หรือแลกเปลี่ยนความรู้ กับเพื่อนร่วมงานได้</t>
  </si>
  <si>
    <t>• สามารถนำวิชาการ ความรู้ หรือเทคโนโลยีใหม่ๆ มาประยุกต์ในการปฏิบัติหน้าที่ราชการได้</t>
  </si>
  <si>
    <t>• สามารถแก้ไขปัญหาที่อาจเกิดจากการนำเทคโนโลยีใหม่ๆ มาใช้ในการปฏิบัติหน้าที่ราชการได้</t>
  </si>
  <si>
    <t>• มีความรู้ความเชี่ยวชาญในเรื่องทีมีลักษณะเป็น</t>
  </si>
  <si>
    <t>สหวิทยาการ และสามารถนำความรู้ไปปรับใช้ได้อย่างกว้างขวาง</t>
  </si>
  <si>
    <t>• สามารถนำความรู้เชิงบรูณาการของตนไปใช้ในการสร้างวิสัยทัศน์ เพื่อการปฏิบัติงานในอนาคตได้</t>
  </si>
  <si>
    <t>• ปฏิบัติหน้าที่ด้วยความสุจริต ไม่เลือกปฏิบัติ ถูกต้องทั้งตามกฎหมายและวินัยข้าราชการ</t>
  </si>
  <si>
    <t>• แสดงความคิดเห็นตามหลักวิชาชีพอย่างสุจริต</t>
  </si>
  <si>
    <t>• รักษาคำพูด มีสัจจะ และเชื่อถือได้</t>
  </si>
  <si>
    <t>• แสดงให้ปรากฏถึงความมีจิตสำนึกในความเป็นข้าราชการ</t>
  </si>
  <si>
    <t>• ยึดมั่นในหลักการ จรรยาบรรณแห่งวิชาชีพ และจรรยาข้าราชการไม่เบี่ยงเบนด้วยอคติหรือผลประโยชน์ กล้ารับผิด และรับผิดชอบ</t>
  </si>
  <si>
    <t>• เสียสละความสุขส่วนตน เพื่อให้เกิดประโยชน์แก่ทางราชการ</t>
  </si>
  <si>
    <t>• ยืนหยัดเพื่อความถูกต้องโดยมุ่งพิทักษ์ผลประโยชน์ของทางราชการ แม้ตกอยู่ในสถานการณ์ที่อาจยากลำบาก</t>
  </si>
  <si>
    <t>• กล้าตัดสินใจ ปฏิบัติหน้าที่ราชการด้วยความถูกต้อง เป็นธรรม แม้อาจก่อความไม่พึงพอใจแก่ผู้เสียประโยชน์</t>
  </si>
  <si>
    <t>• สนับสนุนการตัดสินใจของทีม และทำงานในส่วนที่ตนได้รับมอบหมาย</t>
  </si>
  <si>
    <t>• รายงานให้สมาชิกทราบความคืบหน้าของการดำเนินงานของตนในทีม</t>
  </si>
  <si>
    <t>• ให้ข้อมูลที่เป็นประโยชน์ต่อการทำงานของทีม</t>
  </si>
  <si>
    <t>• สร้างสัมพันธ์ เข้ากับผู้อื่นในกลุ่มได้ดี</t>
  </si>
  <si>
    <t>• ให้ความร่วมมือกับผู้อื่นในทีมด้วยดี</t>
  </si>
  <si>
    <t>• กล่าวถึงเพื่อนร่วมงานในเชิงสร้างสรรค์ และแสดงความเชื่อมั่นในศักยภาพของเพื่อนร่วมทีมทั้งต่อหน้าและลับหลัง</t>
  </si>
  <si>
    <t>• รับฟังความเห็นของสมาชิกในทีม และเต็มใจเรียนรู้จากผู้อื่น</t>
  </si>
  <si>
    <t>• ตัดสินใจหรือวางแผนร่วมกับทีมจากความคิดเห็นเพื่อนร่วมทีม</t>
  </si>
  <si>
    <t>• ประสานและส่งเสริมสัมพันธภาพอันดีในทีมเพื่อสนับสนุนการทำงานร่วมกันให้มีประสิทธิภาพยิ่งขึ้น</t>
  </si>
  <si>
    <t>• ยกย่อง และให้กำลังใจเพื่อนร่วมทีมอย่างจริงใจ</t>
  </si>
  <si>
    <t>• ให้ความช่วยเหลือเกื้อกูลแก่เพื่อนร่วมทีม แม้ไม่มีการร้องขอ</t>
  </si>
  <si>
    <t>• รักษามิตรภาพอันดีกับเพื่อนร่วมทีม เพื่อช่วยเหลือกันในวาระต่างๆ ให้งานสำเร็จ</t>
  </si>
  <si>
    <t>ค่าเฉลี่ยรวม</t>
  </si>
  <si>
    <t>ระดับ</t>
  </si>
  <si>
    <t>3. การสั่งสมความ
เชี่ยวชาญในงานอาชีพ</t>
  </si>
  <si>
    <t>4. การยึดมั่น
ในความถูกต้องชอบธรรม
และจริยธรรม</t>
  </si>
  <si>
    <t>เจ้าพนักงานพัฒนาชุมชนปฏิบัติงาน</t>
  </si>
  <si>
    <t>O1</t>
  </si>
  <si>
    <t>เจ้าพนักงานพัฒนาชุมชนชำนาญงาน</t>
  </si>
  <si>
    <t>O2</t>
  </si>
  <si>
    <t>เจ้าพนักงานพัฒนาชุมชนอาวุโส</t>
  </si>
  <si>
    <t>O3</t>
  </si>
  <si>
    <t>เจ้าพนักงานการเงินและบัญชีปฏิบัติงาน</t>
  </si>
  <si>
    <t>เจ้าพนักงานการเงินและบัญชีชำนาญงาน</t>
  </si>
  <si>
    <t>เจ้าพนักงานการเงินและบัญชีอาวุโส</t>
  </si>
  <si>
    <t>เจ้าพนักงานธุรการปฏิบัติงาน</t>
  </si>
  <si>
    <t>เจ้าพนักงานธุรการชำนาญงาน</t>
  </si>
  <si>
    <t>เจ้าพนักงานธุรการอาวุโส</t>
  </si>
  <si>
    <t>เจ้าพนักงานโสตทัศนศึกษาปฏิบัติงาน</t>
  </si>
  <si>
    <t>เจ้าพนักงานโสตทัศนศึกษาชำนาญงาน</t>
  </si>
  <si>
    <t>เจ้าพนักงานโสตทัศนศึกษาอาวุโส</t>
  </si>
  <si>
    <t>เจ้าพนักงานพัสดุปฏิบัติงาน</t>
  </si>
  <si>
    <t>เจ้าพนักงานพัสดุชำนาญงาน</t>
  </si>
  <si>
    <t>เจ้าพนักงานพัสดุอาวุโส</t>
  </si>
  <si>
    <t>เจ้าพนักงานห้องสมุดปฏิบัติงาน</t>
  </si>
  <si>
    <t>เจ้าพนักงานห้องสมุดชำนาญงาน</t>
  </si>
  <si>
    <t>เจ้าพนักงานห้องสมุดอาวุโส</t>
  </si>
  <si>
    <t>นายช่างโยธาปฏิบัติงาน</t>
  </si>
  <si>
    <t>นายช่างโยธาชำนาญงาน</t>
  </si>
  <si>
    <t>นายช่างโยธาอาวุโส</t>
  </si>
  <si>
    <t>นักวิชาการพัฒนาชุมชนปฏิบัติการ</t>
  </si>
  <si>
    <t>K1</t>
  </si>
  <si>
    <t>นักวิชาการพัฒนาชุมชนชำนาญการ</t>
  </si>
  <si>
    <t>K2</t>
  </si>
  <si>
    <t>นักวิชาการพัฒนาชุมชนชำนาญการพิเศษ</t>
  </si>
  <si>
    <t>K3</t>
  </si>
  <si>
    <t>นักวิชาการพัฒนาชุมชนเชี่ยวชาญ</t>
  </si>
  <si>
    <t>K4</t>
  </si>
  <si>
    <t>นักทรัพยากรบุคคลปฏิบัติการ</t>
  </si>
  <si>
    <t>นักทรัพยากรบุคคลชำนาญการ</t>
  </si>
  <si>
    <t>นักทรัพยากรบุคคลชำนาญการพิเศษ</t>
  </si>
  <si>
    <t>นักวิชาการตรวจสอบภายในปฏิบัติการ</t>
  </si>
  <si>
    <t>นักวิชาการตรวจสอบภายในชำนาญการ</t>
  </si>
  <si>
    <t>นักวิชาการตรวจสอบภายในชำนาญการพิเศษ</t>
  </si>
  <si>
    <t>นักวิเคราะห์นโยบายและแผนปฏิบัติการ</t>
  </si>
  <si>
    <t>นักวิเคราะห์นโยบายและแผนชำนาญการ</t>
  </si>
  <si>
    <t>นักวิเคราะห์นโยบายและแผนชำนาญการพิเศษ</t>
  </si>
  <si>
    <t>นักจัดการงานทั่วไปปฏิบัติการ</t>
  </si>
  <si>
    <t>นักจัดการงานทั่วไปชำนาญการ</t>
  </si>
  <si>
    <t>นักจัดการงานทั่วไปชำนาญการพิเศษ</t>
  </si>
  <si>
    <t>นักวิชาการเงินและบัญชีปฏิบัติการ</t>
  </si>
  <si>
    <t>นักวิชาการเงินและบัญชีชำนาญการ</t>
  </si>
  <si>
    <t>นักวิชาการเงินและบัญชีชำนาญการพิเศษ</t>
  </si>
  <si>
    <t>นักวิชาการคอมพิวเตอร์ปฏิบัติการ</t>
  </si>
  <si>
    <t>นักวิชาการคอมพิวเตอร์ชำนาญการ</t>
  </si>
  <si>
    <t>นักวิชาการคอมพิวเตอร์ชำนาญการพิเศษ</t>
  </si>
  <si>
    <t>นักวิชาการพัสดุปฏิบัติการ</t>
  </si>
  <si>
    <t>นักวิชาการพัสดุชำนาญการ</t>
  </si>
  <si>
    <t>นักวิชาการพัสดุชำนาญการพิเศษ</t>
  </si>
  <si>
    <t>นักประชาสัมพันธ์ปฏิบัติการ</t>
  </si>
  <si>
    <t>นักประชาสัมพันธ์ชำนาญการ</t>
  </si>
  <si>
    <t>นักประชาสัมพันธ์ชำนาญการพิเศษ</t>
  </si>
  <si>
    <t>นักวิเทศสัมพันธ์ปฏิบัติการ</t>
  </si>
  <si>
    <t>นักวิเทศสัมพันธ์ชำนาญการ</t>
  </si>
  <si>
    <t>นักวิเทศสัมพันธ์ชำนาญการพิเศษ</t>
  </si>
  <si>
    <t>นิติกรปฏิบัติการ</t>
  </si>
  <si>
    <t>นิติกรชำนาญการ</t>
  </si>
  <si>
    <t>นิติกรชำนาญการพิเศษ</t>
  </si>
  <si>
    <t>พัฒนาการจังหวัด (อำนวบการต้น)</t>
  </si>
  <si>
    <t>M1</t>
  </si>
  <si>
    <t>พัฒนาการจังหวัด (อำนวบการสูง)</t>
  </si>
  <si>
    <t>M2</t>
  </si>
  <si>
    <t>ผู้อำนวยการกอง (อำนวยการต้น)</t>
  </si>
  <si>
    <t>ผู้อำนวยการศูนย์สารสนเทศเพื่อการพัฒนาชุมชน (อำนวยการต้น)</t>
  </si>
  <si>
    <t>ผู้อำนวยการสถาบันการพัฒนาชุมชน (อำนวยการต้น)</t>
  </si>
  <si>
    <t>ผู้อำนวยการสถาบันการพัฒนาชุมชน (อำนวยการสูง)</t>
  </si>
  <si>
    <t>ผู้อำนวยการสำนัก (อำนวยการการต้น)</t>
  </si>
  <si>
    <t>ผู้อำนวยการสำนัก (อำนวยการการสูง)</t>
  </si>
  <si>
    <t>ผู้ตรวจราชการกรม (อำนวยการสูง)</t>
  </si>
  <si>
    <t>รองอธิบดี(บริหารต้น)</t>
  </si>
  <si>
    <t>S1</t>
  </si>
  <si>
    <t>อธิบดี (บริหารสูง)</t>
  </si>
  <si>
    <t>S2</t>
  </si>
  <si>
    <t>โปรดทำเครื่องหมาย X ในช่องแสดงระดับสมรรถนะที่ท่านเห็นว่าผู้รับการประเมินได้แสดงพฤติกรรมในการปฏิบัติงานอยู่ในระดับใด</t>
  </si>
  <si>
    <t>ระดับที่ 5</t>
  </si>
  <si>
    <t>• ตัดสินใจได้ โดยมีการคำนวณผลได้ผลเสียอย่างชัดเจน เพื่อให้ภาครัฐและประชาชนได้ประโยชน์สูงสุด</t>
  </si>
  <si>
    <t>• บริหารจัดการและทุ่มเวลา ตลอดจนทรัพยากรเพื่อให้ได้ประโยชน์สูงสุดต่อภารกิจของหน่วยงานตามที่วางแผนไว้</t>
  </si>
  <si>
    <t>• คิดถึงประโยชน์ของผู้รับบริการในระยะยาว และพร้อมที่จะเปลี่ยนวิธี หรือขั้นตอนการให้บริการ เพื่อประโยชน์สูงสุดของผู้รับบริการ</t>
  </si>
  <si>
    <t>• เป็นที่ปรึกษาที่มีส่วนช่วยในการตัดสินใจที่ผู้รับบริการไว้วางใจ</t>
  </si>
  <si>
    <t>• สามารถให้ความเห็นที่แตกต่างจากวิธีการ หรือขั้นตอนที่ผู้รับบริการต้องการให้สอดคล้องกับความจำเป็น ปัญหา โอกาสเพื่อประโยชน์อย่างแท้จริงของผู้รับบริการ</t>
  </si>
  <si>
    <t>• สนับสนุนให้เกิดบรรยากาศแห่งการพัฒนาความเชี่ยวชาญในองค์กร ด้วยการจัดสรรทรัพยากร เครื่องมือ อุปกรณ์ ที่เอื้อต่อการพัฒนา</t>
  </si>
  <si>
    <t>• บริหารจัดการให้ส่วนราชการนำเทคโนโลยี ความรู้ หรือวิทยาการใหม่ ๆ มาใช้ในการปฏิบัติหน้าที่ราชการในงานอย่างต่อเนื่อง</t>
  </si>
  <si>
    <t>• ยืนหยัดพิทักษ์ผลประโยชน์และชื่อเสียงของประเทศชาติ แม้ในสถานการณ์ที่อาจเสี่ยงต่อความมั่นคงในตำแหน่งหน้าที่การงาน หรืออาจเสี่ยงภัยต่อชีวิต</t>
  </si>
  <si>
    <t>• ส่งเสริมความสามัคคีในทีม โดยไม่คำนึงความชอบหรือไม่ชอบส่วนตน</t>
  </si>
  <si>
    <t>• คลี่คลาย หรือแก้ไขข้อขัดแย้งที่เกิดขึ้นในทีม</t>
  </si>
  <si>
    <t>• ประสานสัมพันธ์ ส่งเสริมขวัญกำลังใจของทีมเพื่อปฏิบัติภารกิจของส่วนราชการให้บรรลุผล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</si>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</sst>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16"/>
      <name val="TH SarabunIT๙"/>
      <family val="2"/>
    </font>
    <font>
      <b/>
      <sz val="16"/>
      <name val="TH Sarabun New"/>
      <family val="2"/>
    </font>
    <font>
      <sz val="16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u/>
      <sz val="14"/>
      <name val="TH Sarabun New"/>
      <family val="2"/>
    </font>
    <font>
      <sz val="14"/>
      <name val="TH Sarabun New"/>
      <family val="2"/>
    </font>
    <font>
      <sz val="16"/>
      <color indexed="8"/>
      <name val="DilleniaUPC"/>
      <family val="1"/>
      <charset val="222"/>
    </font>
    <font>
      <b/>
      <sz val="14"/>
      <color indexed="8"/>
      <name val="DilleniaUPC"/>
      <family val="1"/>
      <charset val="222"/>
    </font>
    <font>
      <b/>
      <sz val="16"/>
      <color indexed="8"/>
      <name val="Dilleni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</font>
    <font>
      <b/>
      <sz val="12"/>
      <name val="TH Sarabun New"/>
      <family val="2"/>
    </font>
    <font>
      <b/>
      <sz val="14"/>
      <name val="TH SarabunIT๙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8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1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vertical="top"/>
    </xf>
    <xf numFmtId="0" fontId="8" fillId="4" borderId="0" xfId="0" applyFont="1" applyFill="1" applyBorder="1" applyAlignment="1" applyProtection="1">
      <alignment horizontal="right" vertical="top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3" fillId="0" borderId="9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  <protection hidden="1"/>
    </xf>
    <xf numFmtId="0" fontId="3" fillId="2" borderId="2" xfId="0" applyNumberFormat="1" applyFont="1" applyFill="1" applyBorder="1" applyAlignment="1" applyProtection="1">
      <alignment vertical="top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vertical="center"/>
    </xf>
    <xf numFmtId="0" fontId="9" fillId="4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5" fillId="4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vertical="top"/>
    </xf>
    <xf numFmtId="0" fontId="8" fillId="4" borderId="12" xfId="0" applyFont="1" applyFill="1" applyBorder="1" applyAlignment="1" applyProtection="1">
      <alignment horizontal="right" vertical="top"/>
      <protection locked="0"/>
    </xf>
    <xf numFmtId="0" fontId="5" fillId="0" borderId="4" xfId="0" applyFont="1" applyFill="1" applyBorder="1" applyAlignment="1" applyProtection="1">
      <alignment horizontal="right" vertical="top"/>
    </xf>
    <xf numFmtId="0" fontId="8" fillId="0" borderId="12" xfId="0" applyFont="1" applyBorder="1" applyAlignment="1" applyProtection="1">
      <alignment vertical="top"/>
    </xf>
    <xf numFmtId="0" fontId="8" fillId="0" borderId="13" xfId="0" applyFont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8" fillId="2" borderId="1" xfId="0" applyNumberFormat="1" applyFont="1" applyFill="1" applyBorder="1" applyAlignment="1" applyProtection="1">
      <alignment vertical="top"/>
      <protection hidden="1"/>
    </xf>
    <xf numFmtId="0" fontId="8" fillId="2" borderId="2" xfId="0" applyNumberFormat="1" applyFont="1" applyFill="1" applyBorder="1" applyAlignment="1" applyProtection="1">
      <alignment vertical="top"/>
      <protection hidden="1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4" borderId="73" xfId="0" applyFont="1" applyFill="1" applyBorder="1" applyAlignment="1" applyProtection="1">
      <alignment horizontal="center" vertical="center"/>
      <protection locked="0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4" borderId="73" xfId="0" applyFont="1" applyFill="1" applyBorder="1" applyAlignment="1" applyProtection="1">
      <alignment horizontal="center" vertical="center"/>
      <protection locked="0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12" fillId="0" borderId="74" xfId="0" applyFont="1" applyBorder="1" applyAlignment="1" applyProtection="1">
      <alignment horizontal="center" vertic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5" fillId="0" borderId="108" xfId="0" applyFont="1" applyBorder="1" applyAlignment="1" applyProtection="1">
      <alignment horizontal="center" vertical="center"/>
    </xf>
    <xf numFmtId="1" fontId="19" fillId="4" borderId="110" xfId="0" applyNumberFormat="1" applyFont="1" applyFill="1" applyBorder="1" applyAlignment="1" applyProtection="1">
      <alignment horizontal="center" vertical="center"/>
      <protection locked="0"/>
    </xf>
    <xf numFmtId="2" fontId="19" fillId="4" borderId="56" xfId="0" applyNumberFormat="1" applyFont="1" applyFill="1" applyBorder="1" applyAlignment="1" applyProtection="1">
      <alignment horizontal="center" vertical="center"/>
      <protection locked="0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1" fontId="19" fillId="4" borderId="112" xfId="0" applyNumberFormat="1" applyFont="1" applyFill="1" applyBorder="1" applyAlignment="1" applyProtection="1">
      <alignment horizontal="center" vertical="center"/>
      <protection locked="0"/>
    </xf>
    <xf numFmtId="2" fontId="19" fillId="4" borderId="65" xfId="0" applyNumberFormat="1" applyFont="1" applyFill="1" applyBorder="1" applyAlignment="1" applyProtection="1">
      <alignment horizontal="center" vertical="center"/>
      <protection locked="0"/>
    </xf>
    <xf numFmtId="2" fontId="19" fillId="4" borderId="37" xfId="0" applyNumberFormat="1" applyFont="1" applyFill="1" applyBorder="1" applyAlignment="1" applyProtection="1">
      <alignment horizontal="center" vertical="center"/>
      <protection locked="0"/>
    </xf>
    <xf numFmtId="0" fontId="19" fillId="3" borderId="112" xfId="0" applyFont="1" applyFill="1" applyBorder="1" applyAlignment="1" applyProtection="1">
      <alignment horizontal="center" vertical="center"/>
    </xf>
    <xf numFmtId="0" fontId="19" fillId="3" borderId="56" xfId="0" applyFont="1" applyFill="1" applyBorder="1" applyAlignment="1" applyProtection="1">
      <alignment horizontal="center" vertical="center"/>
    </xf>
    <xf numFmtId="0" fontId="19" fillId="3" borderId="77" xfId="0" applyFont="1" applyFill="1" applyBorder="1" applyAlignment="1" applyProtection="1">
      <alignment horizontal="center" vertical="center"/>
    </xf>
    <xf numFmtId="0" fontId="21" fillId="0" borderId="77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center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9" fontId="5" fillId="4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9" fontId="5" fillId="4" borderId="121" xfId="0" applyNumberFormat="1" applyFont="1" applyFill="1" applyBorder="1" applyAlignment="1" applyProtection="1">
      <alignment horizontal="center" vertical="center" shrinkToFit="1"/>
      <protection locked="0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7" fillId="9" borderId="177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horizontal="center" vertical="center"/>
    </xf>
    <xf numFmtId="0" fontId="34" fillId="9" borderId="13" xfId="0" applyFont="1" applyFill="1" applyBorder="1" applyAlignment="1">
      <alignment horizontal="center" vertical="center"/>
    </xf>
    <xf numFmtId="0" fontId="37" fillId="9" borderId="178" xfId="0" applyFont="1" applyFill="1" applyBorder="1" applyAlignment="1">
      <alignment vertical="center" wrapText="1"/>
    </xf>
    <xf numFmtId="0" fontId="35" fillId="10" borderId="13" xfId="0" applyFont="1" applyFill="1" applyBorder="1" applyAlignment="1">
      <alignment horizontal="center" vertical="top"/>
    </xf>
    <xf numFmtId="0" fontId="38" fillId="0" borderId="179" xfId="0" applyFont="1" applyBorder="1" applyAlignment="1">
      <alignment vertical="center" wrapText="1"/>
    </xf>
    <xf numFmtId="0" fontId="39" fillId="0" borderId="178" xfId="0" applyFont="1" applyBorder="1" applyAlignment="1">
      <alignment vertical="center" wrapText="1"/>
    </xf>
    <xf numFmtId="0" fontId="39" fillId="0" borderId="179" xfId="0" applyFont="1" applyBorder="1" applyAlignment="1">
      <alignment vertical="center" wrapText="1"/>
    </xf>
    <xf numFmtId="0" fontId="34" fillId="10" borderId="13" xfId="0" applyFont="1" applyFill="1" applyBorder="1" applyAlignment="1">
      <alignment horizontal="center" vertical="top"/>
    </xf>
    <xf numFmtId="2" fontId="35" fillId="10" borderId="13" xfId="0" applyNumberFormat="1" applyFont="1" applyFill="1" applyBorder="1" applyAlignment="1">
      <alignment horizontal="center" vertical="top"/>
    </xf>
    <xf numFmtId="0" fontId="38" fillId="0" borderId="178" xfId="0" applyFont="1" applyBorder="1" applyAlignment="1">
      <alignment vertical="center" wrapText="1"/>
    </xf>
    <xf numFmtId="2" fontId="34" fillId="10" borderId="13" xfId="0" applyNumberFormat="1" applyFont="1" applyFill="1" applyBorder="1" applyAlignment="1">
      <alignment horizontal="center" vertical="top"/>
    </xf>
    <xf numFmtId="2" fontId="34" fillId="10" borderId="17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34" fillId="10" borderId="5" xfId="0" applyFont="1" applyFill="1" applyBorder="1" applyAlignment="1">
      <alignment horizontal="center" vertical="top"/>
    </xf>
    <xf numFmtId="0" fontId="3" fillId="3" borderId="0" xfId="0" applyFont="1" applyFill="1" applyBorder="1" applyAlignment="1" applyProtection="1">
      <alignment horizontal="left" vertical="center"/>
    </xf>
    <xf numFmtId="0" fontId="40" fillId="0" borderId="2" xfId="0" applyFont="1" applyBorder="1" applyAlignment="1" applyProtection="1">
      <alignment horizontal="left" vertical="center"/>
    </xf>
    <xf numFmtId="0" fontId="41" fillId="0" borderId="2" xfId="0" applyFont="1" applyBorder="1" applyAlignment="1" applyProtection="1">
      <alignment horizontal="center" vertical="center"/>
    </xf>
    <xf numFmtId="0" fontId="42" fillId="0" borderId="2" xfId="0" applyFont="1" applyBorder="1" applyAlignment="1" applyProtection="1">
      <alignment horizontal="center" vertical="center"/>
    </xf>
    <xf numFmtId="0" fontId="34" fillId="0" borderId="0" xfId="0" applyFont="1" applyBorder="1" applyAlignment="1" applyProtection="1">
      <alignment horizontal="center" vertical="center"/>
      <protection hidden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35" fillId="11" borderId="13" xfId="0" applyFont="1" applyFill="1" applyBorder="1" applyAlignment="1">
      <alignment horizontal="center" vertical="top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5" fillId="12" borderId="2" xfId="0" applyFont="1" applyFill="1" applyBorder="1" applyAlignment="1" applyProtection="1">
      <alignment horizontal="center" vertical="center"/>
    </xf>
    <xf numFmtId="0" fontId="43" fillId="12" borderId="2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/>
    </xf>
    <xf numFmtId="0" fontId="34" fillId="10" borderId="177" xfId="0" applyFont="1" applyFill="1" applyBorder="1" applyAlignment="1">
      <alignment horizontal="center" vertical="top"/>
    </xf>
    <xf numFmtId="2" fontId="34" fillId="10" borderId="5" xfId="0" applyNumberFormat="1" applyFont="1" applyFill="1" applyBorder="1" applyAlignment="1">
      <alignment horizontal="center" vertical="top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35" fillId="11" borderId="178" xfId="0" applyFont="1" applyFill="1" applyBorder="1" applyAlignment="1">
      <alignment horizontal="center" vertical="top"/>
    </xf>
    <xf numFmtId="0" fontId="45" fillId="9" borderId="5" xfId="0" applyFont="1" applyFill="1" applyBorder="1" applyAlignment="1">
      <alignment horizontal="center" vertical="center"/>
    </xf>
    <xf numFmtId="0" fontId="37" fillId="0" borderId="44" xfId="0" applyFont="1" applyBorder="1" applyAlignment="1">
      <alignment horizontal="right" vertical="center"/>
    </xf>
    <xf numFmtId="0" fontId="37" fillId="0" borderId="39" xfId="0" applyFont="1" applyBorder="1" applyAlignment="1" applyProtection="1">
      <alignment horizontal="right" vertical="center"/>
      <protection locked="0"/>
    </xf>
    <xf numFmtId="0" fontId="10" fillId="0" borderId="12" xfId="0" applyFont="1" applyBorder="1" applyAlignment="1" applyProtection="1">
      <alignment horizontal="right" vertical="top"/>
    </xf>
    <xf numFmtId="0" fontId="6" fillId="4" borderId="4" xfId="0" applyFont="1" applyFill="1" applyBorder="1" applyAlignment="1" applyProtection="1">
      <alignment horizontal="left" vertical="top"/>
      <protection locked="0"/>
    </xf>
    <xf numFmtId="0" fontId="6" fillId="4" borderId="12" xfId="0" applyFont="1" applyFill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top"/>
    </xf>
    <xf numFmtId="0" fontId="6" fillId="4" borderId="9" xfId="0" applyFont="1" applyFill="1" applyBorder="1" applyAlignment="1" applyProtection="1">
      <alignment horizontal="left" vertical="top"/>
      <protection locked="0"/>
    </xf>
    <xf numFmtId="17" fontId="6" fillId="4" borderId="9" xfId="0" applyNumberFormat="1" applyFont="1" applyFill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1" fillId="0" borderId="0" xfId="0" applyFont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43" fontId="2" fillId="0" borderId="100" xfId="1" applyFont="1" applyBorder="1" applyAlignment="1" applyProtection="1">
      <alignment horizontal="center" vertical="center" wrapText="1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6" fillId="2" borderId="74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5" fillId="0" borderId="105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center" wrapText="1"/>
    </xf>
    <xf numFmtId="0" fontId="12" fillId="3" borderId="24" xfId="0" applyFont="1" applyFill="1" applyBorder="1" applyAlignment="1" applyProtection="1">
      <alignment horizontal="left" vertical="center" wrapText="1"/>
    </xf>
    <xf numFmtId="0" fontId="12" fillId="3" borderId="28" xfId="0" applyFont="1" applyFill="1" applyBorder="1" applyAlignment="1" applyProtection="1">
      <alignment horizontal="left" vertical="center" wrapText="1"/>
    </xf>
    <xf numFmtId="0" fontId="21" fillId="0" borderId="17" xfId="0" applyFont="1" applyBorder="1" applyAlignment="1" applyProtection="1">
      <alignment horizontal="left" vertical="center"/>
    </xf>
    <xf numFmtId="0" fontId="21" fillId="0" borderId="24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7" fillId="0" borderId="115" xfId="0" applyFont="1" applyBorder="1" applyAlignment="1" applyProtection="1">
      <alignment horizontal="center" vertical="center"/>
    </xf>
    <xf numFmtId="0" fontId="7" fillId="0" borderId="116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4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74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6" fillId="0" borderId="4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7" fillId="2" borderId="43" xfId="0" applyFont="1" applyFill="1" applyBorder="1" applyAlignment="1" applyProtection="1">
      <alignment horizontal="center" vertical="center"/>
    </xf>
    <xf numFmtId="0" fontId="7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2" fillId="3" borderId="82" xfId="0" applyFont="1" applyFill="1" applyBorder="1" applyAlignment="1" applyProtection="1">
      <alignment horizontal="center" vertical="center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6" fillId="0" borderId="4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vertical="center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12" fillId="0" borderId="0" xfId="0" applyFont="1" applyBorder="1" applyAlignment="1" applyProtection="1">
      <alignment horizontal="right" vertical="center"/>
    </xf>
    <xf numFmtId="0" fontId="2" fillId="4" borderId="23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4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8" borderId="44" xfId="0" applyFont="1" applyFill="1" applyBorder="1" applyAlignment="1">
      <alignment horizontal="left" vertical="center"/>
    </xf>
    <xf numFmtId="0" fontId="39" fillId="8" borderId="39" xfId="0" applyFont="1" applyFill="1" applyBorder="1" applyAlignment="1" applyProtection="1">
      <alignment horizontal="left" vertical="center"/>
      <protection locked="0"/>
    </xf>
    <xf numFmtId="0" fontId="5" fillId="12" borderId="2" xfId="0" applyFont="1" applyFill="1" applyBorder="1" applyAlignment="1" applyProtection="1">
      <alignment horizontal="center" vertical="center"/>
      <protection locked="0"/>
    </xf>
    <xf numFmtId="0" fontId="35" fillId="11" borderId="180" xfId="0" applyFont="1" applyFill="1" applyBorder="1" applyAlignment="1">
      <alignment horizontal="center" vertical="top"/>
    </xf>
    <xf numFmtId="0" fontId="35" fillId="11" borderId="178" xfId="0" applyFont="1" applyFill="1" applyBorder="1" applyAlignment="1">
      <alignment horizontal="center" vertical="top"/>
    </xf>
    <xf numFmtId="0" fontId="39" fillId="0" borderId="12" xfId="0" applyFont="1" applyBorder="1" applyAlignment="1">
      <alignment horizontal="center" vertical="center"/>
    </xf>
    <xf numFmtId="0" fontId="35" fillId="11" borderId="179" xfId="0" applyFont="1" applyFill="1" applyBorder="1" applyAlignment="1">
      <alignment horizontal="center" vertical="top"/>
    </xf>
    <xf numFmtId="0" fontId="34" fillId="10" borderId="3" xfId="0" applyFont="1" applyFill="1" applyBorder="1" applyAlignment="1">
      <alignment horizontal="right" vertical="top"/>
    </xf>
    <xf numFmtId="0" fontId="34" fillId="10" borderId="4" xfId="0" applyFont="1" applyFill="1" applyBorder="1" applyAlignment="1">
      <alignment horizontal="right" vertical="top"/>
    </xf>
    <xf numFmtId="0" fontId="34" fillId="10" borderId="5" xfId="0" applyFont="1" applyFill="1" applyBorder="1" applyAlignment="1">
      <alignment horizontal="right" vertical="top"/>
    </xf>
    <xf numFmtId="0" fontId="34" fillId="10" borderId="3" xfId="0" applyFont="1" applyFill="1" applyBorder="1" applyAlignment="1" applyProtection="1">
      <alignment horizontal="right" vertical="center"/>
      <protection locked="0"/>
    </xf>
    <xf numFmtId="0" fontId="34" fillId="10" borderId="4" xfId="0" applyFont="1" applyFill="1" applyBorder="1" applyAlignment="1" applyProtection="1">
      <alignment horizontal="right" vertical="center"/>
      <protection locked="0"/>
    </xf>
    <xf numFmtId="0" fontId="5" fillId="12" borderId="48" xfId="0" applyFont="1" applyFill="1" applyBorder="1" applyAlignment="1" applyProtection="1">
      <alignment horizontal="center" vertical="center"/>
      <protection locked="0"/>
    </xf>
    <xf numFmtId="0" fontId="5" fillId="12" borderId="51" xfId="0" applyFont="1" applyFill="1" applyBorder="1" applyAlignment="1" applyProtection="1">
      <alignment horizontal="center" vertical="center"/>
      <protection locked="0"/>
    </xf>
    <xf numFmtId="0" fontId="5" fillId="12" borderId="46" xfId="0" applyFont="1" applyFill="1" applyBorder="1" applyAlignment="1" applyProtection="1">
      <alignment horizontal="center" vertical="center"/>
      <protection locked="0"/>
    </xf>
    <xf numFmtId="0" fontId="39" fillId="0" borderId="11" xfId="0" applyFont="1" applyBorder="1" applyAlignment="1">
      <alignment vertical="center" wrapText="1"/>
    </xf>
    <xf numFmtId="0" fontId="34" fillId="10" borderId="12" xfId="0" applyFont="1" applyFill="1" applyBorder="1" applyAlignment="1">
      <alignment horizontal="right" vertical="top"/>
    </xf>
    <xf numFmtId="0" fontId="34" fillId="10" borderId="13" xfId="0" applyFont="1" applyFill="1" applyBorder="1" applyAlignment="1">
      <alignment horizontal="right" vertical="top"/>
    </xf>
    <xf numFmtId="0" fontId="35" fillId="11" borderId="5" xfId="0" applyFont="1" applyFill="1" applyBorder="1" applyAlignment="1">
      <alignment horizontal="center" vertical="top"/>
    </xf>
    <xf numFmtId="0" fontId="35" fillId="11" borderId="177" xfId="0" applyFont="1" applyFill="1" applyBorder="1" applyAlignment="1">
      <alignment horizontal="center" vertical="top"/>
    </xf>
    <xf numFmtId="0" fontId="35" fillId="11" borderId="11" xfId="0" applyFont="1" applyFill="1" applyBorder="1" applyAlignment="1">
      <alignment horizontal="center" vertical="top"/>
    </xf>
    <xf numFmtId="0" fontId="38" fillId="0" borderId="180" xfId="0" applyFont="1" applyBorder="1" applyAlignment="1">
      <alignment vertical="center" wrapText="1"/>
    </xf>
    <xf numFmtId="0" fontId="38" fillId="0" borderId="8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268061</xdr:colOff>
      <xdr:row>2</xdr:row>
      <xdr:rowOff>144236</xdr:rowOff>
    </xdr:from>
    <xdr:to>
      <xdr:col>23</xdr:col>
      <xdr:colOff>340178</xdr:colOff>
      <xdr:row>6</xdr:row>
      <xdr:rowOff>13608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007294"/>
            </a:clrFrom>
            <a:clrTo>
              <a:srgbClr val="007294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345386" y="877661"/>
          <a:ext cx="933450" cy="879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164</xdr:row>
      <xdr:rowOff>8414</xdr:rowOff>
    </xdr:from>
    <xdr:to>
      <xdr:col>24</xdr:col>
      <xdr:colOff>0</xdr:colOff>
      <xdr:row>164</xdr:row>
      <xdr:rowOff>216232</xdr:rowOff>
    </xdr:to>
    <xdr:sp macro="" textlink="">
      <xdr:nvSpPr>
        <xdr:cNvPr id="6" name="Oval 5"/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>
    <xdr:from>
      <xdr:col>1</xdr:col>
      <xdr:colOff>993321</xdr:colOff>
      <xdr:row>5</xdr:row>
      <xdr:rowOff>104625</xdr:rowOff>
    </xdr:from>
    <xdr:to>
      <xdr:col>1</xdr:col>
      <xdr:colOff>1107621</xdr:colOff>
      <xdr:row>5</xdr:row>
      <xdr:rowOff>218925</xdr:rowOff>
    </xdr:to>
    <xdr:cxnSp macro="">
      <xdr:nvCxnSpPr>
        <xdr:cNvPr id="7" name="ตัวเชื่อมต่อตรง 5"/>
        <xdr:cNvCxnSpPr/>
      </xdr:nvCxnSpPr>
      <xdr:spPr>
        <a:xfrm rot="5400000" flipH="1" flipV="1">
          <a:off x="1907721" y="1466700"/>
          <a:ext cx="1143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31"/>
  <sheetViews>
    <sheetView tabSelected="1" topLeftCell="A108" zoomScale="70" zoomScaleNormal="70" workbookViewId="0">
      <selection activeCell="AO114" sqref="AO114"/>
    </sheetView>
  </sheetViews>
  <sheetFormatPr defaultRowHeight="21.75" x14ac:dyDescent="0.2"/>
  <cols>
    <col min="1" max="1" width="12" style="1" customWidth="1"/>
    <col min="2" max="2" width="16" style="1" customWidth="1"/>
    <col min="3" max="3" width="9.25" style="1" customWidth="1"/>
    <col min="4" max="4" width="5.25" style="1" customWidth="1"/>
    <col min="5" max="5" width="13.625" style="1" customWidth="1"/>
    <col min="6" max="6" width="13.5" style="1" customWidth="1"/>
    <col min="7" max="7" width="11.25" style="1" customWidth="1"/>
    <col min="8" max="12" width="4.25" style="2" customWidth="1"/>
    <col min="13" max="16" width="1.75" style="1" hidden="1" customWidth="1"/>
    <col min="17" max="17" width="1.5" style="1" hidden="1" customWidth="1"/>
    <col min="18" max="18" width="6.25" style="1" customWidth="1"/>
    <col min="19" max="23" width="3.75" style="1" customWidth="1"/>
    <col min="24" max="24" width="7.5" style="1" customWidth="1"/>
    <col min="25" max="25" width="10" style="3" hidden="1" customWidth="1"/>
    <col min="26" max="26" width="4.5" style="3" hidden="1" customWidth="1"/>
    <col min="27" max="27" width="11.75" style="4" hidden="1" customWidth="1"/>
    <col min="28" max="28" width="8" style="5" hidden="1" customWidth="1"/>
    <col min="29" max="30" width="4.625" style="5" hidden="1" customWidth="1"/>
    <col min="31" max="31" width="4" style="5" hidden="1" customWidth="1"/>
    <col min="32" max="32" width="5" style="5" hidden="1" customWidth="1"/>
    <col min="33" max="33" width="8" style="6" hidden="1" customWidth="1"/>
    <col min="34" max="37" width="0" style="6" hidden="1" customWidth="1"/>
    <col min="38" max="16384" width="9" style="6"/>
  </cols>
  <sheetData>
    <row r="1" spans="1:114" ht="12" customHeight="1" thickBot="1" x14ac:dyDescent="0.25"/>
    <row r="2" spans="1:114" s="11" customFormat="1" ht="24" customHeight="1" thickBot="1" x14ac:dyDescent="0.25">
      <c r="A2" s="466" t="s">
        <v>0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  <c r="T2" s="467"/>
      <c r="U2" s="467"/>
      <c r="V2" s="467"/>
      <c r="W2" s="467"/>
      <c r="X2" s="468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17.25" customHeight="1" thickBot="1" x14ac:dyDescent="0.25">
      <c r="A3" s="12"/>
      <c r="B3" s="469" t="s">
        <v>1</v>
      </c>
      <c r="C3" s="469"/>
      <c r="D3" s="470">
        <v>2560</v>
      </c>
      <c r="E3" s="470"/>
      <c r="F3" s="470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9" customFormat="1" ht="32.25" customHeight="1" thickBot="1" x14ac:dyDescent="0.25">
      <c r="A4" s="19" t="s">
        <v>2</v>
      </c>
      <c r="B4" s="20" t="s">
        <v>3</v>
      </c>
      <c r="C4" s="471" t="s">
        <v>4</v>
      </c>
      <c r="D4" s="471"/>
      <c r="E4" s="472" t="s">
        <v>5</v>
      </c>
      <c r="F4" s="472"/>
      <c r="G4" s="21" t="s">
        <v>6</v>
      </c>
      <c r="H4" s="473" t="s">
        <v>7</v>
      </c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22"/>
      <c r="T4" s="22"/>
      <c r="U4" s="22"/>
      <c r="V4" s="22"/>
      <c r="W4" s="22"/>
      <c r="X4" s="23"/>
      <c r="Y4" s="24"/>
      <c r="Z4" s="24"/>
      <c r="AA4" s="25"/>
      <c r="AB4" s="26"/>
      <c r="AC4" s="27"/>
      <c r="AD4" s="27"/>
      <c r="AE4" s="27"/>
      <c r="AF4" s="27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</row>
    <row r="5" spans="1:114" s="44" customFormat="1" ht="27" hidden="1" customHeight="1" thickBot="1" x14ac:dyDescent="0.25">
      <c r="A5" s="30"/>
      <c r="B5" s="31"/>
      <c r="C5" s="32"/>
      <c r="D5" s="32"/>
      <c r="E5" s="33"/>
      <c r="F5" s="34"/>
      <c r="G5" s="35"/>
      <c r="H5" s="36"/>
      <c r="I5" s="36"/>
      <c r="J5" s="36"/>
      <c r="K5" s="36"/>
      <c r="L5" s="36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9"/>
      <c r="Y5" s="40"/>
      <c r="Z5" s="40"/>
      <c r="AA5" s="41"/>
      <c r="AB5" s="42"/>
      <c r="AC5" s="42"/>
      <c r="AD5" s="42"/>
      <c r="AE5" s="42"/>
      <c r="AF5" s="42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</row>
    <row r="6" spans="1:114" s="53" customFormat="1" ht="30" customHeight="1" thickBot="1" x14ac:dyDescent="0.25">
      <c r="A6" s="45" t="s">
        <v>8</v>
      </c>
      <c r="B6" s="46" t="s">
        <v>3</v>
      </c>
      <c r="C6" s="459" t="s">
        <v>9</v>
      </c>
      <c r="D6" s="459"/>
      <c r="E6" s="460" t="s">
        <v>10</v>
      </c>
      <c r="F6" s="460"/>
      <c r="G6" s="47" t="s">
        <v>6</v>
      </c>
      <c r="H6" s="461" t="s">
        <v>11</v>
      </c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8"/>
      <c r="T6" s="48"/>
      <c r="U6" s="48"/>
      <c r="V6" s="48"/>
      <c r="W6" s="48"/>
      <c r="X6" s="49"/>
      <c r="Y6" s="50"/>
      <c r="Z6" s="50"/>
      <c r="AA6" s="51"/>
      <c r="AB6" s="5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</row>
    <row r="7" spans="1:114" ht="12.75" customHeight="1" thickBot="1" x14ac:dyDescent="0.25">
      <c r="A7" s="54"/>
      <c r="X7" s="55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4" s="44" customFormat="1" ht="20.100000000000001" customHeight="1" x14ac:dyDescent="0.2">
      <c r="A8" s="462" t="s">
        <v>12</v>
      </c>
      <c r="B8" s="463"/>
      <c r="C8" s="464"/>
      <c r="D8" s="464"/>
      <c r="E8" s="464"/>
      <c r="F8" s="464"/>
      <c r="G8" s="464"/>
      <c r="H8" s="474" t="s">
        <v>13</v>
      </c>
      <c r="I8" s="474"/>
      <c r="J8" s="474"/>
      <c r="K8" s="474"/>
      <c r="L8" s="474"/>
      <c r="M8" s="56"/>
      <c r="N8" s="56"/>
      <c r="O8" s="56"/>
      <c r="P8" s="56"/>
      <c r="Q8" s="56"/>
      <c r="R8" s="465"/>
      <c r="S8" s="465"/>
      <c r="T8" s="465"/>
      <c r="U8" s="465"/>
      <c r="V8" s="465"/>
      <c r="W8" s="465"/>
      <c r="X8" s="57"/>
      <c r="Y8" s="58"/>
      <c r="Z8" s="58"/>
      <c r="AA8" s="59"/>
      <c r="AB8" s="60"/>
      <c r="AC8" s="42"/>
      <c r="AD8" s="42"/>
      <c r="AE8" s="42"/>
      <c r="AF8" s="42"/>
      <c r="AG8" s="43"/>
      <c r="AH8" s="43"/>
      <c r="AI8" s="43"/>
      <c r="AJ8" s="43"/>
      <c r="AK8" s="43"/>
      <c r="AL8" s="43"/>
      <c r="AM8" s="43"/>
      <c r="AN8" s="43"/>
      <c r="AO8" s="43"/>
      <c r="AP8" s="61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</row>
    <row r="9" spans="1:114" s="44" customFormat="1" ht="20.100000000000001" customHeight="1" x14ac:dyDescent="0.2">
      <c r="A9" s="62" t="s">
        <v>14</v>
      </c>
      <c r="B9" s="482"/>
      <c r="C9" s="483"/>
      <c r="D9" s="483"/>
      <c r="E9" s="484"/>
      <c r="F9" s="63" t="s">
        <v>15</v>
      </c>
      <c r="G9" s="488"/>
      <c r="H9" s="489"/>
      <c r="I9" s="489"/>
      <c r="J9" s="489"/>
      <c r="K9" s="489"/>
      <c r="L9" s="489"/>
      <c r="M9" s="64"/>
      <c r="N9" s="64"/>
      <c r="O9" s="64"/>
      <c r="P9" s="64"/>
      <c r="Q9" s="64"/>
      <c r="R9" s="65"/>
      <c r="S9" s="66"/>
      <c r="T9" s="67"/>
      <c r="U9" s="66"/>
      <c r="V9" s="66"/>
      <c r="W9" s="68"/>
      <c r="X9" s="69"/>
      <c r="Y9" s="70"/>
      <c r="Z9" s="70"/>
      <c r="AA9" s="41"/>
      <c r="AB9" s="42"/>
      <c r="AC9" s="42"/>
      <c r="AD9" s="42"/>
      <c r="AE9" s="42"/>
      <c r="AF9" s="42"/>
    </row>
    <row r="10" spans="1:114" s="44" customFormat="1" ht="20.100000000000001" customHeight="1" x14ac:dyDescent="0.2">
      <c r="A10" s="62" t="s">
        <v>16</v>
      </c>
      <c r="B10" s="482"/>
      <c r="C10" s="483"/>
      <c r="D10" s="483"/>
      <c r="E10" s="484"/>
      <c r="F10" s="71" t="s">
        <v>17</v>
      </c>
      <c r="G10" s="490"/>
      <c r="H10" s="483"/>
      <c r="I10" s="484"/>
      <c r="J10" s="491" t="s">
        <v>18</v>
      </c>
      <c r="K10" s="492"/>
      <c r="L10" s="493"/>
      <c r="M10" s="72"/>
      <c r="N10" s="72"/>
      <c r="O10" s="72"/>
      <c r="P10" s="72"/>
      <c r="Q10" s="72"/>
      <c r="R10" s="488"/>
      <c r="S10" s="489"/>
      <c r="T10" s="489"/>
      <c r="U10" s="489"/>
      <c r="V10" s="489"/>
      <c r="W10" s="494"/>
      <c r="X10" s="73"/>
      <c r="Y10" s="70"/>
      <c r="Z10" s="70"/>
      <c r="AA10" s="41"/>
      <c r="AB10" s="42"/>
      <c r="AC10" s="74"/>
      <c r="AD10" s="42"/>
      <c r="AE10" s="42"/>
      <c r="AF10" s="42"/>
    </row>
    <row r="11" spans="1:114" ht="6" customHeight="1" x14ac:dyDescent="0.2">
      <c r="A11" s="475"/>
      <c r="B11" s="476"/>
      <c r="C11" s="476"/>
      <c r="D11" s="476"/>
      <c r="E11" s="476"/>
      <c r="F11" s="477"/>
      <c r="G11" s="476"/>
      <c r="H11" s="476"/>
      <c r="I11" s="476"/>
      <c r="J11" s="476"/>
      <c r="K11" s="476"/>
      <c r="L11" s="476"/>
      <c r="M11" s="477"/>
      <c r="N11" s="477"/>
      <c r="O11" s="477"/>
      <c r="P11" s="477"/>
      <c r="Q11" s="477"/>
      <c r="R11" s="476"/>
      <c r="S11" s="476"/>
      <c r="T11" s="476"/>
      <c r="U11" s="476"/>
      <c r="V11" s="476"/>
      <c r="W11" s="476"/>
      <c r="X11" s="478"/>
      <c r="Y11" s="75"/>
      <c r="Z11" s="75"/>
    </row>
    <row r="12" spans="1:114" ht="20.100000000000001" customHeight="1" x14ac:dyDescent="0.2">
      <c r="A12" s="479" t="s">
        <v>19</v>
      </c>
      <c r="B12" s="480"/>
      <c r="C12" s="481"/>
      <c r="D12" s="481"/>
      <c r="E12" s="481"/>
      <c r="F12" s="481"/>
      <c r="G12" s="481"/>
      <c r="H12" s="481"/>
      <c r="I12" s="481"/>
      <c r="J12" s="4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7"/>
      <c r="Y12" s="58"/>
      <c r="Z12" s="58"/>
      <c r="AA12" s="59"/>
      <c r="AB12" s="60"/>
    </row>
    <row r="13" spans="1:114" ht="20.100000000000001" customHeight="1" x14ac:dyDescent="0.2">
      <c r="A13" s="62" t="s">
        <v>14</v>
      </c>
      <c r="B13" s="482"/>
      <c r="C13" s="483"/>
      <c r="D13" s="483"/>
      <c r="E13" s="484"/>
      <c r="F13" s="78" t="s">
        <v>20</v>
      </c>
      <c r="G13" s="482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4"/>
      <c r="X13" s="79"/>
      <c r="Y13" s="70"/>
      <c r="Z13" s="70"/>
      <c r="AA13" s="41"/>
      <c r="AB13" s="42"/>
    </row>
    <row r="14" spans="1:114" ht="12.75" customHeight="1" thickBot="1" x14ac:dyDescent="0.25">
      <c r="A14" s="485"/>
      <c r="B14" s="486"/>
      <c r="C14" s="486"/>
      <c r="D14" s="486"/>
      <c r="E14" s="486"/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487"/>
      <c r="Y14" s="80"/>
      <c r="Z14" s="80"/>
      <c r="AA14" s="81"/>
      <c r="AB14" s="27"/>
    </row>
    <row r="15" spans="1:114" s="84" customFormat="1" ht="20.25" customHeight="1" thickBot="1" x14ac:dyDescent="0.25">
      <c r="A15" s="466" t="s">
        <v>21</v>
      </c>
      <c r="B15" s="467"/>
      <c r="C15" s="467"/>
      <c r="D15" s="467"/>
      <c r="E15" s="467"/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8"/>
      <c r="Y15" s="7"/>
      <c r="Z15" s="7"/>
      <c r="AA15" s="82"/>
      <c r="AB15" s="83"/>
      <c r="AC15" s="83"/>
      <c r="AD15" s="83"/>
      <c r="AE15" s="83"/>
      <c r="AF15" s="83"/>
    </row>
    <row r="16" spans="1:114" ht="19.5" customHeight="1" x14ac:dyDescent="0.2">
      <c r="A16" s="85" t="s">
        <v>22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6"/>
      <c r="Z16" s="86"/>
      <c r="AA16" s="87"/>
      <c r="AB16" s="88"/>
    </row>
    <row r="17" spans="1:32" ht="21" customHeight="1" x14ac:dyDescent="0.2">
      <c r="A17" s="497" t="s">
        <v>23</v>
      </c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497"/>
      <c r="R17" s="497"/>
      <c r="S17" s="497"/>
      <c r="T17" s="497"/>
      <c r="U17" s="497"/>
      <c r="V17" s="497"/>
      <c r="W17" s="497"/>
      <c r="X17" s="497"/>
    </row>
    <row r="18" spans="1:32" ht="19.5" customHeight="1" x14ac:dyDescent="0.2">
      <c r="A18" s="497" t="s">
        <v>24</v>
      </c>
      <c r="B18" s="497"/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O18" s="497"/>
      <c r="P18" s="497"/>
      <c r="Q18" s="497"/>
      <c r="R18" s="497"/>
      <c r="S18" s="497"/>
      <c r="T18" s="497"/>
      <c r="U18" s="497"/>
      <c r="V18" s="497"/>
      <c r="W18" s="497"/>
      <c r="X18" s="497"/>
    </row>
    <row r="19" spans="1:32" ht="19.5" customHeight="1" x14ac:dyDescent="0.2">
      <c r="A19" s="496" t="s">
        <v>25</v>
      </c>
      <c r="B19" s="496"/>
      <c r="C19" s="496"/>
      <c r="D19" s="496"/>
      <c r="E19" s="496"/>
      <c r="F19" s="496"/>
      <c r="G19" s="496"/>
      <c r="H19" s="496"/>
      <c r="I19" s="496"/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89"/>
      <c r="Z19" s="89"/>
    </row>
    <row r="20" spans="1:32" ht="19.5" customHeight="1" x14ac:dyDescent="0.2">
      <c r="A20" s="497" t="s">
        <v>26</v>
      </c>
      <c r="B20" s="497"/>
      <c r="C20" s="497"/>
      <c r="D20" s="497"/>
      <c r="E20" s="497"/>
      <c r="F20" s="497"/>
      <c r="G20" s="497"/>
      <c r="H20" s="497"/>
      <c r="I20" s="497"/>
      <c r="J20" s="497"/>
      <c r="K20" s="497"/>
      <c r="L20" s="497"/>
      <c r="M20" s="497"/>
      <c r="N20" s="497"/>
      <c r="O20" s="497"/>
      <c r="P20" s="497"/>
      <c r="Q20" s="497"/>
      <c r="R20" s="497"/>
      <c r="S20" s="497"/>
      <c r="T20" s="497"/>
      <c r="U20" s="497"/>
      <c r="V20" s="497"/>
      <c r="W20" s="497"/>
      <c r="X20" s="497"/>
    </row>
    <row r="21" spans="1:32" ht="19.5" customHeight="1" x14ac:dyDescent="0.2">
      <c r="A21" s="496" t="s">
        <v>27</v>
      </c>
      <c r="B21" s="496"/>
      <c r="C21" s="496"/>
      <c r="D21" s="496"/>
      <c r="E21" s="496"/>
      <c r="F21" s="496"/>
      <c r="G21" s="496"/>
      <c r="H21" s="496"/>
      <c r="I21" s="496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89"/>
      <c r="Z21" s="89"/>
    </row>
    <row r="22" spans="1:32" ht="19.5" customHeight="1" x14ac:dyDescent="0.2">
      <c r="A22" s="495" t="s">
        <v>28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5"/>
      <c r="V22" s="495"/>
      <c r="W22" s="495"/>
      <c r="X22" s="495"/>
      <c r="Y22" s="90"/>
      <c r="Z22" s="90"/>
    </row>
    <row r="23" spans="1:32" ht="19.5" customHeight="1" x14ac:dyDescent="0.2">
      <c r="A23" s="495" t="s">
        <v>29</v>
      </c>
      <c r="B23" s="495"/>
      <c r="C23" s="495"/>
      <c r="D23" s="495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95"/>
      <c r="V23" s="495"/>
      <c r="W23" s="495"/>
      <c r="X23" s="495"/>
      <c r="Y23" s="90"/>
      <c r="Z23" s="90"/>
    </row>
    <row r="24" spans="1:32" ht="19.5" customHeight="1" x14ac:dyDescent="0.2">
      <c r="A24" s="496" t="s">
        <v>30</v>
      </c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6"/>
      <c r="U24" s="496"/>
      <c r="V24" s="496"/>
      <c r="W24" s="496"/>
      <c r="X24" s="496"/>
      <c r="Y24" s="89"/>
      <c r="Z24" s="89"/>
    </row>
    <row r="25" spans="1:32" ht="19.5" customHeight="1" x14ac:dyDescent="0.2">
      <c r="A25" s="497" t="s">
        <v>31</v>
      </c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7"/>
      <c r="S25" s="497"/>
      <c r="T25" s="497"/>
      <c r="U25" s="497"/>
      <c r="V25" s="497"/>
      <c r="W25" s="497"/>
      <c r="X25" s="497"/>
    </row>
    <row r="26" spans="1:32" ht="18.75" customHeight="1" x14ac:dyDescent="0.2">
      <c r="A26" s="496" t="s">
        <v>32</v>
      </c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6"/>
      <c r="Q26" s="496"/>
      <c r="R26" s="496"/>
      <c r="S26" s="496"/>
      <c r="T26" s="496"/>
      <c r="U26" s="496"/>
      <c r="V26" s="496"/>
      <c r="W26" s="496"/>
      <c r="X26" s="496"/>
      <c r="Y26" s="89"/>
      <c r="Z26" s="89"/>
    </row>
    <row r="27" spans="1:32" ht="18.75" customHeight="1" x14ac:dyDescent="0.2">
      <c r="A27" s="496" t="s">
        <v>33</v>
      </c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6"/>
      <c r="Q27" s="496"/>
      <c r="R27" s="496"/>
      <c r="S27" s="496"/>
      <c r="T27" s="496"/>
      <c r="U27" s="496"/>
      <c r="V27" s="496"/>
      <c r="W27" s="496"/>
      <c r="X27" s="496"/>
      <c r="Y27" s="89"/>
      <c r="Z27" s="89"/>
    </row>
    <row r="28" spans="1:32" s="94" customFormat="1" ht="18.75" customHeight="1" x14ac:dyDescent="0.2">
      <c r="A28" s="510" t="s">
        <v>34</v>
      </c>
      <c r="B28" s="510"/>
      <c r="C28" s="510"/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10"/>
      <c r="U28" s="510"/>
      <c r="V28" s="510"/>
      <c r="W28" s="510"/>
      <c r="X28" s="510"/>
      <c r="Y28" s="91"/>
      <c r="Z28" s="91"/>
      <c r="AA28" s="92"/>
      <c r="AB28" s="93"/>
      <c r="AC28" s="93"/>
      <c r="AD28" s="93"/>
      <c r="AE28" s="93"/>
      <c r="AF28" s="93"/>
    </row>
    <row r="29" spans="1:32" ht="18.75" customHeight="1" x14ac:dyDescent="0.2">
      <c r="A29" s="497" t="s">
        <v>35</v>
      </c>
      <c r="B29" s="497"/>
      <c r="C29" s="497"/>
      <c r="D29" s="497"/>
      <c r="E29" s="497"/>
      <c r="F29" s="497"/>
      <c r="G29" s="497"/>
      <c r="H29" s="497"/>
      <c r="I29" s="497"/>
      <c r="J29" s="497"/>
      <c r="K29" s="497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</row>
    <row r="30" spans="1:32" ht="12.75" customHeight="1" x14ac:dyDescent="0.2">
      <c r="H30" s="1"/>
      <c r="I30" s="1"/>
      <c r="J30" s="1"/>
      <c r="K30" s="1"/>
      <c r="L30" s="1"/>
    </row>
    <row r="31" spans="1:32" ht="12.75" customHeight="1" thickBot="1" x14ac:dyDescent="0.25"/>
    <row r="32" spans="1:32" s="98" customFormat="1" ht="20.25" customHeight="1" x14ac:dyDescent="0.2">
      <c r="A32" s="511" t="s">
        <v>36</v>
      </c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3"/>
      <c r="Y32" s="7"/>
      <c r="Z32" s="7"/>
      <c r="AA32" s="95"/>
      <c r="AB32" s="96"/>
      <c r="AC32" s="97"/>
      <c r="AD32" s="97"/>
      <c r="AE32" s="97"/>
      <c r="AF32" s="97"/>
    </row>
    <row r="33" spans="1:32" s="98" customFormat="1" ht="18" customHeight="1" x14ac:dyDescent="0.2">
      <c r="A33" s="514" t="s">
        <v>37</v>
      </c>
      <c r="B33" s="515"/>
      <c r="C33" s="515"/>
      <c r="D33" s="515"/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  <c r="P33" s="515"/>
      <c r="Q33" s="515"/>
      <c r="R33" s="515"/>
      <c r="S33" s="515"/>
      <c r="T33" s="515"/>
      <c r="U33" s="515"/>
      <c r="V33" s="515"/>
      <c r="W33" s="515"/>
      <c r="X33" s="516"/>
      <c r="Y33" s="99"/>
      <c r="Z33" s="99"/>
      <c r="AA33" s="95"/>
      <c r="AB33" s="96"/>
      <c r="AC33" s="97"/>
      <c r="AD33" s="97"/>
      <c r="AE33" s="97"/>
      <c r="AF33" s="97"/>
    </row>
    <row r="34" spans="1:32" s="107" customFormat="1" ht="20.25" customHeight="1" x14ac:dyDescent="0.2">
      <c r="A34" s="100" t="s">
        <v>38</v>
      </c>
      <c r="B34" s="517" t="s">
        <v>39</v>
      </c>
      <c r="C34" s="518"/>
      <c r="D34" s="519"/>
      <c r="E34" s="523" t="s">
        <v>40</v>
      </c>
      <c r="F34" s="524"/>
      <c r="G34" s="525"/>
      <c r="H34" s="520" t="s">
        <v>41</v>
      </c>
      <c r="I34" s="521"/>
      <c r="J34" s="521"/>
      <c r="K34" s="521"/>
      <c r="L34" s="522"/>
      <c r="M34" s="101"/>
      <c r="N34" s="101"/>
      <c r="O34" s="101"/>
      <c r="P34" s="101"/>
      <c r="Q34" s="102"/>
      <c r="R34" s="101" t="s">
        <v>42</v>
      </c>
      <c r="S34" s="526" t="s">
        <v>43</v>
      </c>
      <c r="T34" s="527"/>
      <c r="U34" s="527"/>
      <c r="V34" s="527"/>
      <c r="W34" s="527"/>
      <c r="X34" s="529" t="s">
        <v>44</v>
      </c>
      <c r="Y34" s="103"/>
      <c r="Z34" s="103"/>
      <c r="AA34" s="104"/>
      <c r="AB34" s="105"/>
      <c r="AC34" s="106"/>
      <c r="AD34" s="106"/>
      <c r="AE34" s="106"/>
      <c r="AF34" s="106"/>
    </row>
    <row r="35" spans="1:32" ht="20.25" customHeight="1" thickBot="1" x14ac:dyDescent="0.25">
      <c r="A35" s="100" t="s">
        <v>45</v>
      </c>
      <c r="B35" s="520"/>
      <c r="C35" s="521"/>
      <c r="D35" s="522"/>
      <c r="E35" s="526"/>
      <c r="F35" s="527"/>
      <c r="G35" s="528"/>
      <c r="H35" s="108">
        <v>1</v>
      </c>
      <c r="I35" s="109">
        <v>2</v>
      </c>
      <c r="J35" s="108">
        <v>3</v>
      </c>
      <c r="K35" s="108">
        <v>4</v>
      </c>
      <c r="L35" s="109">
        <v>5</v>
      </c>
      <c r="M35" s="110"/>
      <c r="N35" s="110"/>
      <c r="O35" s="110"/>
      <c r="P35" s="110"/>
      <c r="Q35" s="111"/>
      <c r="R35" s="112" t="s">
        <v>46</v>
      </c>
      <c r="S35" s="113">
        <v>1</v>
      </c>
      <c r="T35" s="113">
        <v>2</v>
      </c>
      <c r="U35" s="113">
        <v>3</v>
      </c>
      <c r="V35" s="113">
        <v>4</v>
      </c>
      <c r="W35" s="114">
        <v>5</v>
      </c>
      <c r="X35" s="530"/>
      <c r="Y35" s="103"/>
      <c r="Z35" s="103"/>
      <c r="AA35" s="104"/>
      <c r="AB35" s="105"/>
    </row>
    <row r="36" spans="1:32" ht="250.5" customHeight="1" x14ac:dyDescent="0.2">
      <c r="A36" s="115"/>
      <c r="B36" s="498"/>
      <c r="C36" s="499"/>
      <c r="D36" s="500"/>
      <c r="E36" s="501"/>
      <c r="F36" s="502"/>
      <c r="G36" s="503"/>
      <c r="H36" s="116"/>
      <c r="I36" s="117"/>
      <c r="J36" s="116"/>
      <c r="K36" s="116"/>
      <c r="L36" s="117"/>
      <c r="M36" s="118"/>
      <c r="N36" s="118"/>
      <c r="O36" s="118"/>
      <c r="P36" s="118"/>
      <c r="Q36" s="118"/>
      <c r="R36" s="119"/>
      <c r="S36" s="120"/>
      <c r="T36" s="120"/>
      <c r="U36" s="120"/>
      <c r="V36" s="120"/>
      <c r="W36" s="120"/>
      <c r="X36" s="121">
        <f xml:space="preserve"> R36*AF36</f>
        <v>0</v>
      </c>
      <c r="Y36" s="122"/>
      <c r="Z36" s="122"/>
      <c r="AA36" s="123">
        <f xml:space="preserve"> IF(S36="X",1,0)</f>
        <v>0</v>
      </c>
      <c r="AB36" s="124">
        <f xml:space="preserve"> IF(T36="X",2,0)</f>
        <v>0</v>
      </c>
      <c r="AC36" s="124">
        <f xml:space="preserve"> IF(U36="X",3,0)</f>
        <v>0</v>
      </c>
      <c r="AD36" s="124">
        <f xml:space="preserve"> IF(V36="X",4,0)</f>
        <v>0</v>
      </c>
      <c r="AE36" s="124">
        <f xml:space="preserve"> IF(W36="X",5,0)</f>
        <v>0</v>
      </c>
      <c r="AF36" s="125">
        <f>SUM(AA36:AE36)</f>
        <v>0</v>
      </c>
    </row>
    <row r="37" spans="1:32" ht="201" customHeight="1" x14ac:dyDescent="0.2">
      <c r="A37" s="126"/>
      <c r="B37" s="504"/>
      <c r="C37" s="505"/>
      <c r="D37" s="506"/>
      <c r="E37" s="507"/>
      <c r="F37" s="508"/>
      <c r="G37" s="509"/>
      <c r="H37" s="117"/>
      <c r="I37" s="117"/>
      <c r="J37" s="117"/>
      <c r="K37" s="117"/>
      <c r="L37" s="117"/>
      <c r="M37" s="118"/>
      <c r="N37" s="118"/>
      <c r="O37" s="118"/>
      <c r="P37" s="118"/>
      <c r="Q37" s="118"/>
      <c r="R37" s="119"/>
      <c r="S37" s="120"/>
      <c r="T37" s="120"/>
      <c r="U37" s="120"/>
      <c r="V37" s="120"/>
      <c r="W37" s="120"/>
      <c r="X37" s="127">
        <f xml:space="preserve"> R37*AF37</f>
        <v>0</v>
      </c>
      <c r="Y37" s="122"/>
      <c r="Z37" s="122"/>
      <c r="AA37" s="123">
        <f t="shared" ref="AA37:AA52" si="0" xml:space="preserve"> IF(S37="X",1,0)</f>
        <v>0</v>
      </c>
      <c r="AB37" s="124">
        <f t="shared" ref="AB37:AB52" si="1" xml:space="preserve"> IF(T37="X",2,0)</f>
        <v>0</v>
      </c>
      <c r="AC37" s="124">
        <f t="shared" ref="AC37:AC52" si="2" xml:space="preserve"> IF(U37="X",3,0)</f>
        <v>0</v>
      </c>
      <c r="AD37" s="124">
        <f t="shared" ref="AD37:AD52" si="3" xml:space="preserve"> IF(V37="X",4,0)</f>
        <v>0</v>
      </c>
      <c r="AE37" s="124">
        <f t="shared" ref="AE37:AE52" si="4" xml:space="preserve"> IF(W37="X",5,0)</f>
        <v>0</v>
      </c>
      <c r="AF37" s="125">
        <f t="shared" ref="AF37:AF52" si="5">SUM(AA37:AE37)</f>
        <v>0</v>
      </c>
    </row>
    <row r="38" spans="1:32" ht="155.25" customHeight="1" x14ac:dyDescent="0.2">
      <c r="A38" s="128"/>
      <c r="B38" s="504"/>
      <c r="C38" s="505"/>
      <c r="D38" s="506"/>
      <c r="E38" s="507"/>
      <c r="F38" s="508"/>
      <c r="G38" s="509"/>
      <c r="H38" s="117"/>
      <c r="I38" s="117"/>
      <c r="J38" s="117"/>
      <c r="K38" s="117"/>
      <c r="L38" s="117"/>
      <c r="M38" s="118"/>
      <c r="N38" s="118"/>
      <c r="O38" s="118"/>
      <c r="P38" s="118"/>
      <c r="Q38" s="118"/>
      <c r="R38" s="119"/>
      <c r="S38" s="120"/>
      <c r="T38" s="120"/>
      <c r="U38" s="120"/>
      <c r="V38" s="120"/>
      <c r="W38" s="120"/>
      <c r="X38" s="127">
        <f t="shared" ref="X38:X52" si="6" xml:space="preserve"> R38*AF38</f>
        <v>0</v>
      </c>
      <c r="Y38" s="122"/>
      <c r="Z38" s="122"/>
      <c r="AA38" s="123">
        <f t="shared" si="0"/>
        <v>0</v>
      </c>
      <c r="AB38" s="124">
        <f t="shared" si="1"/>
        <v>0</v>
      </c>
      <c r="AC38" s="124">
        <f t="shared" si="2"/>
        <v>0</v>
      </c>
      <c r="AD38" s="124">
        <f t="shared" si="3"/>
        <v>0</v>
      </c>
      <c r="AE38" s="124">
        <f t="shared" si="4"/>
        <v>0</v>
      </c>
      <c r="AF38" s="125">
        <f t="shared" si="5"/>
        <v>0</v>
      </c>
    </row>
    <row r="39" spans="1:32" ht="78" customHeight="1" x14ac:dyDescent="0.2">
      <c r="A39" s="128"/>
      <c r="B39" s="504"/>
      <c r="C39" s="505"/>
      <c r="D39" s="506"/>
      <c r="E39" s="507"/>
      <c r="F39" s="508"/>
      <c r="G39" s="509"/>
      <c r="H39" s="117"/>
      <c r="I39" s="117"/>
      <c r="J39" s="117"/>
      <c r="K39" s="117"/>
      <c r="L39" s="117"/>
      <c r="M39" s="118"/>
      <c r="N39" s="118"/>
      <c r="O39" s="118"/>
      <c r="P39" s="118"/>
      <c r="Q39" s="118"/>
      <c r="R39" s="119"/>
      <c r="S39" s="120"/>
      <c r="T39" s="120"/>
      <c r="U39" s="120"/>
      <c r="V39" s="120"/>
      <c r="W39" s="120"/>
      <c r="X39" s="127">
        <f t="shared" si="6"/>
        <v>0</v>
      </c>
      <c r="Y39" s="122"/>
      <c r="Z39" s="122"/>
      <c r="AA39" s="123">
        <f t="shared" si="0"/>
        <v>0</v>
      </c>
      <c r="AB39" s="124">
        <f t="shared" si="1"/>
        <v>0</v>
      </c>
      <c r="AC39" s="124">
        <f t="shared" si="2"/>
        <v>0</v>
      </c>
      <c r="AD39" s="124">
        <f t="shared" si="3"/>
        <v>0</v>
      </c>
      <c r="AE39" s="124">
        <f t="shared" si="4"/>
        <v>0</v>
      </c>
      <c r="AF39" s="125">
        <f t="shared" si="5"/>
        <v>0</v>
      </c>
    </row>
    <row r="40" spans="1:32" ht="78" customHeight="1" thickBot="1" x14ac:dyDescent="0.25">
      <c r="A40" s="129"/>
      <c r="B40" s="536"/>
      <c r="C40" s="537"/>
      <c r="D40" s="538"/>
      <c r="E40" s="539"/>
      <c r="F40" s="540"/>
      <c r="G40" s="541"/>
      <c r="H40" s="130"/>
      <c r="I40" s="130"/>
      <c r="J40" s="130"/>
      <c r="K40" s="130"/>
      <c r="L40" s="130"/>
      <c r="M40" s="131"/>
      <c r="N40" s="131"/>
      <c r="O40" s="131"/>
      <c r="P40" s="131"/>
      <c r="Q40" s="131"/>
      <c r="R40" s="132"/>
      <c r="S40" s="133"/>
      <c r="T40" s="133"/>
      <c r="U40" s="133"/>
      <c r="V40" s="133"/>
      <c r="W40" s="133"/>
      <c r="X40" s="134">
        <f t="shared" si="6"/>
        <v>0</v>
      </c>
      <c r="Y40" s="122"/>
      <c r="Z40" s="122"/>
      <c r="AA40" s="123">
        <f t="shared" si="0"/>
        <v>0</v>
      </c>
      <c r="AB40" s="124">
        <f t="shared" si="1"/>
        <v>0</v>
      </c>
      <c r="AC40" s="124">
        <f t="shared" si="2"/>
        <v>0</v>
      </c>
      <c r="AD40" s="124">
        <f t="shared" si="3"/>
        <v>0</v>
      </c>
      <c r="AE40" s="124">
        <f t="shared" si="4"/>
        <v>0</v>
      </c>
      <c r="AF40" s="125">
        <f t="shared" si="5"/>
        <v>0</v>
      </c>
    </row>
    <row r="41" spans="1:32" s="98" customFormat="1" ht="28.5" customHeight="1" thickBot="1" x14ac:dyDescent="0.25">
      <c r="A41" s="135"/>
      <c r="B41" s="542"/>
      <c r="C41" s="543"/>
      <c r="D41" s="544"/>
      <c r="E41" s="545" t="s">
        <v>47</v>
      </c>
      <c r="F41" s="546"/>
      <c r="G41" s="547"/>
      <c r="H41" s="136"/>
      <c r="I41" s="136"/>
      <c r="J41" s="136"/>
      <c r="K41" s="136"/>
      <c r="L41" s="136"/>
      <c r="M41" s="137">
        <f>IF(H41="X",1,0)</f>
        <v>0</v>
      </c>
      <c r="N41" s="137">
        <f>IF(I41="X",2,0)</f>
        <v>0</v>
      </c>
      <c r="O41" s="137">
        <f>IF(J41="X",3,0)</f>
        <v>0</v>
      </c>
      <c r="P41" s="137">
        <f>IF(K41="X",4,0)</f>
        <v>0</v>
      </c>
      <c r="Q41" s="138">
        <f>IF(L41="X",5,0)</f>
        <v>0</v>
      </c>
      <c r="R41" s="139">
        <f>SUM(R36:R40)</f>
        <v>0</v>
      </c>
      <c r="S41" s="140"/>
      <c r="T41" s="137"/>
      <c r="U41" s="137"/>
      <c r="V41" s="137"/>
      <c r="W41" s="137"/>
      <c r="X41" s="141">
        <f>SUM(X36:X40)</f>
        <v>0</v>
      </c>
      <c r="Y41" s="99"/>
      <c r="Z41" s="99"/>
      <c r="AA41" s="95"/>
      <c r="AB41" s="96"/>
      <c r="AC41" s="97"/>
      <c r="AD41" s="97"/>
      <c r="AE41" s="97"/>
      <c r="AF41" s="97"/>
    </row>
    <row r="42" spans="1:32" s="98" customFormat="1" ht="21" hidden="1" customHeight="1" x14ac:dyDescent="0.2">
      <c r="A42" s="1"/>
      <c r="B42" s="1"/>
      <c r="C42" s="1"/>
      <c r="D42" s="1"/>
      <c r="E42" s="142"/>
      <c r="F42" s="142"/>
      <c r="G42" s="142"/>
      <c r="H42" s="143"/>
      <c r="I42" s="143"/>
      <c r="J42" s="143"/>
      <c r="K42" s="143"/>
      <c r="L42" s="143"/>
      <c r="M42" s="144"/>
      <c r="N42" s="144"/>
      <c r="O42" s="144"/>
      <c r="P42" s="144"/>
      <c r="Q42" s="144"/>
      <c r="R42" s="145"/>
      <c r="S42" s="144"/>
      <c r="T42" s="144"/>
      <c r="U42" s="144"/>
      <c r="V42" s="144"/>
      <c r="W42" s="144"/>
      <c r="X42" s="146"/>
      <c r="Y42" s="99"/>
      <c r="Z42" s="99"/>
      <c r="AA42" s="95"/>
      <c r="AB42" s="96"/>
      <c r="AC42" s="97"/>
      <c r="AD42" s="97"/>
      <c r="AE42" s="97"/>
      <c r="AF42" s="97"/>
    </row>
    <row r="43" spans="1:32" s="98" customFormat="1" ht="34.5" hidden="1" customHeight="1" x14ac:dyDescent="0.2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99"/>
      <c r="Z43" s="99"/>
      <c r="AA43" s="95"/>
      <c r="AB43" s="96"/>
      <c r="AC43" s="97"/>
      <c r="AD43" s="97"/>
      <c r="AE43" s="97"/>
      <c r="AF43" s="97"/>
    </row>
    <row r="44" spans="1:32" s="98" customFormat="1" ht="19.5" customHeight="1" x14ac:dyDescent="0.2">
      <c r="A44" s="433"/>
      <c r="B44" s="433"/>
      <c r="C44" s="433"/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3"/>
      <c r="O44" s="433"/>
      <c r="P44" s="433"/>
      <c r="Q44" s="433"/>
      <c r="R44" s="433"/>
      <c r="S44" s="433"/>
      <c r="T44" s="433"/>
      <c r="U44" s="433"/>
      <c r="V44" s="433"/>
      <c r="W44" s="433"/>
      <c r="X44" s="433"/>
      <c r="Y44" s="99"/>
      <c r="Z44" s="99"/>
      <c r="AA44" s="95"/>
      <c r="AB44" s="96"/>
      <c r="AC44" s="97"/>
      <c r="AD44" s="97"/>
      <c r="AE44" s="97"/>
      <c r="AF44" s="97"/>
    </row>
    <row r="45" spans="1:32" s="154" customFormat="1" ht="21" customHeight="1" x14ac:dyDescent="0.2">
      <c r="A45" s="148" t="s">
        <v>48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50"/>
      <c r="Y45" s="58"/>
      <c r="Z45" s="58"/>
      <c r="AA45" s="151"/>
      <c r="AB45" s="152"/>
      <c r="AC45" s="153"/>
      <c r="AD45" s="153"/>
      <c r="AE45" s="153"/>
      <c r="AF45" s="153"/>
    </row>
    <row r="46" spans="1:32" s="107" customFormat="1" ht="24" customHeight="1" x14ac:dyDescent="0.2">
      <c r="A46" s="100" t="s">
        <v>38</v>
      </c>
      <c r="B46" s="517" t="s">
        <v>39</v>
      </c>
      <c r="C46" s="518"/>
      <c r="D46" s="519"/>
      <c r="E46" s="523" t="s">
        <v>40</v>
      </c>
      <c r="F46" s="524"/>
      <c r="G46" s="525"/>
      <c r="H46" s="520" t="s">
        <v>41</v>
      </c>
      <c r="I46" s="521"/>
      <c r="J46" s="521"/>
      <c r="K46" s="521"/>
      <c r="L46" s="522"/>
      <c r="M46" s="101"/>
      <c r="N46" s="101"/>
      <c r="O46" s="101"/>
      <c r="P46" s="101"/>
      <c r="Q46" s="102"/>
      <c r="R46" s="101" t="s">
        <v>42</v>
      </c>
      <c r="S46" s="526" t="s">
        <v>43</v>
      </c>
      <c r="T46" s="527"/>
      <c r="U46" s="527"/>
      <c r="V46" s="527"/>
      <c r="W46" s="527"/>
      <c r="X46" s="531" t="s">
        <v>44</v>
      </c>
      <c r="Y46" s="103"/>
      <c r="Z46" s="103"/>
      <c r="AA46" s="104"/>
      <c r="AB46" s="105"/>
      <c r="AC46" s="106"/>
      <c r="AD46" s="106"/>
      <c r="AE46" s="106"/>
      <c r="AF46" s="106"/>
    </row>
    <row r="47" spans="1:32" ht="20.25" customHeight="1" thickBot="1" x14ac:dyDescent="0.25">
      <c r="A47" s="100" t="s">
        <v>45</v>
      </c>
      <c r="B47" s="520"/>
      <c r="C47" s="521"/>
      <c r="D47" s="522"/>
      <c r="E47" s="526"/>
      <c r="F47" s="527"/>
      <c r="G47" s="528"/>
      <c r="H47" s="109">
        <v>1</v>
      </c>
      <c r="I47" s="109">
        <v>2</v>
      </c>
      <c r="J47" s="109">
        <v>3</v>
      </c>
      <c r="K47" s="109">
        <v>4</v>
      </c>
      <c r="L47" s="109">
        <v>5</v>
      </c>
      <c r="M47" s="110"/>
      <c r="N47" s="110"/>
      <c r="O47" s="110"/>
      <c r="P47" s="110"/>
      <c r="Q47" s="111"/>
      <c r="R47" s="112" t="s">
        <v>46</v>
      </c>
      <c r="S47" s="113">
        <v>1</v>
      </c>
      <c r="T47" s="113">
        <v>2</v>
      </c>
      <c r="U47" s="113">
        <v>3</v>
      </c>
      <c r="V47" s="113">
        <v>4</v>
      </c>
      <c r="W47" s="114">
        <v>5</v>
      </c>
      <c r="X47" s="530"/>
      <c r="Y47" s="103"/>
      <c r="Z47" s="103"/>
      <c r="AA47" s="104"/>
      <c r="AB47" s="105"/>
    </row>
    <row r="48" spans="1:32" ht="86.25" customHeight="1" x14ac:dyDescent="0.2">
      <c r="A48" s="128"/>
      <c r="B48" s="504"/>
      <c r="C48" s="532"/>
      <c r="D48" s="533"/>
      <c r="E48" s="507"/>
      <c r="F48" s="534"/>
      <c r="G48" s="535"/>
      <c r="H48" s="155"/>
      <c r="I48" s="155"/>
      <c r="J48" s="155"/>
      <c r="K48" s="155"/>
      <c r="L48" s="155"/>
      <c r="M48" s="156"/>
      <c r="N48" s="156"/>
      <c r="O48" s="156"/>
      <c r="P48" s="156"/>
      <c r="Q48" s="156"/>
      <c r="R48" s="119"/>
      <c r="S48" s="120"/>
      <c r="T48" s="120"/>
      <c r="U48" s="120"/>
      <c r="V48" s="120"/>
      <c r="W48" s="120"/>
      <c r="X48" s="157">
        <f t="shared" si="6"/>
        <v>0</v>
      </c>
      <c r="Y48" s="122"/>
      <c r="Z48" s="122"/>
      <c r="AA48" s="123">
        <f t="shared" si="0"/>
        <v>0</v>
      </c>
      <c r="AB48" s="124">
        <f t="shared" si="1"/>
        <v>0</v>
      </c>
      <c r="AC48" s="124">
        <f t="shared" si="2"/>
        <v>0</v>
      </c>
      <c r="AD48" s="124">
        <f t="shared" si="3"/>
        <v>0</v>
      </c>
      <c r="AE48" s="124">
        <f t="shared" si="4"/>
        <v>0</v>
      </c>
      <c r="AF48" s="125">
        <f t="shared" si="5"/>
        <v>0</v>
      </c>
    </row>
    <row r="49" spans="1:32" ht="86.25" customHeight="1" x14ac:dyDescent="0.2">
      <c r="A49" s="128"/>
      <c r="B49" s="504"/>
      <c r="C49" s="532"/>
      <c r="D49" s="533"/>
      <c r="E49" s="507"/>
      <c r="F49" s="534"/>
      <c r="G49" s="535"/>
      <c r="H49" s="155"/>
      <c r="I49" s="155"/>
      <c r="J49" s="155"/>
      <c r="K49" s="155"/>
      <c r="L49" s="155"/>
      <c r="M49" s="156"/>
      <c r="N49" s="156"/>
      <c r="O49" s="156"/>
      <c r="P49" s="156"/>
      <c r="Q49" s="156"/>
      <c r="R49" s="119"/>
      <c r="S49" s="120"/>
      <c r="T49" s="120"/>
      <c r="U49" s="120"/>
      <c r="V49" s="120"/>
      <c r="W49" s="120"/>
      <c r="X49" s="158">
        <f xml:space="preserve"> R49*AF49</f>
        <v>0</v>
      </c>
      <c r="Y49" s="122"/>
      <c r="Z49" s="122"/>
      <c r="AA49" s="123">
        <f xml:space="preserve"> IF(S49="X",1,0)</f>
        <v>0</v>
      </c>
      <c r="AB49" s="124">
        <f xml:space="preserve"> IF(T49="X",2,0)</f>
        <v>0</v>
      </c>
      <c r="AC49" s="124">
        <f xml:space="preserve"> IF(U49="X",3,0)</f>
        <v>0</v>
      </c>
      <c r="AD49" s="124">
        <f xml:space="preserve"> IF(V49="X",4,0)</f>
        <v>0</v>
      </c>
      <c r="AE49" s="124">
        <f xml:space="preserve"> IF(W49="X",5,0)</f>
        <v>0</v>
      </c>
      <c r="AF49" s="125">
        <f>SUM(AA49:AE49)</f>
        <v>0</v>
      </c>
    </row>
    <row r="50" spans="1:32" ht="86.25" customHeight="1" x14ac:dyDescent="0.2">
      <c r="A50" s="128"/>
      <c r="B50" s="504"/>
      <c r="C50" s="532"/>
      <c r="D50" s="533"/>
      <c r="E50" s="507"/>
      <c r="F50" s="534"/>
      <c r="G50" s="535"/>
      <c r="H50" s="155"/>
      <c r="I50" s="155"/>
      <c r="J50" s="155"/>
      <c r="K50" s="155"/>
      <c r="L50" s="155"/>
      <c r="M50" s="156"/>
      <c r="N50" s="156"/>
      <c r="O50" s="156"/>
      <c r="P50" s="156"/>
      <c r="Q50" s="156"/>
      <c r="R50" s="119"/>
      <c r="S50" s="120"/>
      <c r="T50" s="120"/>
      <c r="U50" s="120"/>
      <c r="V50" s="120"/>
      <c r="W50" s="120"/>
      <c r="X50" s="158">
        <f t="shared" si="6"/>
        <v>0</v>
      </c>
      <c r="Y50" s="122"/>
      <c r="Z50" s="122"/>
      <c r="AA50" s="123">
        <f xml:space="preserve"> IF(S50="X",1,0)</f>
        <v>0</v>
      </c>
      <c r="AB50" s="124">
        <f xml:space="preserve"> IF(T50="X",2,0)</f>
        <v>0</v>
      </c>
      <c r="AC50" s="124">
        <f xml:space="preserve"> IF(U50="X",3,0)</f>
        <v>0</v>
      </c>
      <c r="AD50" s="124">
        <f xml:space="preserve"> IF(V50="X",4,0)</f>
        <v>0</v>
      </c>
      <c r="AE50" s="124">
        <f xml:space="preserve"> IF(W50="X",5,0)</f>
        <v>0</v>
      </c>
      <c r="AF50" s="125">
        <f>SUM(AA50:AE50)</f>
        <v>0</v>
      </c>
    </row>
    <row r="51" spans="1:32" ht="86.25" customHeight="1" x14ac:dyDescent="0.2">
      <c r="A51" s="128"/>
      <c r="B51" s="504"/>
      <c r="C51" s="532"/>
      <c r="D51" s="533"/>
      <c r="E51" s="507"/>
      <c r="F51" s="534"/>
      <c r="G51" s="535"/>
      <c r="H51" s="155"/>
      <c r="I51" s="155"/>
      <c r="J51" s="155"/>
      <c r="K51" s="155"/>
      <c r="L51" s="155"/>
      <c r="M51" s="156"/>
      <c r="N51" s="156"/>
      <c r="O51" s="156"/>
      <c r="P51" s="156"/>
      <c r="Q51" s="156"/>
      <c r="R51" s="119"/>
      <c r="S51" s="120"/>
      <c r="T51" s="120"/>
      <c r="U51" s="120"/>
      <c r="V51" s="120"/>
      <c r="W51" s="120"/>
      <c r="X51" s="158">
        <f t="shared" si="6"/>
        <v>0</v>
      </c>
      <c r="Y51" s="122"/>
      <c r="Z51" s="122"/>
      <c r="AA51" s="123">
        <f t="shared" si="0"/>
        <v>0</v>
      </c>
      <c r="AB51" s="124">
        <f t="shared" si="1"/>
        <v>0</v>
      </c>
      <c r="AC51" s="124">
        <f t="shared" si="2"/>
        <v>0</v>
      </c>
      <c r="AD51" s="124">
        <f t="shared" si="3"/>
        <v>0</v>
      </c>
      <c r="AE51" s="124">
        <f t="shared" si="4"/>
        <v>0</v>
      </c>
      <c r="AF51" s="125">
        <f t="shared" si="5"/>
        <v>0</v>
      </c>
    </row>
    <row r="52" spans="1:32" ht="86.25" customHeight="1" x14ac:dyDescent="0.2">
      <c r="A52" s="128"/>
      <c r="B52" s="504"/>
      <c r="C52" s="532"/>
      <c r="D52" s="533"/>
      <c r="E52" s="507"/>
      <c r="F52" s="534"/>
      <c r="G52" s="535"/>
      <c r="H52" s="159"/>
      <c r="I52" s="159"/>
      <c r="J52" s="159"/>
      <c r="K52" s="159"/>
      <c r="L52" s="159"/>
      <c r="M52" s="160"/>
      <c r="N52" s="160"/>
      <c r="O52" s="160"/>
      <c r="P52" s="160"/>
      <c r="Q52" s="160"/>
      <c r="R52" s="119"/>
      <c r="S52" s="120"/>
      <c r="T52" s="161"/>
      <c r="U52" s="161"/>
      <c r="V52" s="161"/>
      <c r="W52" s="120"/>
      <c r="X52" s="162">
        <f t="shared" si="6"/>
        <v>0</v>
      </c>
      <c r="Y52" s="122"/>
      <c r="Z52" s="122"/>
      <c r="AA52" s="123">
        <f t="shared" si="0"/>
        <v>0</v>
      </c>
      <c r="AB52" s="124">
        <f t="shared" si="1"/>
        <v>0</v>
      </c>
      <c r="AC52" s="124">
        <f t="shared" si="2"/>
        <v>0</v>
      </c>
      <c r="AD52" s="124">
        <f t="shared" si="3"/>
        <v>0</v>
      </c>
      <c r="AE52" s="124">
        <f t="shared" si="4"/>
        <v>0</v>
      </c>
      <c r="AF52" s="125">
        <f t="shared" si="5"/>
        <v>0</v>
      </c>
    </row>
    <row r="53" spans="1:32" ht="26.25" customHeight="1" thickBot="1" x14ac:dyDescent="0.25">
      <c r="A53" s="135"/>
      <c r="B53" s="542"/>
      <c r="C53" s="543"/>
      <c r="D53" s="544"/>
      <c r="E53" s="545" t="s">
        <v>49</v>
      </c>
      <c r="F53" s="546"/>
      <c r="G53" s="547"/>
      <c r="H53" s="136"/>
      <c r="I53" s="136"/>
      <c r="J53" s="136"/>
      <c r="K53" s="136"/>
      <c r="L53" s="136"/>
      <c r="M53" s="163">
        <f>IF(H53="X",1,0)</f>
        <v>0</v>
      </c>
      <c r="N53" s="163">
        <f>IF(I53="X",2,0)</f>
        <v>0</v>
      </c>
      <c r="O53" s="163">
        <f>IF(J53="X",3,0)</f>
        <v>0</v>
      </c>
      <c r="P53" s="163">
        <f>IF(K53="X",4,0)</f>
        <v>0</v>
      </c>
      <c r="Q53" s="164">
        <f>IF(L53="X",5,0)</f>
        <v>0</v>
      </c>
      <c r="R53" s="165">
        <f>SUM(R41,R48:R52)</f>
        <v>0</v>
      </c>
      <c r="S53" s="166"/>
      <c r="T53" s="163"/>
      <c r="U53" s="163"/>
      <c r="V53" s="163"/>
      <c r="W53" s="163"/>
      <c r="X53" s="167">
        <f>SUM(X41,X48:X52)</f>
        <v>0</v>
      </c>
      <c r="Y53" s="122"/>
      <c r="Z53" s="122"/>
      <c r="AA53" s="168"/>
      <c r="AB53" s="169"/>
    </row>
    <row r="54" spans="1:32" ht="9.75" customHeight="1" x14ac:dyDescent="0.2">
      <c r="E54" s="170"/>
      <c r="F54" s="170"/>
      <c r="G54" s="144"/>
      <c r="H54" s="171"/>
      <c r="I54" s="171"/>
      <c r="J54" s="171"/>
      <c r="K54" s="171"/>
      <c r="L54" s="171"/>
      <c r="M54" s="144"/>
      <c r="N54" s="144"/>
      <c r="O54" s="144"/>
      <c r="P54" s="144"/>
      <c r="Q54" s="144"/>
      <c r="R54" s="172"/>
      <c r="S54" s="144"/>
      <c r="T54" s="144"/>
      <c r="U54" s="144"/>
      <c r="V54" s="144"/>
      <c r="W54" s="144"/>
      <c r="X54" s="122"/>
      <c r="Y54" s="122"/>
      <c r="Z54" s="122"/>
      <c r="AA54" s="168"/>
      <c r="AB54" s="169"/>
    </row>
    <row r="55" spans="1:32" s="180" customFormat="1" ht="30" customHeight="1" thickBot="1" x14ac:dyDescent="0.25">
      <c r="A55" s="173"/>
      <c r="B55" s="173"/>
      <c r="C55" s="173"/>
      <c r="D55" s="173"/>
      <c r="E55" s="173"/>
      <c r="F55" s="174"/>
      <c r="G55" s="174"/>
      <c r="H55" s="175"/>
      <c r="I55" s="175"/>
      <c r="J55" s="175"/>
      <c r="K55" s="175"/>
      <c r="L55" s="175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6"/>
      <c r="Y55" s="177"/>
      <c r="Z55" s="177"/>
      <c r="AA55" s="178"/>
      <c r="AB55" s="179"/>
      <c r="AC55" s="179"/>
      <c r="AD55" s="179"/>
      <c r="AE55" s="179"/>
      <c r="AF55" s="179"/>
    </row>
    <row r="56" spans="1:32" s="181" customFormat="1" ht="22.5" customHeight="1" x14ac:dyDescent="0.2">
      <c r="A56" s="562" t="s">
        <v>50</v>
      </c>
      <c r="B56" s="563"/>
      <c r="C56" s="563"/>
      <c r="D56" s="563"/>
      <c r="E56" s="563"/>
      <c r="F56" s="563"/>
      <c r="G56" s="563"/>
      <c r="H56" s="563"/>
      <c r="I56" s="563"/>
      <c r="J56" s="563"/>
      <c r="K56" s="563"/>
      <c r="L56" s="563"/>
      <c r="M56" s="563"/>
      <c r="N56" s="563"/>
      <c r="O56" s="563"/>
      <c r="P56" s="563"/>
      <c r="Q56" s="563"/>
      <c r="R56" s="563"/>
      <c r="S56" s="563"/>
      <c r="T56" s="563"/>
      <c r="U56" s="563"/>
      <c r="V56" s="563"/>
      <c r="W56" s="563"/>
      <c r="X56" s="564"/>
      <c r="Y56" s="58"/>
      <c r="Z56" s="58"/>
      <c r="AA56" s="151"/>
      <c r="AB56" s="152"/>
      <c r="AC56" s="152"/>
      <c r="AD56" s="152"/>
      <c r="AE56" s="152"/>
      <c r="AF56" s="152"/>
    </row>
    <row r="57" spans="1:32" ht="20.25" customHeight="1" x14ac:dyDescent="0.2">
      <c r="A57" s="182" t="s">
        <v>38</v>
      </c>
      <c r="B57" s="565" t="s">
        <v>51</v>
      </c>
      <c r="C57" s="566"/>
      <c r="D57" s="567"/>
      <c r="E57" s="568" t="s">
        <v>52</v>
      </c>
      <c r="F57" s="568"/>
      <c r="G57" s="569"/>
      <c r="H57" s="572" t="s">
        <v>41</v>
      </c>
      <c r="I57" s="572"/>
      <c r="J57" s="572"/>
      <c r="K57" s="572"/>
      <c r="L57" s="573"/>
      <c r="M57" s="183"/>
      <c r="N57" s="183"/>
      <c r="O57" s="183"/>
      <c r="P57" s="183"/>
      <c r="Q57" s="184"/>
      <c r="R57" s="574" t="s">
        <v>53</v>
      </c>
      <c r="S57" s="576" t="s">
        <v>43</v>
      </c>
      <c r="T57" s="577"/>
      <c r="U57" s="577"/>
      <c r="V57" s="577"/>
      <c r="W57" s="578"/>
      <c r="X57" s="548" t="s">
        <v>44</v>
      </c>
      <c r="Y57" s="185"/>
      <c r="Z57" s="185"/>
      <c r="AA57" s="186"/>
      <c r="AB57" s="187"/>
    </row>
    <row r="58" spans="1:32" ht="21" customHeight="1" x14ac:dyDescent="0.2">
      <c r="A58" s="188" t="s">
        <v>45</v>
      </c>
      <c r="B58" s="520"/>
      <c r="C58" s="521"/>
      <c r="D58" s="522"/>
      <c r="E58" s="570"/>
      <c r="F58" s="570"/>
      <c r="G58" s="571"/>
      <c r="H58" s="189">
        <v>1</v>
      </c>
      <c r="I58" s="109">
        <v>2</v>
      </c>
      <c r="J58" s="109">
        <v>3</v>
      </c>
      <c r="K58" s="109">
        <v>4</v>
      </c>
      <c r="L58" s="109">
        <v>5</v>
      </c>
      <c r="M58" s="190"/>
      <c r="N58" s="190"/>
      <c r="O58" s="190"/>
      <c r="P58" s="190"/>
      <c r="Q58" s="191"/>
      <c r="R58" s="575"/>
      <c r="S58" s="192">
        <v>1</v>
      </c>
      <c r="T58" s="112">
        <v>2</v>
      </c>
      <c r="U58" s="112">
        <v>3</v>
      </c>
      <c r="V58" s="101">
        <v>4</v>
      </c>
      <c r="W58" s="193">
        <v>5</v>
      </c>
      <c r="X58" s="549"/>
      <c r="Y58" s="185"/>
      <c r="Z58" s="185"/>
      <c r="AA58" s="186"/>
      <c r="AB58" s="187"/>
    </row>
    <row r="59" spans="1:32" ht="234" customHeight="1" x14ac:dyDescent="0.2">
      <c r="A59" s="194"/>
      <c r="B59" s="550"/>
      <c r="C59" s="551"/>
      <c r="D59" s="552"/>
      <c r="E59" s="553"/>
      <c r="F59" s="554"/>
      <c r="G59" s="555"/>
      <c r="H59" s="195"/>
      <c r="I59" s="195"/>
      <c r="J59" s="195"/>
      <c r="K59" s="195"/>
      <c r="L59" s="195"/>
      <c r="M59" s="196"/>
      <c r="N59" s="196"/>
      <c r="O59" s="196"/>
      <c r="P59" s="196"/>
      <c r="Q59" s="196"/>
      <c r="R59" s="197"/>
      <c r="S59" s="198"/>
      <c r="T59" s="198"/>
      <c r="U59" s="199"/>
      <c r="V59" s="200"/>
      <c r="W59" s="201"/>
      <c r="X59" s="202">
        <f t="shared" ref="X59:X74" si="7" xml:space="preserve"> R59*AF59</f>
        <v>0</v>
      </c>
      <c r="Y59" s="122"/>
      <c r="Z59" s="122"/>
      <c r="AA59" s="123">
        <f xml:space="preserve"> IF(S59="X",1,0)</f>
        <v>0</v>
      </c>
      <c r="AB59" s="124">
        <f xml:space="preserve"> IF(T59="X",2,0)</f>
        <v>0</v>
      </c>
      <c r="AC59" s="124">
        <f xml:space="preserve"> IF(U59="X",3,0)</f>
        <v>0</v>
      </c>
      <c r="AD59" s="124">
        <f xml:space="preserve"> IF(V59="X",4,0)</f>
        <v>0</v>
      </c>
      <c r="AE59" s="124">
        <f xml:space="preserve"> IF(W59="X",5,0)</f>
        <v>0</v>
      </c>
      <c r="AF59" s="125">
        <f>SUM(AA59:AE59)</f>
        <v>0</v>
      </c>
    </row>
    <row r="60" spans="1:32" ht="214.5" customHeight="1" x14ac:dyDescent="0.2">
      <c r="A60" s="194"/>
      <c r="B60" s="556"/>
      <c r="C60" s="557"/>
      <c r="D60" s="558"/>
      <c r="E60" s="559"/>
      <c r="F60" s="560"/>
      <c r="G60" s="561"/>
      <c r="H60" s="203"/>
      <c r="I60" s="203"/>
      <c r="J60" s="203"/>
      <c r="K60" s="203"/>
      <c r="L60" s="203"/>
      <c r="M60" s="204"/>
      <c r="N60" s="204"/>
      <c r="O60" s="204"/>
      <c r="P60" s="204"/>
      <c r="Q60" s="204"/>
      <c r="R60" s="205"/>
      <c r="S60" s="206"/>
      <c r="T60" s="206"/>
      <c r="U60" s="207"/>
      <c r="V60" s="208"/>
      <c r="W60" s="209"/>
      <c r="X60" s="210">
        <f t="shared" si="7"/>
        <v>0</v>
      </c>
      <c r="Y60" s="122"/>
      <c r="Z60" s="122"/>
      <c r="AA60" s="123">
        <f t="shared" ref="AA60:AA74" si="8" xml:space="preserve"> IF(S60="X",1,0)</f>
        <v>0</v>
      </c>
      <c r="AB60" s="124">
        <f t="shared" ref="AB60:AB74" si="9" xml:space="preserve"> IF(T60="X",2,0)</f>
        <v>0</v>
      </c>
      <c r="AC60" s="124">
        <f t="shared" ref="AC60:AC74" si="10" xml:space="preserve"> IF(U60="X",3,0)</f>
        <v>0</v>
      </c>
      <c r="AD60" s="124">
        <f t="shared" ref="AD60:AD74" si="11" xml:space="preserve"> IF(V60="X",4,0)</f>
        <v>0</v>
      </c>
      <c r="AE60" s="124">
        <f t="shared" ref="AE60:AE74" si="12" xml:space="preserve"> IF(W60="X",5,0)</f>
        <v>0</v>
      </c>
      <c r="AF60" s="125">
        <f t="shared" ref="AF60:AF74" si="13">SUM(AA60:AE60)</f>
        <v>0</v>
      </c>
    </row>
    <row r="61" spans="1:32" ht="232.5" customHeight="1" x14ac:dyDescent="0.2">
      <c r="A61" s="194"/>
      <c r="B61" s="556"/>
      <c r="C61" s="557"/>
      <c r="D61" s="558"/>
      <c r="E61" s="559"/>
      <c r="F61" s="560"/>
      <c r="G61" s="561"/>
      <c r="H61" s="203"/>
      <c r="I61" s="203"/>
      <c r="J61" s="203"/>
      <c r="K61" s="203"/>
      <c r="L61" s="203"/>
      <c r="M61" s="204"/>
      <c r="N61" s="204"/>
      <c r="O61" s="204"/>
      <c r="P61" s="204"/>
      <c r="Q61" s="204"/>
      <c r="R61" s="211"/>
      <c r="S61" s="206"/>
      <c r="T61" s="206"/>
      <c r="U61" s="207"/>
      <c r="V61" s="208"/>
      <c r="W61" s="209"/>
      <c r="X61" s="210">
        <f t="shared" si="7"/>
        <v>0</v>
      </c>
      <c r="Y61" s="122"/>
      <c r="Z61" s="122"/>
      <c r="AA61" s="123">
        <f t="shared" si="8"/>
        <v>0</v>
      </c>
      <c r="AB61" s="124">
        <f t="shared" si="9"/>
        <v>0</v>
      </c>
      <c r="AC61" s="124">
        <f t="shared" si="10"/>
        <v>0</v>
      </c>
      <c r="AD61" s="124">
        <f t="shared" si="11"/>
        <v>0</v>
      </c>
      <c r="AE61" s="124">
        <f t="shared" si="12"/>
        <v>0</v>
      </c>
      <c r="AF61" s="125">
        <f t="shared" si="13"/>
        <v>0</v>
      </c>
    </row>
    <row r="62" spans="1:32" ht="224.25" customHeight="1" x14ac:dyDescent="0.2">
      <c r="A62" s="194"/>
      <c r="B62" s="556"/>
      <c r="C62" s="557"/>
      <c r="D62" s="558"/>
      <c r="E62" s="559"/>
      <c r="F62" s="560"/>
      <c r="G62" s="561"/>
      <c r="H62" s="203"/>
      <c r="I62" s="203"/>
      <c r="J62" s="203"/>
      <c r="K62" s="203"/>
      <c r="L62" s="203"/>
      <c r="M62" s="204"/>
      <c r="N62" s="204"/>
      <c r="O62" s="204"/>
      <c r="P62" s="204"/>
      <c r="Q62" s="204"/>
      <c r="R62" s="205"/>
      <c r="S62" s="206"/>
      <c r="T62" s="206"/>
      <c r="U62" s="207"/>
      <c r="V62" s="208"/>
      <c r="W62" s="209"/>
      <c r="X62" s="212">
        <f t="shared" si="7"/>
        <v>0</v>
      </c>
      <c r="Y62" s="122"/>
      <c r="Z62" s="122"/>
      <c r="AA62" s="123">
        <f t="shared" si="8"/>
        <v>0</v>
      </c>
      <c r="AB62" s="124">
        <f t="shared" si="9"/>
        <v>0</v>
      </c>
      <c r="AC62" s="124">
        <f t="shared" si="10"/>
        <v>0</v>
      </c>
      <c r="AD62" s="124">
        <f t="shared" si="11"/>
        <v>0</v>
      </c>
      <c r="AE62" s="124">
        <f t="shared" si="12"/>
        <v>0</v>
      </c>
      <c r="AF62" s="125">
        <f t="shared" si="13"/>
        <v>0</v>
      </c>
    </row>
    <row r="63" spans="1:32" ht="246" customHeight="1" x14ac:dyDescent="0.2">
      <c r="A63" s="194"/>
      <c r="B63" s="556"/>
      <c r="C63" s="557"/>
      <c r="D63" s="558"/>
      <c r="E63" s="559"/>
      <c r="F63" s="560"/>
      <c r="G63" s="561"/>
      <c r="H63" s="203"/>
      <c r="I63" s="203"/>
      <c r="J63" s="203"/>
      <c r="K63" s="203"/>
      <c r="L63" s="203"/>
      <c r="M63" s="204"/>
      <c r="N63" s="204"/>
      <c r="O63" s="204"/>
      <c r="P63" s="204"/>
      <c r="Q63" s="204"/>
      <c r="R63" s="211"/>
      <c r="S63" s="206"/>
      <c r="T63" s="206"/>
      <c r="U63" s="207"/>
      <c r="V63" s="208"/>
      <c r="W63" s="209"/>
      <c r="X63" s="210">
        <f t="shared" si="7"/>
        <v>0</v>
      </c>
      <c r="Y63" s="122"/>
      <c r="Z63" s="122"/>
      <c r="AA63" s="123">
        <f xml:space="preserve"> IF(S63="X",1,0)</f>
        <v>0</v>
      </c>
      <c r="AB63" s="124">
        <f xml:space="preserve"> IF(T63="X",2,0)</f>
        <v>0</v>
      </c>
      <c r="AC63" s="124">
        <f xml:space="preserve"> IF(U63="X",3,0)</f>
        <v>0</v>
      </c>
      <c r="AD63" s="124">
        <f xml:space="preserve"> IF(V63="X",4,0)</f>
        <v>0</v>
      </c>
      <c r="AE63" s="124">
        <f xml:space="preserve"> IF(W63="X",5,0)</f>
        <v>0</v>
      </c>
      <c r="AF63" s="125">
        <f>SUM(AA63:AE63)</f>
        <v>0</v>
      </c>
    </row>
    <row r="64" spans="1:32" ht="26.25" customHeight="1" thickBot="1" x14ac:dyDescent="0.25">
      <c r="A64" s="213"/>
      <c r="B64" s="581"/>
      <c r="C64" s="582"/>
      <c r="D64" s="583"/>
      <c r="E64" s="584" t="s">
        <v>47</v>
      </c>
      <c r="F64" s="585"/>
      <c r="G64" s="586"/>
      <c r="H64" s="214"/>
      <c r="I64" s="214"/>
      <c r="J64" s="214"/>
      <c r="K64" s="214"/>
      <c r="L64" s="214"/>
      <c r="M64" s="215"/>
      <c r="N64" s="215"/>
      <c r="O64" s="215"/>
      <c r="P64" s="215"/>
      <c r="Q64" s="215"/>
      <c r="R64" s="165">
        <f>SUM(R59:R63)</f>
        <v>0</v>
      </c>
      <c r="S64" s="215"/>
      <c r="T64" s="215"/>
      <c r="U64" s="216"/>
      <c r="V64" s="217"/>
      <c r="W64" s="215"/>
      <c r="X64" s="218">
        <f>SUM(X59:X63)</f>
        <v>0</v>
      </c>
      <c r="Y64" s="122"/>
      <c r="Z64" s="122"/>
      <c r="AA64" s="123"/>
      <c r="AB64" s="124"/>
      <c r="AC64" s="124"/>
      <c r="AD64" s="124"/>
      <c r="AE64" s="124"/>
      <c r="AF64" s="125"/>
    </row>
    <row r="65" spans="1:32" ht="28.5" customHeight="1" x14ac:dyDescent="0.2">
      <c r="A65" s="219"/>
      <c r="B65" s="219"/>
      <c r="C65" s="219"/>
      <c r="D65" s="219"/>
      <c r="E65" s="14"/>
      <c r="F65" s="14"/>
      <c r="G65" s="14"/>
      <c r="H65" s="220"/>
      <c r="I65" s="220"/>
      <c r="J65" s="220"/>
      <c r="K65" s="220"/>
      <c r="L65" s="220"/>
      <c r="M65" s="219"/>
      <c r="N65" s="219"/>
      <c r="O65" s="219"/>
      <c r="P65" s="219"/>
      <c r="Q65" s="219"/>
      <c r="R65" s="145"/>
      <c r="S65" s="219"/>
      <c r="T65" s="219"/>
      <c r="U65" s="219"/>
      <c r="V65" s="219"/>
      <c r="W65" s="219"/>
      <c r="X65" s="221"/>
      <c r="Y65" s="122"/>
      <c r="Z65" s="122"/>
      <c r="AA65" s="123"/>
      <c r="AB65" s="124"/>
      <c r="AC65" s="124"/>
      <c r="AD65" s="124"/>
      <c r="AE65" s="124"/>
      <c r="AF65" s="125"/>
    </row>
    <row r="66" spans="1:32" ht="1.5" customHeight="1" thickBot="1" x14ac:dyDescent="0.25">
      <c r="A66" s="174"/>
      <c r="B66" s="174"/>
      <c r="C66" s="174"/>
      <c r="D66" s="174"/>
      <c r="E66" s="222"/>
      <c r="F66" s="222"/>
      <c r="G66" s="222"/>
      <c r="H66" s="223"/>
      <c r="I66" s="223"/>
      <c r="J66" s="223"/>
      <c r="K66" s="223"/>
      <c r="L66" s="223"/>
      <c r="M66" s="174"/>
      <c r="N66" s="174"/>
      <c r="O66" s="174"/>
      <c r="P66" s="174"/>
      <c r="Q66" s="174"/>
      <c r="R66" s="224"/>
      <c r="S66" s="174"/>
      <c r="T66" s="174"/>
      <c r="U66" s="174"/>
      <c r="V66" s="174"/>
      <c r="W66" s="174"/>
      <c r="X66" s="225"/>
      <c r="Y66" s="122"/>
      <c r="Z66" s="122"/>
      <c r="AA66" s="123"/>
      <c r="AB66" s="124"/>
      <c r="AC66" s="124"/>
      <c r="AD66" s="124"/>
      <c r="AE66" s="124"/>
      <c r="AF66" s="125"/>
    </row>
    <row r="67" spans="1:32" ht="22.5" customHeight="1" x14ac:dyDescent="0.2">
      <c r="A67" s="562" t="s">
        <v>54</v>
      </c>
      <c r="B67" s="563"/>
      <c r="C67" s="563"/>
      <c r="D67" s="563"/>
      <c r="E67" s="563"/>
      <c r="F67" s="563"/>
      <c r="G67" s="563"/>
      <c r="H67" s="563"/>
      <c r="I67" s="563"/>
      <c r="J67" s="563"/>
      <c r="K67" s="563"/>
      <c r="L67" s="563"/>
      <c r="M67" s="563"/>
      <c r="N67" s="563"/>
      <c r="O67" s="563"/>
      <c r="P67" s="563"/>
      <c r="Q67" s="563"/>
      <c r="R67" s="563"/>
      <c r="S67" s="563"/>
      <c r="T67" s="563"/>
      <c r="U67" s="563"/>
      <c r="V67" s="563"/>
      <c r="W67" s="563"/>
      <c r="X67" s="564"/>
      <c r="Y67" s="122"/>
      <c r="Z67" s="122"/>
      <c r="AA67" s="123">
        <f t="shared" si="8"/>
        <v>0</v>
      </c>
      <c r="AB67" s="124">
        <f t="shared" si="9"/>
        <v>0</v>
      </c>
      <c r="AC67" s="124">
        <f t="shared" si="10"/>
        <v>0</v>
      </c>
      <c r="AD67" s="124">
        <f t="shared" si="11"/>
        <v>0</v>
      </c>
      <c r="AE67" s="124">
        <f t="shared" si="12"/>
        <v>0</v>
      </c>
      <c r="AF67" s="125">
        <f t="shared" si="13"/>
        <v>0</v>
      </c>
    </row>
    <row r="68" spans="1:32" ht="24.75" customHeight="1" x14ac:dyDescent="0.2">
      <c r="A68" s="182" t="s">
        <v>38</v>
      </c>
      <c r="B68" s="565" t="s">
        <v>51</v>
      </c>
      <c r="C68" s="566"/>
      <c r="D68" s="567"/>
      <c r="E68" s="568" t="s">
        <v>52</v>
      </c>
      <c r="F68" s="568"/>
      <c r="G68" s="569"/>
      <c r="H68" s="579" t="s">
        <v>41</v>
      </c>
      <c r="I68" s="572"/>
      <c r="J68" s="572"/>
      <c r="K68" s="572"/>
      <c r="L68" s="573"/>
      <c r="M68" s="183"/>
      <c r="N68" s="183"/>
      <c r="O68" s="183"/>
      <c r="P68" s="183"/>
      <c r="Q68" s="184"/>
      <c r="R68" s="574" t="s">
        <v>53</v>
      </c>
      <c r="S68" s="576" t="s">
        <v>43</v>
      </c>
      <c r="T68" s="577"/>
      <c r="U68" s="577"/>
      <c r="V68" s="577"/>
      <c r="W68" s="580"/>
      <c r="X68" s="548" t="s">
        <v>44</v>
      </c>
      <c r="Y68" s="122"/>
      <c r="Z68" s="122"/>
      <c r="AA68" s="123">
        <f t="shared" si="8"/>
        <v>0</v>
      </c>
      <c r="AB68" s="124">
        <f t="shared" si="9"/>
        <v>0</v>
      </c>
      <c r="AC68" s="124">
        <f t="shared" si="10"/>
        <v>0</v>
      </c>
      <c r="AD68" s="124">
        <f t="shared" si="11"/>
        <v>0</v>
      </c>
      <c r="AE68" s="124">
        <f t="shared" si="12"/>
        <v>0</v>
      </c>
      <c r="AF68" s="125">
        <f t="shared" si="13"/>
        <v>0</v>
      </c>
    </row>
    <row r="69" spans="1:32" ht="24.75" customHeight="1" x14ac:dyDescent="0.2">
      <c r="A69" s="188" t="s">
        <v>45</v>
      </c>
      <c r="B69" s="520"/>
      <c r="C69" s="521"/>
      <c r="D69" s="522"/>
      <c r="E69" s="570"/>
      <c r="F69" s="570"/>
      <c r="G69" s="571"/>
      <c r="H69" s="226">
        <v>1</v>
      </c>
      <c r="I69" s="109">
        <v>2</v>
      </c>
      <c r="J69" s="109">
        <v>3</v>
      </c>
      <c r="K69" s="109">
        <v>4</v>
      </c>
      <c r="L69" s="109">
        <v>5</v>
      </c>
      <c r="M69" s="190"/>
      <c r="N69" s="190"/>
      <c r="O69" s="190"/>
      <c r="P69" s="190"/>
      <c r="Q69" s="191"/>
      <c r="R69" s="575"/>
      <c r="S69" s="192">
        <v>1</v>
      </c>
      <c r="T69" s="112">
        <v>2</v>
      </c>
      <c r="U69" s="112">
        <v>3</v>
      </c>
      <c r="V69" s="112">
        <v>4</v>
      </c>
      <c r="W69" s="112">
        <v>5</v>
      </c>
      <c r="X69" s="549"/>
      <c r="Y69" s="122"/>
      <c r="Z69" s="122"/>
      <c r="AA69" s="123">
        <f t="shared" si="8"/>
        <v>0</v>
      </c>
      <c r="AB69" s="124">
        <f t="shared" si="9"/>
        <v>0</v>
      </c>
      <c r="AC69" s="124">
        <f t="shared" si="10"/>
        <v>0</v>
      </c>
      <c r="AD69" s="124">
        <f t="shared" si="11"/>
        <v>0</v>
      </c>
      <c r="AE69" s="124">
        <f t="shared" si="12"/>
        <v>0</v>
      </c>
      <c r="AF69" s="125">
        <f t="shared" si="13"/>
        <v>0</v>
      </c>
    </row>
    <row r="70" spans="1:32" ht="92.25" customHeight="1" x14ac:dyDescent="0.2">
      <c r="A70" s="194"/>
      <c r="B70" s="556"/>
      <c r="C70" s="557"/>
      <c r="D70" s="558"/>
      <c r="E70" s="559"/>
      <c r="F70" s="560"/>
      <c r="G70" s="561"/>
      <c r="H70" s="203"/>
      <c r="I70" s="203"/>
      <c r="J70" s="203"/>
      <c r="K70" s="203"/>
      <c r="L70" s="203"/>
      <c r="M70" s="227"/>
      <c r="N70" s="227"/>
      <c r="O70" s="227"/>
      <c r="P70" s="227"/>
      <c r="Q70" s="227"/>
      <c r="R70" s="228"/>
      <c r="S70" s="229"/>
      <c r="T70" s="229"/>
      <c r="U70" s="230"/>
      <c r="V70" s="231"/>
      <c r="W70" s="232"/>
      <c r="X70" s="233">
        <f t="shared" si="7"/>
        <v>0</v>
      </c>
      <c r="Y70" s="122"/>
      <c r="Z70" s="122"/>
      <c r="AA70" s="123">
        <f t="shared" si="8"/>
        <v>0</v>
      </c>
      <c r="AB70" s="124">
        <f t="shared" si="9"/>
        <v>0</v>
      </c>
      <c r="AC70" s="124">
        <f t="shared" si="10"/>
        <v>0</v>
      </c>
      <c r="AD70" s="124">
        <f t="shared" si="11"/>
        <v>0</v>
      </c>
      <c r="AE70" s="124">
        <f t="shared" si="12"/>
        <v>0</v>
      </c>
      <c r="AF70" s="125">
        <f t="shared" si="13"/>
        <v>0</v>
      </c>
    </row>
    <row r="71" spans="1:32" ht="83.25" customHeight="1" x14ac:dyDescent="0.2">
      <c r="A71" s="194"/>
      <c r="B71" s="556"/>
      <c r="C71" s="557"/>
      <c r="D71" s="558"/>
      <c r="E71" s="559"/>
      <c r="F71" s="560"/>
      <c r="G71" s="561"/>
      <c r="H71" s="203"/>
      <c r="I71" s="203"/>
      <c r="J71" s="203"/>
      <c r="K71" s="203"/>
      <c r="L71" s="203"/>
      <c r="M71" s="227"/>
      <c r="N71" s="227"/>
      <c r="O71" s="227"/>
      <c r="P71" s="227"/>
      <c r="Q71" s="227"/>
      <c r="R71" s="228"/>
      <c r="S71" s="229"/>
      <c r="T71" s="229"/>
      <c r="U71" s="230"/>
      <c r="V71" s="231"/>
      <c r="W71" s="232"/>
      <c r="X71" s="212">
        <f t="shared" si="7"/>
        <v>0</v>
      </c>
      <c r="Y71" s="122"/>
      <c r="Z71" s="122"/>
      <c r="AA71" s="123">
        <f t="shared" si="8"/>
        <v>0</v>
      </c>
      <c r="AB71" s="124">
        <f t="shared" si="9"/>
        <v>0</v>
      </c>
      <c r="AC71" s="124">
        <f t="shared" si="10"/>
        <v>0</v>
      </c>
      <c r="AD71" s="124">
        <f t="shared" si="11"/>
        <v>0</v>
      </c>
      <c r="AE71" s="124">
        <f t="shared" si="12"/>
        <v>0</v>
      </c>
      <c r="AF71" s="125">
        <f t="shared" si="13"/>
        <v>0</v>
      </c>
    </row>
    <row r="72" spans="1:32" ht="87" customHeight="1" x14ac:dyDescent="0.2">
      <c r="A72" s="194"/>
      <c r="B72" s="556"/>
      <c r="C72" s="557"/>
      <c r="D72" s="558"/>
      <c r="E72" s="559"/>
      <c r="F72" s="560"/>
      <c r="G72" s="561"/>
      <c r="H72" s="203"/>
      <c r="I72" s="203"/>
      <c r="J72" s="203"/>
      <c r="K72" s="203"/>
      <c r="L72" s="203"/>
      <c r="M72" s="227"/>
      <c r="N72" s="227"/>
      <c r="O72" s="227"/>
      <c r="P72" s="227"/>
      <c r="Q72" s="227"/>
      <c r="R72" s="228"/>
      <c r="S72" s="229"/>
      <c r="T72" s="229"/>
      <c r="U72" s="230"/>
      <c r="V72" s="231"/>
      <c r="W72" s="232"/>
      <c r="X72" s="234">
        <f t="shared" si="7"/>
        <v>0</v>
      </c>
      <c r="Y72" s="122"/>
      <c r="Z72" s="122"/>
      <c r="AA72" s="123">
        <f xml:space="preserve"> IF(S72="X",1,0)</f>
        <v>0</v>
      </c>
      <c r="AB72" s="124">
        <f xml:space="preserve"> IF(T72="X",2,0)</f>
        <v>0</v>
      </c>
      <c r="AC72" s="124">
        <f xml:space="preserve"> IF(U72="X",3,0)</f>
        <v>0</v>
      </c>
      <c r="AD72" s="124">
        <f xml:space="preserve"> IF(V72="X",4,0)</f>
        <v>0</v>
      </c>
      <c r="AE72" s="124">
        <f xml:space="preserve"> IF(W72="X",5,0)</f>
        <v>0</v>
      </c>
      <c r="AF72" s="125">
        <f>SUM(AA72:AE72)</f>
        <v>0</v>
      </c>
    </row>
    <row r="73" spans="1:32" ht="87" customHeight="1" x14ac:dyDescent="0.2">
      <c r="A73" s="194"/>
      <c r="B73" s="556"/>
      <c r="C73" s="557"/>
      <c r="D73" s="558"/>
      <c r="E73" s="559"/>
      <c r="F73" s="560"/>
      <c r="G73" s="561"/>
      <c r="H73" s="203"/>
      <c r="I73" s="203"/>
      <c r="J73" s="203"/>
      <c r="K73" s="203"/>
      <c r="L73" s="203"/>
      <c r="M73" s="227"/>
      <c r="N73" s="227"/>
      <c r="O73" s="227"/>
      <c r="P73" s="227"/>
      <c r="Q73" s="227"/>
      <c r="R73" s="228"/>
      <c r="S73" s="229"/>
      <c r="T73" s="229"/>
      <c r="U73" s="230"/>
      <c r="V73" s="231"/>
      <c r="W73" s="232"/>
      <c r="X73" s="234">
        <f t="shared" si="7"/>
        <v>0</v>
      </c>
      <c r="Y73" s="122"/>
      <c r="Z73" s="122"/>
      <c r="AA73" s="123">
        <f t="shared" si="8"/>
        <v>0</v>
      </c>
      <c r="AB73" s="124">
        <f t="shared" si="9"/>
        <v>0</v>
      </c>
      <c r="AC73" s="124">
        <f t="shared" si="10"/>
        <v>0</v>
      </c>
      <c r="AD73" s="124">
        <f t="shared" si="11"/>
        <v>0</v>
      </c>
      <c r="AE73" s="124">
        <f t="shared" si="12"/>
        <v>0</v>
      </c>
      <c r="AF73" s="125">
        <f t="shared" si="13"/>
        <v>0</v>
      </c>
    </row>
    <row r="74" spans="1:32" ht="87" customHeight="1" x14ac:dyDescent="0.2">
      <c r="A74" s="194"/>
      <c r="B74" s="556"/>
      <c r="C74" s="557"/>
      <c r="D74" s="558"/>
      <c r="E74" s="559"/>
      <c r="F74" s="560"/>
      <c r="G74" s="561"/>
      <c r="H74" s="203"/>
      <c r="I74" s="203"/>
      <c r="J74" s="203"/>
      <c r="K74" s="203"/>
      <c r="L74" s="203"/>
      <c r="M74" s="227"/>
      <c r="N74" s="227"/>
      <c r="O74" s="227"/>
      <c r="P74" s="227"/>
      <c r="Q74" s="227"/>
      <c r="R74" s="228"/>
      <c r="S74" s="229"/>
      <c r="T74" s="229"/>
      <c r="U74" s="230"/>
      <c r="V74" s="231"/>
      <c r="W74" s="232"/>
      <c r="X74" s="210">
        <f t="shared" si="7"/>
        <v>0</v>
      </c>
      <c r="Y74" s="122"/>
      <c r="Z74" s="122"/>
      <c r="AA74" s="123">
        <f t="shared" si="8"/>
        <v>0</v>
      </c>
      <c r="AB74" s="124">
        <f t="shared" si="9"/>
        <v>0</v>
      </c>
      <c r="AC74" s="124">
        <f t="shared" si="10"/>
        <v>0</v>
      </c>
      <c r="AD74" s="124">
        <f t="shared" si="11"/>
        <v>0</v>
      </c>
      <c r="AE74" s="124">
        <f t="shared" si="12"/>
        <v>0</v>
      </c>
      <c r="AF74" s="125">
        <f t="shared" si="13"/>
        <v>0</v>
      </c>
    </row>
    <row r="75" spans="1:32" s="180" customFormat="1" ht="27.75" customHeight="1" thickBot="1" x14ac:dyDescent="0.25">
      <c r="A75" s="213"/>
      <c r="B75" s="581"/>
      <c r="C75" s="582"/>
      <c r="D75" s="583"/>
      <c r="E75" s="584" t="s">
        <v>49</v>
      </c>
      <c r="F75" s="585"/>
      <c r="G75" s="586"/>
      <c r="H75" s="214"/>
      <c r="I75" s="214"/>
      <c r="J75" s="214"/>
      <c r="K75" s="214"/>
      <c r="L75" s="214"/>
      <c r="M75" s="235"/>
      <c r="N75" s="235"/>
      <c r="O75" s="235"/>
      <c r="P75" s="235"/>
      <c r="Q75" s="235"/>
      <c r="R75" s="236">
        <f>SUM(R64,R70:R74)</f>
        <v>0</v>
      </c>
      <c r="S75" s="235"/>
      <c r="T75" s="235"/>
      <c r="U75" s="237"/>
      <c r="V75" s="238"/>
      <c r="W75" s="235"/>
      <c r="X75" s="239">
        <f>SUM(X64,X70:X74)</f>
        <v>0</v>
      </c>
      <c r="Y75" s="177"/>
      <c r="Z75" s="177"/>
      <c r="AA75" s="123"/>
      <c r="AB75" s="124"/>
      <c r="AC75" s="124"/>
      <c r="AD75" s="124"/>
      <c r="AE75" s="124"/>
      <c r="AF75" s="125"/>
    </row>
    <row r="76" spans="1:32" ht="5.0999999999999996" hidden="1" customHeight="1" x14ac:dyDescent="0.2">
      <c r="A76" s="54"/>
      <c r="E76" s="240"/>
      <c r="F76" s="241"/>
      <c r="G76" s="242"/>
      <c r="H76" s="243"/>
      <c r="I76" s="243"/>
      <c r="J76" s="243"/>
      <c r="K76" s="243"/>
      <c r="L76" s="243"/>
      <c r="M76" s="244"/>
      <c r="N76" s="244"/>
      <c r="O76" s="244"/>
      <c r="P76" s="244"/>
      <c r="Q76" s="244"/>
      <c r="R76" s="244"/>
      <c r="S76" s="244"/>
      <c r="T76" s="244"/>
      <c r="U76" s="244"/>
      <c r="V76" s="245"/>
      <c r="W76" s="244"/>
      <c r="X76" s="246"/>
    </row>
    <row r="77" spans="1:32" ht="12.75" hidden="1" customHeight="1" x14ac:dyDescent="0.2">
      <c r="H77" s="185"/>
      <c r="I77" s="185"/>
      <c r="J77" s="185"/>
      <c r="K77" s="185"/>
      <c r="L77" s="185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47"/>
    </row>
    <row r="78" spans="1:32" ht="16.5" customHeight="1" thickBot="1" x14ac:dyDescent="0.25">
      <c r="H78" s="185"/>
      <c r="I78" s="185"/>
      <c r="J78" s="185"/>
      <c r="K78" s="185"/>
      <c r="L78" s="185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32" s="10" customFormat="1" ht="35.25" hidden="1" customHeight="1" x14ac:dyDescent="0.2">
      <c r="A79" s="248"/>
      <c r="B79" s="3"/>
      <c r="C79" s="3"/>
      <c r="D79" s="3"/>
      <c r="E79" s="3"/>
      <c r="F79" s="3"/>
      <c r="G79" s="3"/>
      <c r="H79" s="185"/>
      <c r="I79" s="185"/>
      <c r="J79" s="185"/>
      <c r="K79" s="185"/>
      <c r="L79" s="185"/>
      <c r="M79" s="3"/>
      <c r="N79" s="3"/>
      <c r="O79" s="3"/>
      <c r="P79" s="3"/>
      <c r="Q79" s="3"/>
      <c r="R79" s="3"/>
      <c r="S79" s="3"/>
      <c r="T79" s="3"/>
      <c r="U79" s="3"/>
      <c r="V79" s="248"/>
      <c r="W79" s="3"/>
      <c r="X79" s="248"/>
      <c r="Y79" s="3"/>
      <c r="Z79" s="3"/>
      <c r="AA79" s="4"/>
      <c r="AB79" s="5"/>
      <c r="AC79" s="5"/>
      <c r="AD79" s="5"/>
      <c r="AE79" s="5"/>
      <c r="AF79" s="5"/>
    </row>
    <row r="80" spans="1:32" s="154" customFormat="1" ht="23.25" customHeight="1" x14ac:dyDescent="0.2">
      <c r="A80" s="597" t="s">
        <v>55</v>
      </c>
      <c r="B80" s="598"/>
      <c r="C80" s="598"/>
      <c r="D80" s="598"/>
      <c r="E80" s="598"/>
      <c r="F80" s="598"/>
      <c r="G80" s="598"/>
      <c r="H80" s="598"/>
      <c r="I80" s="598"/>
      <c r="J80" s="598"/>
      <c r="K80" s="598"/>
      <c r="L80" s="598"/>
      <c r="M80" s="598"/>
      <c r="N80" s="598"/>
      <c r="O80" s="598"/>
      <c r="P80" s="598"/>
      <c r="Q80" s="598"/>
      <c r="R80" s="598"/>
      <c r="S80" s="598"/>
      <c r="T80" s="598"/>
      <c r="U80" s="598"/>
      <c r="V80" s="598"/>
      <c r="W80" s="598"/>
      <c r="X80" s="599"/>
      <c r="Y80" s="249"/>
      <c r="Z80" s="249"/>
      <c r="AA80" s="151" t="s">
        <v>56</v>
      </c>
      <c r="AB80" s="152"/>
      <c r="AC80" s="153">
        <v>5</v>
      </c>
      <c r="AD80" s="153"/>
      <c r="AE80" s="153"/>
      <c r="AF80" s="153"/>
    </row>
    <row r="81" spans="1:32" s="107" customFormat="1" ht="22.5" customHeight="1" x14ac:dyDescent="0.2">
      <c r="A81" s="600" t="s">
        <v>57</v>
      </c>
      <c r="B81" s="601"/>
      <c r="C81" s="601"/>
      <c r="D81" s="602"/>
      <c r="E81" s="603" t="s">
        <v>58</v>
      </c>
      <c r="F81" s="250" t="s">
        <v>59</v>
      </c>
      <c r="G81" s="605" t="s">
        <v>44</v>
      </c>
      <c r="H81" s="607" t="s">
        <v>60</v>
      </c>
      <c r="I81" s="608"/>
      <c r="J81" s="608"/>
      <c r="K81" s="608"/>
      <c r="L81" s="608"/>
      <c r="M81" s="608"/>
      <c r="N81" s="608"/>
      <c r="O81" s="608"/>
      <c r="P81" s="608"/>
      <c r="Q81" s="608"/>
      <c r="R81" s="608"/>
      <c r="S81" s="608"/>
      <c r="T81" s="608"/>
      <c r="U81" s="608"/>
      <c r="V81" s="608"/>
      <c r="W81" s="608"/>
      <c r="X81" s="609"/>
      <c r="Y81" s="75"/>
      <c r="Z81" s="75"/>
      <c r="AA81" s="251"/>
      <c r="AB81" s="106"/>
      <c r="AC81" s="106"/>
      <c r="AD81" s="106"/>
      <c r="AE81" s="106"/>
      <c r="AF81" s="106"/>
    </row>
    <row r="82" spans="1:32" ht="20.25" customHeight="1" x14ac:dyDescent="0.2">
      <c r="A82" s="252"/>
      <c r="B82" s="253"/>
      <c r="C82" s="253"/>
      <c r="D82" s="254"/>
      <c r="E82" s="604"/>
      <c r="F82" s="255" t="s">
        <v>61</v>
      </c>
      <c r="G82" s="606"/>
      <c r="H82" s="610" t="s">
        <v>62</v>
      </c>
      <c r="I82" s="611"/>
      <c r="J82" s="611"/>
      <c r="K82" s="611"/>
      <c r="L82" s="611"/>
      <c r="M82" s="611"/>
      <c r="N82" s="611"/>
      <c r="O82" s="611"/>
      <c r="P82" s="611"/>
      <c r="Q82" s="611"/>
      <c r="R82" s="611"/>
      <c r="S82" s="611"/>
      <c r="T82" s="611"/>
      <c r="U82" s="611"/>
      <c r="V82" s="611"/>
      <c r="W82" s="611"/>
      <c r="X82" s="612"/>
      <c r="Y82" s="75"/>
      <c r="Z82" s="75"/>
      <c r="AA82" s="4" t="s">
        <v>63</v>
      </c>
      <c r="AB82" s="5" t="s">
        <v>64</v>
      </c>
    </row>
    <row r="83" spans="1:32" ht="27.75" customHeight="1" x14ac:dyDescent="0.2">
      <c r="A83" s="587" t="s">
        <v>65</v>
      </c>
      <c r="B83" s="588"/>
      <c r="C83" s="588"/>
      <c r="D83" s="588"/>
      <c r="E83" s="256">
        <v>5</v>
      </c>
      <c r="F83" s="257">
        <f>แบบประเมินสมรรถนะ!$G$33</f>
        <v>5</v>
      </c>
      <c r="G83" s="258">
        <f>IF(F83="",0,IF(AB83&gt;=0,5,IF(AB83=-1,4,IF(AB83=-2,3,IF(AB83=-3,2,0)))))</f>
        <v>5</v>
      </c>
      <c r="H83" s="589"/>
      <c r="I83" s="590"/>
      <c r="J83" s="590"/>
      <c r="K83" s="590"/>
      <c r="L83" s="590"/>
      <c r="M83" s="590"/>
      <c r="N83" s="590"/>
      <c r="O83" s="590"/>
      <c r="P83" s="590"/>
      <c r="Q83" s="590"/>
      <c r="R83" s="590"/>
      <c r="S83" s="590"/>
      <c r="T83" s="590"/>
      <c r="U83" s="590"/>
      <c r="V83" s="590"/>
      <c r="W83" s="590"/>
      <c r="X83" s="591"/>
      <c r="Y83" s="185"/>
      <c r="Z83" s="185"/>
      <c r="AA83" s="259">
        <f>E83</f>
        <v>5</v>
      </c>
      <c r="AB83" s="125">
        <f>F83-AA83</f>
        <v>0</v>
      </c>
    </row>
    <row r="84" spans="1:32" ht="27.75" customHeight="1" x14ac:dyDescent="0.2">
      <c r="A84" s="592" t="s">
        <v>66</v>
      </c>
      <c r="B84" s="593"/>
      <c r="C84" s="593"/>
      <c r="D84" s="593"/>
      <c r="E84" s="260">
        <v>5</v>
      </c>
      <c r="F84" s="261">
        <f>แบบประเมินสมรรถนะ!$G$56</f>
        <v>5</v>
      </c>
      <c r="G84" s="258">
        <f t="shared" ref="G84:G87" si="14">IF(F84="",0,IF(AB84&gt;=0,5,IF(AB84=-1,4,IF(AB84=-2,3,IF(AB84=-3,2,0)))))</f>
        <v>5</v>
      </c>
      <c r="H84" s="594"/>
      <c r="I84" s="595"/>
      <c r="J84" s="595"/>
      <c r="K84" s="595"/>
      <c r="L84" s="595"/>
      <c r="M84" s="595"/>
      <c r="N84" s="595"/>
      <c r="O84" s="595"/>
      <c r="P84" s="595"/>
      <c r="Q84" s="595"/>
      <c r="R84" s="595"/>
      <c r="S84" s="595"/>
      <c r="T84" s="595"/>
      <c r="U84" s="595"/>
      <c r="V84" s="595"/>
      <c r="W84" s="595"/>
      <c r="X84" s="596"/>
      <c r="Y84" s="185"/>
      <c r="Z84" s="185"/>
      <c r="AA84" s="259">
        <f t="shared" ref="AA84:AA89" si="15">E84</f>
        <v>5</v>
      </c>
      <c r="AB84" s="125">
        <f t="shared" ref="AB84:AB89" si="16">F84-AA84</f>
        <v>0</v>
      </c>
    </row>
    <row r="85" spans="1:32" ht="27.75" customHeight="1" x14ac:dyDescent="0.2">
      <c r="A85" s="592" t="s">
        <v>67</v>
      </c>
      <c r="B85" s="593"/>
      <c r="C85" s="593"/>
      <c r="D85" s="593"/>
      <c r="E85" s="260">
        <v>5</v>
      </c>
      <c r="F85" s="261">
        <f>แบบประเมินสมรรถนะ!$G$76</f>
        <v>5</v>
      </c>
      <c r="G85" s="258">
        <f t="shared" si="14"/>
        <v>5</v>
      </c>
      <c r="H85" s="594"/>
      <c r="I85" s="595"/>
      <c r="J85" s="595"/>
      <c r="K85" s="595"/>
      <c r="L85" s="595"/>
      <c r="M85" s="595"/>
      <c r="N85" s="595"/>
      <c r="O85" s="595"/>
      <c r="P85" s="595"/>
      <c r="Q85" s="595"/>
      <c r="R85" s="595"/>
      <c r="S85" s="595"/>
      <c r="T85" s="595"/>
      <c r="U85" s="595"/>
      <c r="V85" s="595"/>
      <c r="W85" s="595"/>
      <c r="X85" s="596"/>
      <c r="Y85" s="185"/>
      <c r="Z85" s="185"/>
      <c r="AA85" s="259">
        <f t="shared" si="15"/>
        <v>5</v>
      </c>
      <c r="AB85" s="125">
        <f t="shared" si="16"/>
        <v>0</v>
      </c>
    </row>
    <row r="86" spans="1:32" ht="27.75" customHeight="1" x14ac:dyDescent="0.2">
      <c r="A86" s="592" t="s">
        <v>68</v>
      </c>
      <c r="B86" s="593"/>
      <c r="C86" s="593"/>
      <c r="D86" s="593"/>
      <c r="E86" s="260">
        <v>5</v>
      </c>
      <c r="F86" s="262">
        <f>แบบประเมินสมรรถนะ!$G$92</f>
        <v>5</v>
      </c>
      <c r="G86" s="258">
        <f t="shared" si="14"/>
        <v>5</v>
      </c>
      <c r="H86" s="594"/>
      <c r="I86" s="595"/>
      <c r="J86" s="595"/>
      <c r="K86" s="595"/>
      <c r="L86" s="595"/>
      <c r="M86" s="595"/>
      <c r="N86" s="595"/>
      <c r="O86" s="595"/>
      <c r="P86" s="595"/>
      <c r="Q86" s="595"/>
      <c r="R86" s="595"/>
      <c r="S86" s="595"/>
      <c r="T86" s="595"/>
      <c r="U86" s="595"/>
      <c r="V86" s="595"/>
      <c r="W86" s="595"/>
      <c r="X86" s="596"/>
      <c r="Y86" s="185"/>
      <c r="Z86" s="185"/>
      <c r="AA86" s="259">
        <f t="shared" si="15"/>
        <v>5</v>
      </c>
      <c r="AB86" s="125">
        <f t="shared" si="16"/>
        <v>0</v>
      </c>
    </row>
    <row r="87" spans="1:32" ht="27.75" customHeight="1" x14ac:dyDescent="0.2">
      <c r="A87" s="592" t="s">
        <v>69</v>
      </c>
      <c r="B87" s="593"/>
      <c r="C87" s="593"/>
      <c r="D87" s="593"/>
      <c r="E87" s="260">
        <v>5</v>
      </c>
      <c r="F87" s="261">
        <f>แบบประเมินสมรรถนะ!$G$114</f>
        <v>5</v>
      </c>
      <c r="G87" s="258">
        <f t="shared" si="14"/>
        <v>5</v>
      </c>
      <c r="H87" s="594"/>
      <c r="I87" s="595"/>
      <c r="J87" s="595"/>
      <c r="K87" s="595"/>
      <c r="L87" s="595"/>
      <c r="M87" s="595"/>
      <c r="N87" s="595"/>
      <c r="O87" s="595"/>
      <c r="P87" s="595"/>
      <c r="Q87" s="595"/>
      <c r="R87" s="595"/>
      <c r="S87" s="595"/>
      <c r="T87" s="595"/>
      <c r="U87" s="595"/>
      <c r="V87" s="595"/>
      <c r="W87" s="595"/>
      <c r="X87" s="596"/>
      <c r="Y87" s="185"/>
      <c r="Z87" s="185"/>
      <c r="AA87" s="259">
        <f t="shared" si="15"/>
        <v>5</v>
      </c>
      <c r="AB87" s="125">
        <f t="shared" si="16"/>
        <v>0</v>
      </c>
    </row>
    <row r="88" spans="1:32" ht="27.75" customHeight="1" x14ac:dyDescent="0.2">
      <c r="A88" s="592"/>
      <c r="B88" s="593"/>
      <c r="C88" s="593"/>
      <c r="D88" s="593"/>
      <c r="E88" s="263"/>
      <c r="F88" s="264"/>
      <c r="G88" s="258"/>
      <c r="H88" s="613"/>
      <c r="I88" s="614"/>
      <c r="J88" s="614"/>
      <c r="K88" s="614"/>
      <c r="L88" s="614"/>
      <c r="M88" s="614"/>
      <c r="N88" s="614"/>
      <c r="O88" s="614"/>
      <c r="P88" s="614"/>
      <c r="Q88" s="614"/>
      <c r="R88" s="614"/>
      <c r="S88" s="614"/>
      <c r="T88" s="614"/>
      <c r="U88" s="614"/>
      <c r="V88" s="614"/>
      <c r="W88" s="614"/>
      <c r="X88" s="615"/>
      <c r="Y88" s="185"/>
      <c r="Z88" s="185"/>
      <c r="AA88" s="259">
        <f t="shared" si="15"/>
        <v>0</v>
      </c>
      <c r="AB88" s="125">
        <f t="shared" si="16"/>
        <v>0</v>
      </c>
    </row>
    <row r="89" spans="1:32" ht="27.75" customHeight="1" x14ac:dyDescent="0.2">
      <c r="A89" s="592"/>
      <c r="B89" s="593"/>
      <c r="C89" s="593"/>
      <c r="D89" s="593"/>
      <c r="E89" s="265"/>
      <c r="F89" s="265"/>
      <c r="G89" s="258"/>
      <c r="H89" s="613"/>
      <c r="I89" s="614"/>
      <c r="J89" s="614"/>
      <c r="K89" s="614"/>
      <c r="L89" s="614"/>
      <c r="M89" s="614"/>
      <c r="N89" s="614"/>
      <c r="O89" s="614"/>
      <c r="P89" s="614"/>
      <c r="Q89" s="614"/>
      <c r="R89" s="614"/>
      <c r="S89" s="614"/>
      <c r="T89" s="614"/>
      <c r="U89" s="614"/>
      <c r="V89" s="614"/>
      <c r="W89" s="614"/>
      <c r="X89" s="615"/>
      <c r="Y89" s="185"/>
      <c r="Z89" s="185"/>
      <c r="AA89" s="259">
        <f t="shared" si="15"/>
        <v>0</v>
      </c>
      <c r="AB89" s="125">
        <f t="shared" si="16"/>
        <v>0</v>
      </c>
    </row>
    <row r="90" spans="1:32" ht="3" customHeight="1" x14ac:dyDescent="0.2">
      <c r="A90" s="616"/>
      <c r="B90" s="617"/>
      <c r="C90" s="617"/>
      <c r="D90" s="617"/>
      <c r="E90" s="266"/>
      <c r="F90" s="266"/>
      <c r="G90" s="267"/>
      <c r="H90" s="268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70"/>
      <c r="Y90" s="185"/>
      <c r="Z90" s="185"/>
      <c r="AA90" s="259"/>
      <c r="AB90" s="125"/>
    </row>
    <row r="91" spans="1:32" ht="2.25" customHeight="1" x14ac:dyDescent="0.2">
      <c r="A91" s="618"/>
      <c r="B91" s="619"/>
      <c r="C91" s="619"/>
      <c r="D91" s="619"/>
      <c r="E91" s="271"/>
      <c r="F91" s="272"/>
      <c r="G91" s="273"/>
      <c r="H91" s="268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70"/>
      <c r="Y91" s="185"/>
      <c r="Z91" s="185"/>
      <c r="AA91" s="92"/>
      <c r="AB91" s="125"/>
    </row>
    <row r="92" spans="1:32" ht="20.25" customHeight="1" x14ac:dyDescent="0.2">
      <c r="A92" s="620" t="s">
        <v>70</v>
      </c>
      <c r="B92" s="621"/>
      <c r="C92" s="621"/>
      <c r="D92" s="621"/>
      <c r="E92" s="622"/>
      <c r="F92" s="623"/>
      <c r="G92" s="274">
        <f>SUM(F83:F89)/5</f>
        <v>5</v>
      </c>
      <c r="H92" s="275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7"/>
      <c r="Y92" s="185"/>
      <c r="Z92" s="185"/>
      <c r="AA92" s="92"/>
      <c r="AB92" s="93"/>
    </row>
    <row r="93" spans="1:32" ht="3.75" customHeight="1" thickBot="1" x14ac:dyDescent="0.25">
      <c r="A93" s="624"/>
      <c r="B93" s="625"/>
      <c r="C93" s="625"/>
      <c r="D93" s="625"/>
      <c r="E93" s="625"/>
      <c r="F93" s="625"/>
      <c r="G93" s="625"/>
      <c r="H93" s="625"/>
      <c r="I93" s="625"/>
      <c r="J93" s="625"/>
      <c r="K93" s="625"/>
      <c r="L93" s="625"/>
      <c r="M93" s="625"/>
      <c r="N93" s="625"/>
      <c r="O93" s="625"/>
      <c r="P93" s="625"/>
      <c r="Q93" s="625"/>
      <c r="R93" s="625"/>
      <c r="S93" s="625"/>
      <c r="T93" s="625"/>
      <c r="U93" s="625"/>
      <c r="V93" s="625"/>
      <c r="W93" s="625"/>
      <c r="X93" s="626"/>
      <c r="Y93" s="185"/>
      <c r="Z93" s="185"/>
    </row>
    <row r="94" spans="1:32" s="278" customFormat="1" ht="19.5" customHeight="1" x14ac:dyDescent="0.2">
      <c r="A94" s="630" t="s">
        <v>71</v>
      </c>
      <c r="B94" s="598"/>
      <c r="C94" s="598"/>
      <c r="D94" s="598"/>
      <c r="E94" s="598"/>
      <c r="F94" s="598"/>
      <c r="G94" s="598"/>
      <c r="H94" s="598"/>
      <c r="I94" s="598"/>
      <c r="J94" s="598"/>
      <c r="K94" s="598"/>
      <c r="L94" s="598"/>
      <c r="M94" s="598"/>
      <c r="N94" s="598"/>
      <c r="O94" s="598"/>
      <c r="P94" s="598"/>
      <c r="Q94" s="598"/>
      <c r="R94" s="598"/>
      <c r="S94" s="598"/>
      <c r="T94" s="598"/>
      <c r="U94" s="598"/>
      <c r="V94" s="598"/>
      <c r="W94" s="598"/>
      <c r="X94" s="599"/>
      <c r="Y94" s="249"/>
      <c r="Z94" s="249"/>
      <c r="AA94" s="151"/>
      <c r="AB94" s="152"/>
      <c r="AC94" s="153"/>
      <c r="AD94" s="153"/>
      <c r="AE94" s="153"/>
      <c r="AF94" s="153"/>
    </row>
    <row r="95" spans="1:32" ht="18.75" customHeight="1" x14ac:dyDescent="0.2">
      <c r="A95" s="631" t="s">
        <v>72</v>
      </c>
      <c r="B95" s="632"/>
      <c r="C95" s="632"/>
      <c r="D95" s="633"/>
      <c r="E95" s="637" t="s">
        <v>53</v>
      </c>
      <c r="F95" s="639" t="s">
        <v>73</v>
      </c>
      <c r="G95" s="640"/>
      <c r="H95" s="641" t="s">
        <v>74</v>
      </c>
      <c r="I95" s="642"/>
      <c r="J95" s="642"/>
      <c r="K95" s="642"/>
      <c r="L95" s="642"/>
      <c r="M95" s="642"/>
      <c r="N95" s="642"/>
      <c r="O95" s="642"/>
      <c r="P95" s="642"/>
      <c r="Q95" s="642"/>
      <c r="R95" s="642"/>
      <c r="S95" s="642"/>
      <c r="T95" s="642"/>
      <c r="U95" s="642"/>
      <c r="V95" s="642"/>
      <c r="W95" s="642"/>
      <c r="X95" s="643"/>
      <c r="Y95" s="249"/>
      <c r="Z95" s="249"/>
      <c r="AA95" s="251"/>
      <c r="AB95" s="106"/>
    </row>
    <row r="96" spans="1:32" ht="18" customHeight="1" x14ac:dyDescent="0.2">
      <c r="A96" s="634"/>
      <c r="B96" s="635"/>
      <c r="C96" s="635"/>
      <c r="D96" s="636"/>
      <c r="E96" s="638"/>
      <c r="F96" s="279" t="s">
        <v>75</v>
      </c>
      <c r="G96" s="446" t="s">
        <v>76</v>
      </c>
      <c r="H96" s="644"/>
      <c r="I96" s="644"/>
      <c r="J96" s="644"/>
      <c r="K96" s="644"/>
      <c r="L96" s="644"/>
      <c r="M96" s="644"/>
      <c r="N96" s="644"/>
      <c r="O96" s="644"/>
      <c r="P96" s="644"/>
      <c r="Q96" s="644"/>
      <c r="R96" s="644"/>
      <c r="S96" s="644"/>
      <c r="T96" s="644"/>
      <c r="U96" s="644"/>
      <c r="V96" s="644"/>
      <c r="W96" s="644"/>
      <c r="X96" s="645"/>
      <c r="Y96" s="249"/>
      <c r="Z96" s="249"/>
      <c r="AA96" s="251">
        <f>X53*AB96</f>
        <v>0</v>
      </c>
      <c r="AB96" s="280">
        <v>0.5</v>
      </c>
    </row>
    <row r="97" spans="1:32" ht="17.25" customHeight="1" x14ac:dyDescent="0.2">
      <c r="A97" s="650" t="s">
        <v>77</v>
      </c>
      <c r="B97" s="651"/>
      <c r="C97" s="651"/>
      <c r="D97" s="651"/>
      <c r="E97" s="281">
        <v>0.7</v>
      </c>
      <c r="F97" s="282">
        <f xml:space="preserve"> (100*G97)/$AB$99</f>
        <v>0</v>
      </c>
      <c r="G97" s="283">
        <f>(AA96+AA97)*E97</f>
        <v>0</v>
      </c>
      <c r="H97" s="646"/>
      <c r="I97" s="646"/>
      <c r="J97" s="646"/>
      <c r="K97" s="646"/>
      <c r="L97" s="646"/>
      <c r="M97" s="646"/>
      <c r="N97" s="646"/>
      <c r="O97" s="646"/>
      <c r="P97" s="646"/>
      <c r="Q97" s="646"/>
      <c r="R97" s="646"/>
      <c r="S97" s="646"/>
      <c r="T97" s="646"/>
      <c r="U97" s="646"/>
      <c r="V97" s="646"/>
      <c r="W97" s="646"/>
      <c r="X97" s="647"/>
      <c r="Y97" s="122"/>
      <c r="Z97" s="122"/>
      <c r="AA97" s="251">
        <f>X75*AB97</f>
        <v>0</v>
      </c>
      <c r="AB97" s="280">
        <v>0.5</v>
      </c>
    </row>
    <row r="98" spans="1:32" ht="17.25" customHeight="1" x14ac:dyDescent="0.2">
      <c r="A98" s="652" t="s">
        <v>78</v>
      </c>
      <c r="B98" s="653"/>
      <c r="C98" s="653"/>
      <c r="D98" s="653"/>
      <c r="E98" s="284">
        <v>0.3</v>
      </c>
      <c r="F98" s="285">
        <f xml:space="preserve"> (100*G98)/$AB$99</f>
        <v>30</v>
      </c>
      <c r="G98" s="286">
        <f>G92*E98</f>
        <v>1.5</v>
      </c>
      <c r="H98" s="646"/>
      <c r="I98" s="646"/>
      <c r="J98" s="646"/>
      <c r="K98" s="646"/>
      <c r="L98" s="646"/>
      <c r="M98" s="646"/>
      <c r="N98" s="646"/>
      <c r="O98" s="646"/>
      <c r="P98" s="646"/>
      <c r="Q98" s="646"/>
      <c r="R98" s="646"/>
      <c r="S98" s="646"/>
      <c r="T98" s="646"/>
      <c r="U98" s="646"/>
      <c r="V98" s="646"/>
      <c r="W98" s="646"/>
      <c r="X98" s="647"/>
      <c r="Y98" s="122"/>
      <c r="Z98" s="122"/>
      <c r="AA98" s="251" t="s">
        <v>79</v>
      </c>
      <c r="AB98" s="106">
        <f>(100*G99)/$AB$99</f>
        <v>30</v>
      </c>
    </row>
    <row r="99" spans="1:32" ht="17.25" customHeight="1" thickBot="1" x14ac:dyDescent="0.25">
      <c r="A99" s="654" t="s">
        <v>80</v>
      </c>
      <c r="B99" s="655"/>
      <c r="C99" s="655"/>
      <c r="D99" s="655"/>
      <c r="E99" s="655"/>
      <c r="F99" s="287">
        <f>IF(AB98&gt;=100,100,AB98)</f>
        <v>30</v>
      </c>
      <c r="G99" s="288">
        <f>SUM(G97:G98)</f>
        <v>1.5</v>
      </c>
      <c r="H99" s="646"/>
      <c r="I99" s="646"/>
      <c r="J99" s="646"/>
      <c r="K99" s="646"/>
      <c r="L99" s="646"/>
      <c r="M99" s="646"/>
      <c r="N99" s="646"/>
      <c r="O99" s="646"/>
      <c r="P99" s="646"/>
      <c r="Q99" s="646"/>
      <c r="R99" s="646"/>
      <c r="S99" s="646"/>
      <c r="T99" s="646"/>
      <c r="U99" s="646"/>
      <c r="V99" s="646"/>
      <c r="W99" s="646"/>
      <c r="X99" s="647"/>
      <c r="Y99" s="122"/>
      <c r="Z99" s="122"/>
      <c r="AA99" s="251" t="s">
        <v>81</v>
      </c>
      <c r="AB99" s="106">
        <v>5</v>
      </c>
    </row>
    <row r="100" spans="1:32" ht="17.25" customHeight="1" thickBot="1" x14ac:dyDescent="0.25">
      <c r="A100" s="289"/>
      <c r="B100" s="445"/>
      <c r="C100" s="445"/>
      <c r="D100" s="445"/>
      <c r="E100" s="445"/>
      <c r="F100" s="445"/>
      <c r="G100" s="445"/>
      <c r="H100" s="646"/>
      <c r="I100" s="646"/>
      <c r="J100" s="646"/>
      <c r="K100" s="646"/>
      <c r="L100" s="646"/>
      <c r="M100" s="646"/>
      <c r="N100" s="646"/>
      <c r="O100" s="646"/>
      <c r="P100" s="646"/>
      <c r="Q100" s="646"/>
      <c r="R100" s="646"/>
      <c r="S100" s="646"/>
      <c r="T100" s="646"/>
      <c r="U100" s="646"/>
      <c r="V100" s="646"/>
      <c r="W100" s="646"/>
      <c r="X100" s="647"/>
      <c r="Y100" s="290"/>
      <c r="Z100" s="290"/>
      <c r="AA100" s="251"/>
      <c r="AB100" s="106"/>
    </row>
    <row r="101" spans="1:32" ht="17.25" customHeight="1" thickBot="1" x14ac:dyDescent="0.25">
      <c r="A101" s="656" t="s">
        <v>82</v>
      </c>
      <c r="B101" s="657"/>
      <c r="C101" s="657"/>
      <c r="D101" s="657"/>
      <c r="E101" s="657"/>
      <c r="F101" s="657"/>
      <c r="G101" s="658"/>
      <c r="H101" s="646"/>
      <c r="I101" s="646"/>
      <c r="J101" s="646"/>
      <c r="K101" s="646"/>
      <c r="L101" s="646"/>
      <c r="M101" s="646"/>
      <c r="N101" s="646"/>
      <c r="O101" s="646"/>
      <c r="P101" s="646"/>
      <c r="Q101" s="646"/>
      <c r="R101" s="646"/>
      <c r="S101" s="646"/>
      <c r="T101" s="646"/>
      <c r="U101" s="646"/>
      <c r="V101" s="646"/>
      <c r="W101" s="646"/>
      <c r="X101" s="647"/>
      <c r="Y101" s="291"/>
      <c r="Z101" s="290"/>
      <c r="AA101" s="251"/>
      <c r="AB101" s="292"/>
      <c r="AF101" s="5">
        <f xml:space="preserve"> IF(F99&gt;G102,1,2)</f>
        <v>2</v>
      </c>
    </row>
    <row r="102" spans="1:32" ht="17.25" customHeight="1" x14ac:dyDescent="0.2">
      <c r="A102" s="293" t="str">
        <f xml:space="preserve"> IF(F99&lt;60,"ý",IF(F99&lt;70,"ý",IF(F99&lt;80,"ý",IF(F99&lt;90,"ý","þ"))))</f>
        <v>ý</v>
      </c>
      <c r="B102" s="627" t="s">
        <v>83</v>
      </c>
      <c r="C102" s="627"/>
      <c r="D102" s="628" t="s">
        <v>84</v>
      </c>
      <c r="E102" s="629"/>
      <c r="F102" s="294" t="s">
        <v>85</v>
      </c>
      <c r="G102" s="295">
        <v>100</v>
      </c>
      <c r="H102" s="646"/>
      <c r="I102" s="646"/>
      <c r="J102" s="646"/>
      <c r="K102" s="646"/>
      <c r="L102" s="646"/>
      <c r="M102" s="646"/>
      <c r="N102" s="646"/>
      <c r="O102" s="646"/>
      <c r="P102" s="646"/>
      <c r="Q102" s="646"/>
      <c r="R102" s="646"/>
      <c r="S102" s="646"/>
      <c r="T102" s="646"/>
      <c r="U102" s="646"/>
      <c r="V102" s="646"/>
      <c r="W102" s="646"/>
      <c r="X102" s="647"/>
      <c r="Y102" s="296"/>
      <c r="Z102" s="290"/>
      <c r="AA102" s="251"/>
      <c r="AB102" s="106"/>
    </row>
    <row r="103" spans="1:32" ht="17.25" customHeight="1" x14ac:dyDescent="0.2">
      <c r="A103" s="293" t="str">
        <f xml:space="preserve"> IF(F99&lt;60,"ý",IF(F99&lt;70,"ý",IF(F99&lt;80,"ý",IF(F99&lt;90,"þ","ý"))))</f>
        <v>ý</v>
      </c>
      <c r="B103" s="627" t="s">
        <v>86</v>
      </c>
      <c r="C103" s="627"/>
      <c r="D103" s="628" t="s">
        <v>87</v>
      </c>
      <c r="E103" s="629"/>
      <c r="F103" s="444" t="s">
        <v>88</v>
      </c>
      <c r="G103" s="297">
        <v>90</v>
      </c>
      <c r="H103" s="646"/>
      <c r="I103" s="646"/>
      <c r="J103" s="646"/>
      <c r="K103" s="646"/>
      <c r="L103" s="646"/>
      <c r="M103" s="646"/>
      <c r="N103" s="646"/>
      <c r="O103" s="646"/>
      <c r="P103" s="646"/>
      <c r="Q103" s="646"/>
      <c r="R103" s="646"/>
      <c r="S103" s="646"/>
      <c r="T103" s="646"/>
      <c r="U103" s="646"/>
      <c r="V103" s="646"/>
      <c r="W103" s="646"/>
      <c r="X103" s="647"/>
      <c r="Y103" s="296"/>
      <c r="Z103" s="290"/>
      <c r="AA103" s="298"/>
      <c r="AB103" s="106"/>
    </row>
    <row r="104" spans="1:32" ht="17.25" customHeight="1" x14ac:dyDescent="0.2">
      <c r="A104" s="293" t="str">
        <f xml:space="preserve"> IF(F99&lt;60,"ý",IF(F99&lt;70,"ý",IF(F99&lt;80,"þ",IF(F99&lt;90,"ý","ý"))))</f>
        <v>ý</v>
      </c>
      <c r="B104" s="627" t="s">
        <v>89</v>
      </c>
      <c r="C104" s="627"/>
      <c r="D104" s="628" t="s">
        <v>90</v>
      </c>
      <c r="E104" s="629"/>
      <c r="F104" s="444" t="s">
        <v>91</v>
      </c>
      <c r="G104" s="297">
        <v>80</v>
      </c>
      <c r="H104" s="646"/>
      <c r="I104" s="646"/>
      <c r="J104" s="646"/>
      <c r="K104" s="646"/>
      <c r="L104" s="646"/>
      <c r="M104" s="646"/>
      <c r="N104" s="646"/>
      <c r="O104" s="646"/>
      <c r="P104" s="646"/>
      <c r="Q104" s="646"/>
      <c r="R104" s="646"/>
      <c r="S104" s="646"/>
      <c r="T104" s="646"/>
      <c r="U104" s="646"/>
      <c r="V104" s="646"/>
      <c r="W104" s="646"/>
      <c r="X104" s="647"/>
      <c r="Y104" s="296"/>
      <c r="Z104" s="290"/>
      <c r="AA104" s="298"/>
      <c r="AB104" s="106"/>
    </row>
    <row r="105" spans="1:32" ht="17.25" customHeight="1" x14ac:dyDescent="0.2">
      <c r="A105" s="293" t="str">
        <f xml:space="preserve"> IF(F99&lt;60,"ý",IF(F99&lt;70,"þ",IF(F99&lt;80,"ý",IF(F99&lt;90,"ý","ý"))))</f>
        <v>ý</v>
      </c>
      <c r="B105" s="627" t="s">
        <v>92</v>
      </c>
      <c r="C105" s="627"/>
      <c r="D105" s="628" t="s">
        <v>93</v>
      </c>
      <c r="E105" s="629"/>
      <c r="F105" s="444" t="s">
        <v>94</v>
      </c>
      <c r="G105" s="297">
        <v>70</v>
      </c>
      <c r="H105" s="646"/>
      <c r="I105" s="646"/>
      <c r="J105" s="646"/>
      <c r="K105" s="646"/>
      <c r="L105" s="646"/>
      <c r="M105" s="646"/>
      <c r="N105" s="646"/>
      <c r="O105" s="646"/>
      <c r="P105" s="646"/>
      <c r="Q105" s="646"/>
      <c r="R105" s="646"/>
      <c r="S105" s="646"/>
      <c r="T105" s="646"/>
      <c r="U105" s="646"/>
      <c r="V105" s="646"/>
      <c r="W105" s="646"/>
      <c r="X105" s="647"/>
      <c r="Y105" s="296"/>
      <c r="Z105" s="290"/>
      <c r="AA105" s="251"/>
      <c r="AB105" s="106"/>
    </row>
    <row r="106" spans="1:32" ht="17.25" customHeight="1" thickBot="1" x14ac:dyDescent="0.25">
      <c r="A106" s="299" t="str">
        <f xml:space="preserve"> IF(F99&lt;60,"þ",IF(F99&lt;70,"ý",IF(F99&lt;80,"ý",IF(F99&lt;90,"ý","ý"))))</f>
        <v>þ</v>
      </c>
      <c r="B106" s="675" t="s">
        <v>95</v>
      </c>
      <c r="C106" s="675"/>
      <c r="D106" s="676" t="s">
        <v>96</v>
      </c>
      <c r="E106" s="677"/>
      <c r="F106" s="447" t="s">
        <v>97</v>
      </c>
      <c r="G106" s="300">
        <v>60</v>
      </c>
      <c r="H106" s="648"/>
      <c r="I106" s="648"/>
      <c r="J106" s="648"/>
      <c r="K106" s="648"/>
      <c r="L106" s="648"/>
      <c r="M106" s="648"/>
      <c r="N106" s="648"/>
      <c r="O106" s="648"/>
      <c r="P106" s="648"/>
      <c r="Q106" s="648"/>
      <c r="R106" s="648"/>
      <c r="S106" s="648"/>
      <c r="T106" s="648"/>
      <c r="U106" s="648"/>
      <c r="V106" s="648"/>
      <c r="W106" s="648"/>
      <c r="X106" s="649"/>
      <c r="Y106" s="301"/>
      <c r="AA106" s="251"/>
    </row>
    <row r="107" spans="1:32" ht="18" customHeight="1" x14ac:dyDescent="0.2">
      <c r="A107" s="302"/>
      <c r="B107" s="302"/>
      <c r="C107" s="303"/>
      <c r="D107" s="303"/>
      <c r="E107" s="304"/>
      <c r="F107" s="305"/>
      <c r="G107" s="305"/>
    </row>
    <row r="108" spans="1:32" ht="5.25" customHeight="1" thickBot="1" x14ac:dyDescent="0.25">
      <c r="A108" s="306"/>
      <c r="B108" s="302"/>
      <c r="C108" s="303"/>
      <c r="D108" s="303"/>
      <c r="E108" s="304"/>
      <c r="F108" s="305"/>
      <c r="G108" s="305"/>
    </row>
    <row r="109" spans="1:32" ht="20.25" customHeight="1" thickBot="1" x14ac:dyDescent="0.25">
      <c r="A109" s="678" t="s">
        <v>98</v>
      </c>
      <c r="B109" s="657"/>
      <c r="C109" s="657"/>
      <c r="D109" s="657"/>
      <c r="E109" s="657"/>
      <c r="F109" s="657"/>
      <c r="G109" s="657"/>
      <c r="H109" s="657"/>
      <c r="I109" s="657"/>
      <c r="J109" s="657"/>
      <c r="K109" s="657"/>
      <c r="L109" s="657"/>
      <c r="M109" s="657"/>
      <c r="N109" s="657"/>
      <c r="O109" s="657"/>
      <c r="P109" s="657"/>
      <c r="Q109" s="657"/>
      <c r="R109" s="657"/>
      <c r="S109" s="657"/>
      <c r="T109" s="657"/>
      <c r="U109" s="657"/>
      <c r="V109" s="657"/>
      <c r="W109" s="657"/>
      <c r="X109" s="658"/>
      <c r="Y109" s="7"/>
      <c r="Z109" s="7"/>
    </row>
    <row r="110" spans="1:32" s="154" customFormat="1" ht="21" customHeight="1" x14ac:dyDescent="0.2">
      <c r="A110" s="307" t="s">
        <v>99</v>
      </c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  <c r="M110" s="308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9"/>
      <c r="Y110" s="310"/>
      <c r="Z110" s="310"/>
      <c r="AA110" s="311"/>
      <c r="AB110" s="153"/>
      <c r="AC110" s="153"/>
      <c r="AD110" s="153"/>
      <c r="AE110" s="153"/>
      <c r="AF110" s="153"/>
    </row>
    <row r="111" spans="1:32" ht="18.75" customHeight="1" x14ac:dyDescent="0.2">
      <c r="A111" s="631" t="s">
        <v>100</v>
      </c>
      <c r="B111" s="632"/>
      <c r="C111" s="632"/>
      <c r="D111" s="632"/>
      <c r="E111" s="632"/>
      <c r="F111" s="679" t="s">
        <v>58</v>
      </c>
      <c r="G111" s="681" t="s">
        <v>73</v>
      </c>
      <c r="H111" s="683" t="s">
        <v>44</v>
      </c>
      <c r="I111" s="633"/>
      <c r="J111" s="685" t="s">
        <v>101</v>
      </c>
      <c r="K111" s="632"/>
      <c r="L111" s="632"/>
      <c r="M111" s="632"/>
      <c r="N111" s="632"/>
      <c r="O111" s="632"/>
      <c r="P111" s="632"/>
      <c r="Q111" s="632"/>
      <c r="R111" s="632"/>
      <c r="S111" s="632"/>
      <c r="T111" s="632"/>
      <c r="U111" s="632"/>
      <c r="V111" s="632"/>
      <c r="W111" s="632"/>
      <c r="X111" s="686"/>
      <c r="Y111" s="249"/>
      <c r="Z111" s="249"/>
    </row>
    <row r="112" spans="1:32" ht="17.25" customHeight="1" x14ac:dyDescent="0.2">
      <c r="A112" s="659"/>
      <c r="B112" s="660"/>
      <c r="C112" s="660"/>
      <c r="D112" s="660"/>
      <c r="E112" s="660"/>
      <c r="F112" s="680"/>
      <c r="G112" s="682"/>
      <c r="H112" s="684"/>
      <c r="I112" s="636"/>
      <c r="J112" s="661" t="s">
        <v>102</v>
      </c>
      <c r="K112" s="635"/>
      <c r="L112" s="635"/>
      <c r="M112" s="635"/>
      <c r="N112" s="635"/>
      <c r="O112" s="635"/>
      <c r="P112" s="635"/>
      <c r="Q112" s="635"/>
      <c r="R112" s="635"/>
      <c r="S112" s="635"/>
      <c r="T112" s="635"/>
      <c r="U112" s="635"/>
      <c r="V112" s="635"/>
      <c r="W112" s="635"/>
      <c r="X112" s="662"/>
      <c r="Y112" s="249"/>
      <c r="Z112" s="249"/>
    </row>
    <row r="113" spans="1:32" s="94" customFormat="1" ht="36.75" customHeight="1" x14ac:dyDescent="0.2">
      <c r="A113" s="663" t="s">
        <v>103</v>
      </c>
      <c r="B113" s="664"/>
      <c r="C113" s="664"/>
      <c r="D113" s="664"/>
      <c r="E113" s="664"/>
      <c r="F113" s="312"/>
      <c r="G113" s="313"/>
      <c r="H113" s="665"/>
      <c r="I113" s="666"/>
      <c r="J113" s="667"/>
      <c r="K113" s="668"/>
      <c r="L113" s="668"/>
      <c r="M113" s="668"/>
      <c r="N113" s="668"/>
      <c r="O113" s="668"/>
      <c r="P113" s="668"/>
      <c r="Q113" s="668"/>
      <c r="R113" s="668"/>
      <c r="S113" s="668"/>
      <c r="T113" s="668"/>
      <c r="U113" s="668"/>
      <c r="V113" s="668"/>
      <c r="W113" s="668"/>
      <c r="X113" s="669"/>
      <c r="Y113" s="90"/>
      <c r="Z113" s="90"/>
      <c r="AA113" s="4" t="s">
        <v>63</v>
      </c>
      <c r="AB113" s="5" t="s">
        <v>64</v>
      </c>
      <c r="AC113" s="314"/>
      <c r="AD113" s="93"/>
      <c r="AE113" s="93"/>
      <c r="AF113" s="93"/>
    </row>
    <row r="114" spans="1:32" ht="36.75" customHeight="1" x14ac:dyDescent="0.2">
      <c r="A114" s="592" t="s">
        <v>104</v>
      </c>
      <c r="B114" s="593"/>
      <c r="C114" s="593"/>
      <c r="D114" s="593"/>
      <c r="E114" s="593"/>
      <c r="F114" s="315"/>
      <c r="G114" s="316"/>
      <c r="H114" s="670">
        <f xml:space="preserve"> IF(G114="",0,IF(AB114&gt;0,5,IF(AB114=0,4,IF(AB114=-1,3,IF(AB114=-2,2,IF(AB114=-3,1,0))))))</f>
        <v>0</v>
      </c>
      <c r="I114" s="671"/>
      <c r="J114" s="672"/>
      <c r="K114" s="673"/>
      <c r="L114" s="673"/>
      <c r="M114" s="673"/>
      <c r="N114" s="673"/>
      <c r="O114" s="673"/>
      <c r="P114" s="673"/>
      <c r="Q114" s="673"/>
      <c r="R114" s="673"/>
      <c r="S114" s="673"/>
      <c r="T114" s="673"/>
      <c r="U114" s="673"/>
      <c r="V114" s="673"/>
      <c r="W114" s="673"/>
      <c r="X114" s="674"/>
      <c r="Y114" s="185"/>
      <c r="Z114" s="185"/>
      <c r="AA114" s="259">
        <f>F114</f>
        <v>0</v>
      </c>
      <c r="AB114" s="125">
        <f>G114-AA114</f>
        <v>0</v>
      </c>
    </row>
    <row r="115" spans="1:32" ht="36.75" customHeight="1" x14ac:dyDescent="0.2">
      <c r="A115" s="592" t="s">
        <v>105</v>
      </c>
      <c r="B115" s="593"/>
      <c r="C115" s="593"/>
      <c r="D115" s="593"/>
      <c r="E115" s="593"/>
      <c r="F115" s="315"/>
      <c r="G115" s="316"/>
      <c r="H115" s="670">
        <f xml:space="preserve"> IF(G115="",0,IF(AB115&gt;0,5,IF(AB115=0,4,IF(AB115=-1,3,IF(AB115=-2,2,IF(AB115=-3,1,0))))))</f>
        <v>0</v>
      </c>
      <c r="I115" s="671"/>
      <c r="J115" s="696"/>
      <c r="K115" s="673"/>
      <c r="L115" s="673"/>
      <c r="M115" s="673"/>
      <c r="N115" s="673"/>
      <c r="O115" s="673"/>
      <c r="P115" s="673"/>
      <c r="Q115" s="673"/>
      <c r="R115" s="673"/>
      <c r="S115" s="673"/>
      <c r="T115" s="673"/>
      <c r="U115" s="673"/>
      <c r="V115" s="673"/>
      <c r="W115" s="673"/>
      <c r="X115" s="674"/>
      <c r="Y115" s="185"/>
      <c r="Z115" s="185"/>
      <c r="AA115" s="259">
        <f>F115</f>
        <v>0</v>
      </c>
      <c r="AB115" s="125">
        <f>G115-AA115</f>
        <v>0</v>
      </c>
    </row>
    <row r="116" spans="1:32" ht="36.75" customHeight="1" x14ac:dyDescent="0.2">
      <c r="A116" s="592" t="s">
        <v>106</v>
      </c>
      <c r="B116" s="593"/>
      <c r="C116" s="593"/>
      <c r="D116" s="593"/>
      <c r="E116" s="593"/>
      <c r="F116" s="315"/>
      <c r="G116" s="317"/>
      <c r="H116" s="670">
        <f xml:space="preserve"> IF(G116="",0,IF(AB116&gt;0,5,IF(AB116=0,4,IF(AB116=-1,3,IF(AB116=-2,2,IF(AB116=-3,1,0))))))</f>
        <v>0</v>
      </c>
      <c r="I116" s="671"/>
      <c r="J116" s="696"/>
      <c r="K116" s="673"/>
      <c r="L116" s="673"/>
      <c r="M116" s="673"/>
      <c r="N116" s="673"/>
      <c r="O116" s="673"/>
      <c r="P116" s="673"/>
      <c r="Q116" s="673"/>
      <c r="R116" s="673"/>
      <c r="S116" s="673"/>
      <c r="T116" s="673"/>
      <c r="U116" s="673"/>
      <c r="V116" s="673"/>
      <c r="W116" s="673"/>
      <c r="X116" s="674"/>
      <c r="Y116" s="185"/>
      <c r="Z116" s="185"/>
      <c r="AA116" s="259">
        <f>F116</f>
        <v>0</v>
      </c>
      <c r="AB116" s="125">
        <f>G116-AA116</f>
        <v>0</v>
      </c>
    </row>
    <row r="117" spans="1:32" ht="36.75" customHeight="1" x14ac:dyDescent="0.2">
      <c r="A117" s="687" t="s">
        <v>107</v>
      </c>
      <c r="B117" s="688"/>
      <c r="C117" s="688"/>
      <c r="D117" s="688"/>
      <c r="E117" s="688"/>
      <c r="F117" s="318"/>
      <c r="G117" s="319"/>
      <c r="H117" s="689"/>
      <c r="I117" s="690"/>
      <c r="J117" s="691"/>
      <c r="K117" s="692"/>
      <c r="L117" s="692"/>
      <c r="M117" s="692"/>
      <c r="N117" s="692"/>
      <c r="O117" s="692"/>
      <c r="P117" s="692"/>
      <c r="Q117" s="692"/>
      <c r="R117" s="692"/>
      <c r="S117" s="692"/>
      <c r="T117" s="692"/>
      <c r="U117" s="692"/>
      <c r="V117" s="692"/>
      <c r="W117" s="692"/>
      <c r="X117" s="693"/>
      <c r="Y117" s="185"/>
      <c r="Z117" s="185"/>
      <c r="AA117" s="259"/>
      <c r="AB117" s="125"/>
    </row>
    <row r="118" spans="1:32" ht="36.75" customHeight="1" x14ac:dyDescent="0.2">
      <c r="A118" s="694" t="s">
        <v>108</v>
      </c>
      <c r="B118" s="695"/>
      <c r="C118" s="695"/>
      <c r="D118" s="695"/>
      <c r="E118" s="695"/>
      <c r="F118" s="315"/>
      <c r="G118" s="209"/>
      <c r="H118" s="670">
        <f xml:space="preserve"> IF(G118="",0,IF(AB118&gt;0,5,IF(AB118=0,4,IF(AB118=-1,3,IF(AB118=-2,2,IF(AB118=-3,1,0))))))</f>
        <v>0</v>
      </c>
      <c r="I118" s="671"/>
      <c r="J118" s="696"/>
      <c r="K118" s="673"/>
      <c r="L118" s="673"/>
      <c r="M118" s="673"/>
      <c r="N118" s="673"/>
      <c r="O118" s="673"/>
      <c r="P118" s="673"/>
      <c r="Q118" s="673"/>
      <c r="R118" s="673"/>
      <c r="S118" s="673"/>
      <c r="T118" s="673"/>
      <c r="U118" s="673"/>
      <c r="V118" s="673"/>
      <c r="W118" s="673"/>
      <c r="X118" s="674"/>
      <c r="Y118" s="185"/>
      <c r="Z118" s="185"/>
      <c r="AA118" s="259">
        <f>F118</f>
        <v>0</v>
      </c>
      <c r="AB118" s="125">
        <f>G118-AA118</f>
        <v>0</v>
      </c>
    </row>
    <row r="119" spans="1:32" ht="36.75" customHeight="1" x14ac:dyDescent="0.2">
      <c r="A119" s="694" t="s">
        <v>109</v>
      </c>
      <c r="B119" s="695"/>
      <c r="C119" s="695"/>
      <c r="D119" s="695"/>
      <c r="E119" s="695"/>
      <c r="F119" s="315"/>
      <c r="G119" s="320"/>
      <c r="H119" s="670">
        <f xml:space="preserve"> IF(G119="",0,IF(AB119&gt;0,5,IF(AB119=0,4,IF(AB119=-1,3,IF(AB119=-2,2,IF(AB119=-3,1,0))))))</f>
        <v>0</v>
      </c>
      <c r="I119" s="671"/>
      <c r="J119" s="696"/>
      <c r="K119" s="673"/>
      <c r="L119" s="673"/>
      <c r="M119" s="673"/>
      <c r="N119" s="673"/>
      <c r="O119" s="673"/>
      <c r="P119" s="673"/>
      <c r="Q119" s="673"/>
      <c r="R119" s="673"/>
      <c r="S119" s="673"/>
      <c r="T119" s="673"/>
      <c r="U119" s="673"/>
      <c r="V119" s="673"/>
      <c r="W119" s="673"/>
      <c r="X119" s="674"/>
      <c r="Y119" s="185"/>
      <c r="Z119" s="185"/>
      <c r="AA119" s="259">
        <f>F119</f>
        <v>0</v>
      </c>
      <c r="AB119" s="125">
        <f>G119-AA119</f>
        <v>0</v>
      </c>
    </row>
    <row r="120" spans="1:32" ht="36.75" customHeight="1" x14ac:dyDescent="0.2">
      <c r="A120" s="694" t="s">
        <v>110</v>
      </c>
      <c r="B120" s="695"/>
      <c r="C120" s="695"/>
      <c r="D120" s="695"/>
      <c r="E120" s="695"/>
      <c r="F120" s="315"/>
      <c r="G120" s="320"/>
      <c r="H120" s="670">
        <f xml:space="preserve"> IF(G120="",0,IF(AB120&gt;0,5,IF(AB120=0,4,IF(AB120=-1,3,IF(AB120=-2,2,IF(AB120=-3,1,0))))))</f>
        <v>0</v>
      </c>
      <c r="I120" s="671"/>
      <c r="J120" s="696"/>
      <c r="K120" s="673"/>
      <c r="L120" s="673"/>
      <c r="M120" s="673"/>
      <c r="N120" s="673"/>
      <c r="O120" s="673"/>
      <c r="P120" s="673"/>
      <c r="Q120" s="673"/>
      <c r="R120" s="673"/>
      <c r="S120" s="673"/>
      <c r="T120" s="673"/>
      <c r="U120" s="673"/>
      <c r="V120" s="673"/>
      <c r="W120" s="673"/>
      <c r="X120" s="674"/>
      <c r="Y120" s="185"/>
      <c r="Z120" s="185"/>
      <c r="AA120" s="259">
        <f>F120</f>
        <v>0</v>
      </c>
      <c r="AB120" s="125">
        <f>G120-AA120</f>
        <v>0</v>
      </c>
    </row>
    <row r="121" spans="1:32" ht="36.75" customHeight="1" x14ac:dyDescent="0.2">
      <c r="A121" s="694" t="s">
        <v>111</v>
      </c>
      <c r="B121" s="695"/>
      <c r="C121" s="695"/>
      <c r="D121" s="695"/>
      <c r="E121" s="695"/>
      <c r="F121" s="321"/>
      <c r="G121" s="322"/>
      <c r="H121" s="670">
        <f xml:space="preserve"> IF(G121="",0,IF(AB121&gt;0,5,IF(AB121=0,4,IF(AB121=-1,3,IF(AB121=-2,2,IF(AB121=-3,1,0))))))</f>
        <v>0</v>
      </c>
      <c r="I121" s="671"/>
      <c r="J121" s="696"/>
      <c r="K121" s="673"/>
      <c r="L121" s="673"/>
      <c r="M121" s="673"/>
      <c r="N121" s="673"/>
      <c r="O121" s="673"/>
      <c r="P121" s="673"/>
      <c r="Q121" s="673"/>
      <c r="R121" s="673"/>
      <c r="S121" s="673"/>
      <c r="T121" s="673"/>
      <c r="U121" s="673"/>
      <c r="V121" s="673"/>
      <c r="W121" s="673"/>
      <c r="X121" s="674"/>
      <c r="Y121" s="185"/>
      <c r="Z121" s="185"/>
      <c r="AA121" s="259">
        <f>F121</f>
        <v>0</v>
      </c>
      <c r="AB121" s="125">
        <f>G121-AA121</f>
        <v>0</v>
      </c>
    </row>
    <row r="122" spans="1:32" ht="28.5" customHeight="1" thickBot="1" x14ac:dyDescent="0.25">
      <c r="A122" s="697" t="s">
        <v>70</v>
      </c>
      <c r="B122" s="698"/>
      <c r="C122" s="698"/>
      <c r="D122" s="698"/>
      <c r="E122" s="698"/>
      <c r="F122" s="698"/>
      <c r="G122" s="699"/>
      <c r="H122" s="700">
        <f>SUM(H114,H115,H116,H118,H119,H120,H121)/7</f>
        <v>0</v>
      </c>
      <c r="I122" s="701"/>
      <c r="J122" s="702"/>
      <c r="K122" s="703"/>
      <c r="L122" s="703"/>
      <c r="M122" s="703"/>
      <c r="N122" s="703"/>
      <c r="O122" s="703"/>
      <c r="P122" s="703"/>
      <c r="Q122" s="703"/>
      <c r="R122" s="703"/>
      <c r="S122" s="703"/>
      <c r="T122" s="703"/>
      <c r="U122" s="703"/>
      <c r="V122" s="703"/>
      <c r="W122" s="703"/>
      <c r="X122" s="704"/>
      <c r="Y122" s="185"/>
      <c r="Z122" s="185"/>
      <c r="AA122" s="92"/>
      <c r="AB122" s="125">
        <f>G122-AA122</f>
        <v>0</v>
      </c>
    </row>
    <row r="123" spans="1:32" ht="81" customHeight="1" x14ac:dyDescent="0.2">
      <c r="A123" s="718"/>
      <c r="B123" s="719"/>
      <c r="C123" s="719"/>
      <c r="D123" s="719"/>
      <c r="E123" s="719"/>
      <c r="F123" s="719"/>
      <c r="G123" s="719"/>
      <c r="H123" s="719"/>
      <c r="I123" s="719"/>
      <c r="J123" s="719"/>
      <c r="K123" s="719"/>
      <c r="L123" s="719"/>
      <c r="M123" s="719"/>
      <c r="N123" s="719"/>
      <c r="O123" s="719"/>
      <c r="P123" s="719"/>
      <c r="Q123" s="719"/>
      <c r="R123" s="719"/>
      <c r="S123" s="719"/>
      <c r="T123" s="719"/>
      <c r="U123" s="719"/>
      <c r="V123" s="719"/>
      <c r="W123" s="719"/>
      <c r="X123" s="720"/>
      <c r="Y123" s="16"/>
      <c r="Z123" s="16"/>
    </row>
    <row r="124" spans="1:32" s="107" customFormat="1" ht="19.5" customHeight="1" x14ac:dyDescent="0.2">
      <c r="A124" s="721" t="s">
        <v>112</v>
      </c>
      <c r="B124" s="722"/>
      <c r="C124" s="722"/>
      <c r="D124" s="722"/>
      <c r="E124" s="722"/>
      <c r="F124" s="723"/>
      <c r="G124" s="724" t="s">
        <v>113</v>
      </c>
      <c r="H124" s="722"/>
      <c r="I124" s="722"/>
      <c r="J124" s="722"/>
      <c r="K124" s="722"/>
      <c r="L124" s="722"/>
      <c r="M124" s="722"/>
      <c r="N124" s="722"/>
      <c r="O124" s="722"/>
      <c r="P124" s="722"/>
      <c r="Q124" s="722"/>
      <c r="R124" s="722"/>
      <c r="S124" s="722"/>
      <c r="T124" s="722"/>
      <c r="U124" s="722"/>
      <c r="V124" s="722"/>
      <c r="W124" s="722"/>
      <c r="X124" s="725"/>
      <c r="Y124" s="249"/>
      <c r="Z124" s="249"/>
      <c r="AA124" s="17"/>
      <c r="AB124" s="18"/>
      <c r="AC124" s="106"/>
      <c r="AD124" s="106"/>
      <c r="AE124" s="106"/>
      <c r="AF124" s="106"/>
    </row>
    <row r="125" spans="1:32" ht="30.75" customHeight="1" x14ac:dyDescent="0.25">
      <c r="A125" s="323" t="s">
        <v>114</v>
      </c>
      <c r="B125" s="726"/>
      <c r="C125" s="727"/>
      <c r="D125" s="727"/>
      <c r="E125" s="727"/>
      <c r="F125" s="728"/>
      <c r="G125" s="323" t="s">
        <v>114</v>
      </c>
      <c r="H125" s="729"/>
      <c r="I125" s="729"/>
      <c r="J125" s="729"/>
      <c r="K125" s="729"/>
      <c r="L125" s="729"/>
      <c r="M125" s="729"/>
      <c r="N125" s="729"/>
      <c r="O125" s="729"/>
      <c r="P125" s="729"/>
      <c r="Q125" s="729"/>
      <c r="R125" s="729"/>
      <c r="S125" s="729"/>
      <c r="T125" s="729"/>
      <c r="U125" s="729"/>
      <c r="V125" s="729"/>
      <c r="W125" s="729"/>
      <c r="X125" s="730"/>
      <c r="AA125" s="17"/>
      <c r="AB125" s="18"/>
    </row>
    <row r="126" spans="1:32" ht="30.75" customHeight="1" x14ac:dyDescent="0.2">
      <c r="A126" s="324" t="s">
        <v>115</v>
      </c>
      <c r="B126" s="705"/>
      <c r="C126" s="705"/>
      <c r="D126" s="705"/>
      <c r="E126" s="705"/>
      <c r="F126" s="706"/>
      <c r="G126" s="324" t="s">
        <v>115</v>
      </c>
      <c r="H126" s="707"/>
      <c r="I126" s="707"/>
      <c r="J126" s="707"/>
      <c r="K126" s="707"/>
      <c r="L126" s="707"/>
      <c r="M126" s="707"/>
      <c r="N126" s="707"/>
      <c r="O126" s="707"/>
      <c r="P126" s="707"/>
      <c r="Q126" s="707"/>
      <c r="R126" s="707"/>
      <c r="S126" s="707"/>
      <c r="T126" s="707"/>
      <c r="U126" s="707"/>
      <c r="V126" s="707"/>
      <c r="W126" s="707"/>
      <c r="X126" s="708"/>
      <c r="AA126" s="17"/>
      <c r="AB126" s="18"/>
    </row>
    <row r="127" spans="1:32" ht="30.75" customHeight="1" x14ac:dyDescent="0.2">
      <c r="A127" s="324" t="s">
        <v>116</v>
      </c>
      <c r="B127" s="705"/>
      <c r="C127" s="705"/>
      <c r="D127" s="705"/>
      <c r="E127" s="705"/>
      <c r="F127" s="706"/>
      <c r="G127" s="324" t="s">
        <v>116</v>
      </c>
      <c r="H127" s="707"/>
      <c r="I127" s="707"/>
      <c r="J127" s="707"/>
      <c r="K127" s="707"/>
      <c r="L127" s="707"/>
      <c r="M127" s="707"/>
      <c r="N127" s="707"/>
      <c r="O127" s="707"/>
      <c r="P127" s="707"/>
      <c r="Q127" s="707"/>
      <c r="R127" s="707"/>
      <c r="S127" s="707"/>
      <c r="T127" s="707"/>
      <c r="U127" s="707"/>
      <c r="V127" s="707"/>
      <c r="W127" s="707"/>
      <c r="X127" s="708"/>
      <c r="AA127" s="17"/>
      <c r="AB127" s="18"/>
    </row>
    <row r="128" spans="1:32" ht="30.75" customHeight="1" thickBot="1" x14ac:dyDescent="0.25">
      <c r="A128" s="325" t="s">
        <v>117</v>
      </c>
      <c r="B128" s="709"/>
      <c r="C128" s="709"/>
      <c r="D128" s="709"/>
      <c r="E128" s="709"/>
      <c r="F128" s="710"/>
      <c r="G128" s="325" t="s">
        <v>117</v>
      </c>
      <c r="H128" s="711"/>
      <c r="I128" s="711"/>
      <c r="J128" s="711"/>
      <c r="K128" s="711"/>
      <c r="L128" s="711"/>
      <c r="M128" s="711"/>
      <c r="N128" s="711"/>
      <c r="O128" s="711"/>
      <c r="P128" s="711"/>
      <c r="Q128" s="711"/>
      <c r="R128" s="711"/>
      <c r="S128" s="711"/>
      <c r="T128" s="711"/>
      <c r="U128" s="711"/>
      <c r="V128" s="711"/>
      <c r="W128" s="711"/>
      <c r="X128" s="712"/>
      <c r="AA128" s="17"/>
      <c r="AB128" s="18"/>
    </row>
    <row r="129" spans="1:32" ht="54" hidden="1" customHeight="1" x14ac:dyDescent="0.2">
      <c r="A129" s="326"/>
      <c r="B129" s="327"/>
      <c r="C129" s="327"/>
      <c r="D129" s="327"/>
      <c r="E129" s="327"/>
      <c r="F129" s="327"/>
      <c r="G129" s="326"/>
      <c r="H129" s="144"/>
      <c r="I129" s="144"/>
      <c r="J129" s="144"/>
      <c r="K129" s="144"/>
      <c r="L129" s="144"/>
      <c r="M129" s="144"/>
      <c r="N129" s="144"/>
      <c r="O129" s="144"/>
      <c r="P129" s="144"/>
      <c r="Q129" s="144"/>
      <c r="R129" s="144"/>
      <c r="S129" s="144"/>
      <c r="T129" s="144"/>
      <c r="U129" s="144"/>
      <c r="V129" s="144"/>
      <c r="W129" s="144"/>
      <c r="X129" s="144"/>
      <c r="AA129" s="17"/>
      <c r="AB129" s="18"/>
    </row>
    <row r="130" spans="1:32" ht="6" customHeight="1" thickBot="1" x14ac:dyDescent="0.25">
      <c r="A130" s="328"/>
      <c r="B130" s="329"/>
      <c r="C130" s="329"/>
      <c r="D130" s="329"/>
      <c r="E130" s="329"/>
      <c r="F130" s="329"/>
      <c r="G130" s="328"/>
      <c r="H130" s="330"/>
      <c r="I130" s="330"/>
      <c r="J130" s="330"/>
      <c r="K130" s="330"/>
      <c r="L130" s="330"/>
      <c r="M130" s="330"/>
      <c r="N130" s="330"/>
      <c r="O130" s="330"/>
      <c r="P130" s="330"/>
      <c r="Q130" s="330"/>
      <c r="R130" s="330"/>
      <c r="S130" s="330"/>
      <c r="T130" s="330"/>
      <c r="U130" s="330"/>
      <c r="V130" s="330"/>
      <c r="W130" s="330"/>
      <c r="X130" s="330"/>
      <c r="AA130" s="17"/>
      <c r="AB130" s="18"/>
    </row>
    <row r="131" spans="1:32" s="107" customFormat="1" ht="18" customHeight="1" x14ac:dyDescent="0.2">
      <c r="A131" s="713" t="s">
        <v>118</v>
      </c>
      <c r="B131" s="714"/>
      <c r="C131" s="714"/>
      <c r="D131" s="714"/>
      <c r="E131" s="714"/>
      <c r="F131" s="715"/>
      <c r="G131" s="716" t="s">
        <v>119</v>
      </c>
      <c r="H131" s="714"/>
      <c r="I131" s="714"/>
      <c r="J131" s="714"/>
      <c r="K131" s="714"/>
      <c r="L131" s="714"/>
      <c r="M131" s="714"/>
      <c r="N131" s="714"/>
      <c r="O131" s="714"/>
      <c r="P131" s="714"/>
      <c r="Q131" s="714"/>
      <c r="R131" s="714"/>
      <c r="S131" s="714"/>
      <c r="T131" s="714"/>
      <c r="U131" s="714"/>
      <c r="V131" s="714"/>
      <c r="W131" s="714"/>
      <c r="X131" s="717"/>
      <c r="Y131" s="16"/>
      <c r="Z131" s="16"/>
      <c r="AA131" s="17"/>
      <c r="AB131" s="18"/>
      <c r="AC131" s="106"/>
      <c r="AD131" s="106"/>
      <c r="AE131" s="106"/>
      <c r="AF131" s="106"/>
    </row>
    <row r="132" spans="1:32" ht="82.5" customHeight="1" thickBot="1" x14ac:dyDescent="0.25">
      <c r="A132" s="741"/>
      <c r="B132" s="742"/>
      <c r="C132" s="742"/>
      <c r="D132" s="742"/>
      <c r="E132" s="742"/>
      <c r="F132" s="743"/>
      <c r="G132" s="744"/>
      <c r="H132" s="742"/>
      <c r="I132" s="742"/>
      <c r="J132" s="742"/>
      <c r="K132" s="742"/>
      <c r="L132" s="742"/>
      <c r="M132" s="742"/>
      <c r="N132" s="742"/>
      <c r="O132" s="742"/>
      <c r="P132" s="742"/>
      <c r="Q132" s="742"/>
      <c r="R132" s="742"/>
      <c r="S132" s="742"/>
      <c r="T132" s="742"/>
      <c r="U132" s="742"/>
      <c r="V132" s="742"/>
      <c r="W132" s="742"/>
      <c r="X132" s="745"/>
    </row>
    <row r="133" spans="1:32" s="10" customFormat="1" ht="15" hidden="1" customHeight="1" x14ac:dyDescent="0.2">
      <c r="A133" s="331"/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3"/>
      <c r="Y133" s="3"/>
      <c r="Z133" s="3"/>
      <c r="AA133" s="334"/>
      <c r="AB133" s="335"/>
      <c r="AC133" s="335"/>
      <c r="AD133" s="335"/>
      <c r="AE133" s="335"/>
      <c r="AF133" s="335"/>
    </row>
    <row r="134" spans="1:32" ht="20.25" customHeight="1" x14ac:dyDescent="0.2">
      <c r="A134" s="746" t="s">
        <v>120</v>
      </c>
      <c r="B134" s="747"/>
      <c r="C134" s="747"/>
      <c r="D134" s="747"/>
      <c r="E134" s="747"/>
      <c r="F134" s="747"/>
      <c r="G134" s="747"/>
      <c r="H134" s="747"/>
      <c r="I134" s="747"/>
      <c r="J134" s="747"/>
      <c r="K134" s="747"/>
      <c r="L134" s="747"/>
      <c r="M134" s="747"/>
      <c r="N134" s="747"/>
      <c r="O134" s="747"/>
      <c r="P134" s="747"/>
      <c r="Q134" s="747"/>
      <c r="R134" s="747"/>
      <c r="S134" s="747"/>
      <c r="T134" s="747"/>
      <c r="U134" s="747"/>
      <c r="V134" s="747"/>
      <c r="W134" s="747"/>
      <c r="X134" s="748"/>
      <c r="Y134" s="7"/>
      <c r="Z134" s="7"/>
      <c r="AA134" s="336"/>
      <c r="AB134" s="337"/>
    </row>
    <row r="135" spans="1:32" ht="20.25" customHeight="1" x14ac:dyDescent="0.5">
      <c r="A135" s="749" t="s">
        <v>121</v>
      </c>
      <c r="B135" s="750"/>
      <c r="C135" s="750"/>
      <c r="D135" s="750"/>
      <c r="E135" s="751" t="s">
        <v>122</v>
      </c>
      <c r="F135" s="751"/>
      <c r="G135" s="751"/>
      <c r="H135" s="751"/>
      <c r="I135" s="338"/>
      <c r="J135" s="338"/>
      <c r="K135" s="752" t="s">
        <v>123</v>
      </c>
      <c r="L135" s="752"/>
      <c r="M135" s="752"/>
      <c r="N135" s="752"/>
      <c r="O135" s="752"/>
      <c r="P135" s="752"/>
      <c r="Q135" s="752"/>
      <c r="R135" s="752"/>
      <c r="S135" s="752"/>
      <c r="T135" s="752"/>
      <c r="U135" s="752"/>
      <c r="V135" s="752"/>
      <c r="W135" s="752"/>
      <c r="X135" s="753"/>
      <c r="Y135" s="339"/>
      <c r="Z135" s="339"/>
      <c r="AA135" s="340"/>
      <c r="AB135" s="341"/>
    </row>
    <row r="136" spans="1:32" ht="19.5" customHeight="1" x14ac:dyDescent="0.5">
      <c r="A136" s="342" t="s">
        <v>124</v>
      </c>
      <c r="B136" s="731"/>
      <c r="C136" s="732"/>
      <c r="D136" s="732"/>
      <c r="E136" s="733"/>
      <c r="F136" s="733"/>
      <c r="G136" s="733"/>
      <c r="H136" s="733"/>
      <c r="I136" s="343"/>
      <c r="J136" s="343"/>
      <c r="K136" s="734"/>
      <c r="L136" s="734"/>
      <c r="M136" s="734"/>
      <c r="N136" s="734"/>
      <c r="O136" s="734"/>
      <c r="P136" s="734"/>
      <c r="Q136" s="734"/>
      <c r="R136" s="734"/>
      <c r="S136" s="734"/>
      <c r="T136" s="734"/>
      <c r="U136" s="734"/>
      <c r="V136" s="734"/>
      <c r="W136" s="734"/>
      <c r="X136" s="735"/>
      <c r="Y136" s="339"/>
      <c r="Z136" s="339"/>
      <c r="AA136" s="344"/>
      <c r="AB136" s="345"/>
    </row>
    <row r="137" spans="1:32" ht="17.25" customHeight="1" x14ac:dyDescent="0.5">
      <c r="A137" s="736"/>
      <c r="B137" s="737"/>
      <c r="C137" s="737"/>
      <c r="D137" s="737"/>
      <c r="E137" s="738"/>
      <c r="F137" s="738"/>
      <c r="G137" s="738"/>
      <c r="H137" s="738"/>
      <c r="I137" s="338"/>
      <c r="J137" s="338"/>
      <c r="K137" s="739"/>
      <c r="L137" s="739"/>
      <c r="M137" s="739"/>
      <c r="N137" s="739"/>
      <c r="O137" s="739"/>
      <c r="P137" s="739"/>
      <c r="Q137" s="739"/>
      <c r="R137" s="739"/>
      <c r="S137" s="739"/>
      <c r="T137" s="739"/>
      <c r="U137" s="739"/>
      <c r="V137" s="739"/>
      <c r="W137" s="739"/>
      <c r="X137" s="740"/>
      <c r="Y137" s="339"/>
      <c r="Z137" s="339"/>
      <c r="AA137" s="340"/>
      <c r="AB137" s="341"/>
    </row>
    <row r="138" spans="1:32" ht="20.25" customHeight="1" x14ac:dyDescent="0.5">
      <c r="A138" s="756"/>
      <c r="B138" s="757"/>
      <c r="C138" s="757"/>
      <c r="D138" s="757"/>
      <c r="E138" s="346" t="s">
        <v>125</v>
      </c>
      <c r="F138" s="758"/>
      <c r="G138" s="758"/>
      <c r="H138" s="758"/>
      <c r="I138" s="347"/>
      <c r="J138" s="762" t="s">
        <v>125</v>
      </c>
      <c r="K138" s="762"/>
      <c r="L138" s="762"/>
      <c r="M138" s="348"/>
      <c r="N138" s="348"/>
      <c r="O138" s="348"/>
      <c r="P138" s="348"/>
      <c r="Q138" s="348"/>
      <c r="R138" s="760"/>
      <c r="S138" s="760"/>
      <c r="T138" s="760"/>
      <c r="U138" s="760"/>
      <c r="V138" s="760"/>
      <c r="W138" s="760"/>
      <c r="X138" s="761"/>
      <c r="Y138" s="339"/>
      <c r="Z138" s="339"/>
      <c r="AA138" s="340"/>
      <c r="AB138" s="341"/>
    </row>
    <row r="139" spans="1:32" ht="20.25" customHeight="1" x14ac:dyDescent="0.5">
      <c r="A139" s="763" t="s">
        <v>126</v>
      </c>
      <c r="B139" s="764"/>
      <c r="C139" s="764"/>
      <c r="D139" s="764"/>
      <c r="E139" s="733"/>
      <c r="F139" s="733"/>
      <c r="G139" s="733"/>
      <c r="H139" s="733"/>
      <c r="I139" s="343"/>
      <c r="J139" s="343"/>
      <c r="K139" s="734"/>
      <c r="L139" s="734"/>
      <c r="M139" s="734"/>
      <c r="N139" s="734"/>
      <c r="O139" s="734"/>
      <c r="P139" s="734"/>
      <c r="Q139" s="734"/>
      <c r="R139" s="734"/>
      <c r="S139" s="734"/>
      <c r="T139" s="734"/>
      <c r="U139" s="734"/>
      <c r="V139" s="734"/>
      <c r="W139" s="734"/>
      <c r="X139" s="735"/>
      <c r="Y139" s="339"/>
      <c r="Z139" s="339"/>
      <c r="AA139" s="344"/>
      <c r="AB139" s="345"/>
    </row>
    <row r="140" spans="1:32" ht="18.75" customHeight="1" x14ac:dyDescent="0.5">
      <c r="A140" s="342" t="s">
        <v>124</v>
      </c>
      <c r="B140" s="754"/>
      <c r="C140" s="755"/>
      <c r="D140" s="755"/>
      <c r="E140" s="738"/>
      <c r="F140" s="738"/>
      <c r="G140" s="738"/>
      <c r="H140" s="738"/>
      <c r="I140" s="343"/>
      <c r="J140" s="343"/>
      <c r="K140" s="739"/>
      <c r="L140" s="739"/>
      <c r="M140" s="739"/>
      <c r="N140" s="739"/>
      <c r="O140" s="739"/>
      <c r="P140" s="739"/>
      <c r="Q140" s="739"/>
      <c r="R140" s="739"/>
      <c r="S140" s="739"/>
      <c r="T140" s="739"/>
      <c r="U140" s="739"/>
      <c r="V140" s="739"/>
      <c r="W140" s="739"/>
      <c r="X140" s="740"/>
      <c r="Y140" s="339"/>
      <c r="Z140" s="339"/>
      <c r="AA140" s="344"/>
      <c r="AB140" s="345"/>
    </row>
    <row r="141" spans="1:32" ht="17.25" customHeight="1" x14ac:dyDescent="0.5">
      <c r="A141" s="756"/>
      <c r="B141" s="757"/>
      <c r="C141" s="757"/>
      <c r="D141" s="757"/>
      <c r="E141" s="349" t="s">
        <v>125</v>
      </c>
      <c r="F141" s="758"/>
      <c r="G141" s="758"/>
      <c r="H141" s="758"/>
      <c r="I141" s="347"/>
      <c r="J141" s="347"/>
      <c r="K141" s="759" t="s">
        <v>125</v>
      </c>
      <c r="L141" s="759"/>
      <c r="M141" s="348"/>
      <c r="N141" s="348"/>
      <c r="O141" s="348"/>
      <c r="P141" s="348"/>
      <c r="Q141" s="348"/>
      <c r="R141" s="760"/>
      <c r="S141" s="760"/>
      <c r="T141" s="760"/>
      <c r="U141" s="760"/>
      <c r="V141" s="760"/>
      <c r="W141" s="760"/>
      <c r="X141" s="761"/>
      <c r="Y141" s="339"/>
      <c r="Z141" s="339"/>
      <c r="AA141" s="340"/>
      <c r="AB141" s="341"/>
    </row>
    <row r="142" spans="1:32" ht="18" customHeight="1" x14ac:dyDescent="0.5">
      <c r="A142" s="765" t="s">
        <v>127</v>
      </c>
      <c r="B142" s="766"/>
      <c r="C142" s="766"/>
      <c r="D142" s="766"/>
      <c r="E142" s="350"/>
      <c r="F142" s="351"/>
      <c r="G142" s="351"/>
      <c r="H142" s="352"/>
      <c r="I142" s="338"/>
      <c r="J142" s="338"/>
      <c r="K142" s="353"/>
      <c r="L142" s="353"/>
      <c r="M142" s="354"/>
      <c r="N142" s="354"/>
      <c r="O142" s="354"/>
      <c r="P142" s="354"/>
      <c r="Q142" s="354"/>
      <c r="R142" s="767" t="s">
        <v>128</v>
      </c>
      <c r="S142" s="767"/>
      <c r="T142" s="767"/>
      <c r="U142" s="767"/>
      <c r="V142" s="767"/>
      <c r="W142" s="767"/>
      <c r="X142" s="768"/>
      <c r="Y142" s="339"/>
      <c r="Z142" s="339"/>
      <c r="AA142" s="340"/>
      <c r="AB142" s="341"/>
    </row>
    <row r="143" spans="1:32" ht="18.75" customHeight="1" x14ac:dyDescent="0.5">
      <c r="A143" s="355" t="s">
        <v>129</v>
      </c>
      <c r="B143" s="769" t="s">
        <v>130</v>
      </c>
      <c r="C143" s="769"/>
      <c r="D143" s="769"/>
      <c r="E143" s="769"/>
      <c r="F143" s="769"/>
      <c r="G143" s="769"/>
      <c r="H143" s="352"/>
      <c r="I143" s="338"/>
      <c r="J143" s="338"/>
      <c r="K143" s="770" t="s">
        <v>131</v>
      </c>
      <c r="L143" s="770"/>
      <c r="M143" s="356"/>
      <c r="N143" s="356"/>
      <c r="O143" s="356"/>
      <c r="P143" s="356"/>
      <c r="Q143" s="356"/>
      <c r="R143" s="771"/>
      <c r="S143" s="771"/>
      <c r="T143" s="771"/>
      <c r="U143" s="771"/>
      <c r="V143" s="771"/>
      <c r="W143" s="771"/>
      <c r="X143" s="772"/>
      <c r="Y143" s="339"/>
      <c r="Z143" s="339"/>
      <c r="AA143" s="340"/>
      <c r="AB143" s="341"/>
    </row>
    <row r="144" spans="1:32" ht="20.25" customHeight="1" x14ac:dyDescent="0.5">
      <c r="A144" s="355" t="s">
        <v>129</v>
      </c>
      <c r="B144" s="769" t="s">
        <v>132</v>
      </c>
      <c r="C144" s="769"/>
      <c r="D144" s="773"/>
      <c r="E144" s="773"/>
      <c r="F144" s="773"/>
      <c r="G144" s="351"/>
      <c r="H144" s="352"/>
      <c r="I144" s="338"/>
      <c r="J144" s="338"/>
      <c r="K144" s="770" t="s">
        <v>14</v>
      </c>
      <c r="L144" s="770"/>
      <c r="M144" s="356"/>
      <c r="N144" s="356"/>
      <c r="O144" s="356"/>
      <c r="P144" s="356"/>
      <c r="Q144" s="356"/>
      <c r="R144" s="774"/>
      <c r="S144" s="774"/>
      <c r="T144" s="774"/>
      <c r="U144" s="774"/>
      <c r="V144" s="774"/>
      <c r="W144" s="774"/>
      <c r="X144" s="775"/>
      <c r="Y144" s="339"/>
      <c r="Z144" s="339"/>
      <c r="AA144" s="340"/>
      <c r="AB144" s="341"/>
    </row>
    <row r="145" spans="1:32" ht="18.75" customHeight="1" x14ac:dyDescent="0.5">
      <c r="A145" s="357"/>
      <c r="B145" s="769" t="s">
        <v>133</v>
      </c>
      <c r="C145" s="769"/>
      <c r="D145" s="769"/>
      <c r="E145" s="769"/>
      <c r="F145" s="769"/>
      <c r="G145" s="351"/>
      <c r="H145" s="352"/>
      <c r="I145" s="338"/>
      <c r="J145" s="338"/>
      <c r="K145" s="770" t="s">
        <v>134</v>
      </c>
      <c r="L145" s="770"/>
      <c r="M145" s="356"/>
      <c r="N145" s="356"/>
      <c r="O145" s="356"/>
      <c r="P145" s="356"/>
      <c r="Q145" s="356"/>
      <c r="R145" s="786"/>
      <c r="S145" s="774"/>
      <c r="T145" s="774"/>
      <c r="U145" s="774"/>
      <c r="V145" s="774"/>
      <c r="W145" s="774"/>
      <c r="X145" s="775"/>
      <c r="Y145" s="339"/>
      <c r="Z145" s="339"/>
      <c r="AA145" s="340"/>
      <c r="AB145" s="341"/>
    </row>
    <row r="146" spans="1:32" ht="17.25" customHeight="1" x14ac:dyDescent="0.5">
      <c r="A146" s="358"/>
      <c r="B146" s="359" t="s">
        <v>135</v>
      </c>
      <c r="C146" s="787"/>
      <c r="D146" s="787"/>
      <c r="E146" s="787"/>
      <c r="F146" s="787"/>
      <c r="G146" s="351" t="s">
        <v>136</v>
      </c>
      <c r="H146" s="360"/>
      <c r="I146" s="361"/>
      <c r="J146" s="361"/>
      <c r="K146" s="362"/>
      <c r="L146" s="362"/>
      <c r="M146" s="363"/>
      <c r="N146" s="363"/>
      <c r="O146" s="363"/>
      <c r="P146" s="363"/>
      <c r="Q146" s="363"/>
      <c r="R146" s="364"/>
      <c r="S146" s="788" t="s">
        <v>137</v>
      </c>
      <c r="T146" s="788"/>
      <c r="U146" s="788"/>
      <c r="V146" s="788"/>
      <c r="W146" s="788"/>
      <c r="X146" s="365"/>
      <c r="Y146" s="339"/>
      <c r="Z146" s="339"/>
      <c r="AA146" s="340"/>
      <c r="AB146" s="341"/>
    </row>
    <row r="147" spans="1:32" ht="20.25" customHeight="1" x14ac:dyDescent="0.5">
      <c r="A147" s="358"/>
      <c r="B147" s="350"/>
      <c r="C147" s="366" t="s">
        <v>131</v>
      </c>
      <c r="D147" s="789"/>
      <c r="E147" s="789"/>
      <c r="F147" s="789"/>
      <c r="G147" s="351"/>
      <c r="H147" s="360"/>
      <c r="I147" s="361"/>
      <c r="J147" s="361"/>
      <c r="K147" s="362"/>
      <c r="L147" s="362"/>
      <c r="M147" s="363"/>
      <c r="N147" s="363"/>
      <c r="O147" s="363"/>
      <c r="P147" s="363"/>
      <c r="Q147" s="363"/>
      <c r="R147" s="364"/>
      <c r="S147" s="364"/>
      <c r="T147" s="364"/>
      <c r="U147" s="364"/>
      <c r="V147" s="364"/>
      <c r="W147" s="364"/>
      <c r="X147" s="365"/>
      <c r="Y147" s="339"/>
      <c r="Z147" s="339"/>
      <c r="AA147" s="340"/>
      <c r="AB147" s="341"/>
    </row>
    <row r="148" spans="1:32" ht="15.75" customHeight="1" x14ac:dyDescent="0.5">
      <c r="A148" s="358"/>
      <c r="B148" s="350"/>
      <c r="C148" s="366" t="s">
        <v>14</v>
      </c>
      <c r="D148" s="776"/>
      <c r="E148" s="776"/>
      <c r="F148" s="776"/>
      <c r="G148" s="351"/>
      <c r="H148" s="360"/>
      <c r="I148" s="361"/>
      <c r="J148" s="361"/>
      <c r="K148" s="362"/>
      <c r="L148" s="362"/>
      <c r="M148" s="363"/>
      <c r="N148" s="363"/>
      <c r="O148" s="363"/>
      <c r="P148" s="363"/>
      <c r="Q148" s="363"/>
      <c r="R148" s="364"/>
      <c r="S148" s="364"/>
      <c r="T148" s="364"/>
      <c r="U148" s="364"/>
      <c r="V148" s="364"/>
      <c r="W148" s="364"/>
      <c r="X148" s="365"/>
      <c r="Y148" s="339"/>
      <c r="Z148" s="339"/>
      <c r="AA148" s="340"/>
      <c r="AB148" s="341"/>
    </row>
    <row r="149" spans="1:32" ht="15.75" customHeight="1" thickBot="1" x14ac:dyDescent="0.55000000000000004">
      <c r="A149" s="358"/>
      <c r="B149" s="350"/>
      <c r="C149" s="366" t="s">
        <v>134</v>
      </c>
      <c r="D149" s="776"/>
      <c r="E149" s="776"/>
      <c r="F149" s="776"/>
      <c r="G149" s="351"/>
      <c r="H149" s="360"/>
      <c r="I149" s="361"/>
      <c r="J149" s="361"/>
      <c r="K149" s="362"/>
      <c r="L149" s="362"/>
      <c r="M149" s="363"/>
      <c r="N149" s="363"/>
      <c r="O149" s="363"/>
      <c r="P149" s="363"/>
      <c r="Q149" s="363"/>
      <c r="R149" s="363"/>
      <c r="S149" s="363"/>
      <c r="T149" s="363"/>
      <c r="U149" s="363"/>
      <c r="V149" s="363"/>
      <c r="W149" s="363"/>
      <c r="X149" s="367"/>
      <c r="Y149" s="339"/>
      <c r="Z149" s="339"/>
      <c r="AA149" s="340"/>
      <c r="AB149" s="341"/>
    </row>
    <row r="150" spans="1:32" s="44" customFormat="1" ht="56.25" customHeight="1" thickBot="1" x14ac:dyDescent="0.25">
      <c r="A150" s="777" t="s">
        <v>138</v>
      </c>
      <c r="B150" s="778"/>
      <c r="C150" s="778"/>
      <c r="D150" s="778"/>
      <c r="E150" s="778"/>
      <c r="F150" s="778"/>
      <c r="G150" s="778"/>
      <c r="H150" s="778"/>
      <c r="I150" s="778"/>
      <c r="J150" s="778"/>
      <c r="K150" s="778"/>
      <c r="L150" s="778"/>
      <c r="M150" s="778"/>
      <c r="N150" s="778"/>
      <c r="O150" s="778"/>
      <c r="P150" s="778"/>
      <c r="Q150" s="778"/>
      <c r="R150" s="778"/>
      <c r="S150" s="778"/>
      <c r="T150" s="778"/>
      <c r="U150" s="778"/>
      <c r="V150" s="778"/>
      <c r="W150" s="778"/>
      <c r="X150" s="779"/>
      <c r="Y150" s="7"/>
      <c r="Z150" s="7"/>
      <c r="AA150" s="59"/>
      <c r="AB150" s="60"/>
      <c r="AC150" s="42"/>
      <c r="AD150" s="42"/>
      <c r="AE150" s="42"/>
      <c r="AF150" s="42"/>
    </row>
    <row r="151" spans="1:32" s="44" customFormat="1" ht="21.75" customHeight="1" x14ac:dyDescent="0.2">
      <c r="A151" s="368" t="s">
        <v>129</v>
      </c>
      <c r="B151" s="780" t="s">
        <v>139</v>
      </c>
      <c r="C151" s="780"/>
      <c r="D151" s="780"/>
      <c r="E151" s="780"/>
      <c r="F151" s="780"/>
      <c r="G151" s="369"/>
      <c r="H151" s="369"/>
      <c r="I151" s="370" t="s">
        <v>140</v>
      </c>
      <c r="J151" s="781" t="s">
        <v>141</v>
      </c>
      <c r="K151" s="781"/>
      <c r="L151" s="781"/>
      <c r="M151" s="781"/>
      <c r="N151" s="781"/>
      <c r="O151" s="781"/>
      <c r="P151" s="781"/>
      <c r="Q151" s="781"/>
      <c r="R151" s="781"/>
      <c r="S151" s="781"/>
      <c r="T151" s="781"/>
      <c r="U151" s="781"/>
      <c r="V151" s="781"/>
      <c r="W151" s="781"/>
      <c r="X151" s="782"/>
      <c r="Y151" s="75"/>
      <c r="Z151" s="75"/>
      <c r="AA151" s="59"/>
      <c r="AB151" s="60"/>
      <c r="AC151" s="42"/>
      <c r="AD151" s="42"/>
      <c r="AE151" s="42"/>
      <c r="AF151" s="42"/>
    </row>
    <row r="152" spans="1:32" s="154" customFormat="1" ht="17.25" customHeight="1" x14ac:dyDescent="0.2">
      <c r="A152" s="371" t="s">
        <v>129</v>
      </c>
      <c r="B152" s="783" t="s">
        <v>142</v>
      </c>
      <c r="C152" s="783"/>
      <c r="D152" s="783"/>
      <c r="E152" s="783"/>
      <c r="F152" s="783"/>
      <c r="G152" s="352"/>
      <c r="H152" s="352"/>
      <c r="I152" s="372" t="s">
        <v>143</v>
      </c>
      <c r="J152" s="784" t="s">
        <v>144</v>
      </c>
      <c r="K152" s="784"/>
      <c r="L152" s="784"/>
      <c r="M152" s="784"/>
      <c r="N152" s="784"/>
      <c r="O152" s="784"/>
      <c r="P152" s="784"/>
      <c r="Q152" s="784"/>
      <c r="R152" s="784"/>
      <c r="S152" s="784"/>
      <c r="T152" s="784"/>
      <c r="U152" s="784"/>
      <c r="V152" s="784"/>
      <c r="W152" s="784"/>
      <c r="X152" s="785"/>
      <c r="Y152" s="373"/>
      <c r="Z152" s="373"/>
      <c r="AA152" s="311"/>
      <c r="AB152" s="153"/>
      <c r="AC152" s="153"/>
      <c r="AD152" s="153"/>
      <c r="AE152" s="153"/>
      <c r="AF152" s="153"/>
    </row>
    <row r="153" spans="1:32" s="44" customFormat="1" ht="33.75" customHeight="1" x14ac:dyDescent="0.2">
      <c r="A153" s="374" t="s">
        <v>145</v>
      </c>
      <c r="B153" s="375"/>
      <c r="C153" s="375"/>
      <c r="D153" s="375"/>
      <c r="E153" s="375"/>
      <c r="F153" s="375"/>
      <c r="G153" s="376" t="s">
        <v>145</v>
      </c>
      <c r="H153" s="800"/>
      <c r="I153" s="800"/>
      <c r="J153" s="800"/>
      <c r="K153" s="800"/>
      <c r="L153" s="800"/>
      <c r="M153" s="800"/>
      <c r="N153" s="800"/>
      <c r="O153" s="800"/>
      <c r="P153" s="800"/>
      <c r="Q153" s="800"/>
      <c r="R153" s="800"/>
      <c r="S153" s="800"/>
      <c r="T153" s="800"/>
      <c r="U153" s="800"/>
      <c r="V153" s="800"/>
      <c r="W153" s="800"/>
      <c r="X153" s="375"/>
      <c r="Y153" s="249"/>
      <c r="Z153" s="249"/>
      <c r="AA153" s="59"/>
      <c r="AB153" s="60"/>
      <c r="AC153" s="42"/>
      <c r="AD153" s="42"/>
      <c r="AE153" s="42"/>
      <c r="AF153" s="42"/>
    </row>
    <row r="154" spans="1:32" s="44" customFormat="1" ht="18" customHeight="1" x14ac:dyDescent="0.2">
      <c r="A154" s="801" t="s">
        <v>146</v>
      </c>
      <c r="B154" s="802"/>
      <c r="C154" s="802"/>
      <c r="D154" s="802"/>
      <c r="E154" s="802"/>
      <c r="F154" s="802"/>
      <c r="G154" s="802"/>
      <c r="H154" s="802"/>
      <c r="I154" s="802"/>
      <c r="J154" s="802"/>
      <c r="K154" s="802"/>
      <c r="L154" s="802"/>
      <c r="M154" s="802"/>
      <c r="N154" s="802"/>
      <c r="O154" s="802"/>
      <c r="P154" s="802"/>
      <c r="Q154" s="802"/>
      <c r="R154" s="802"/>
      <c r="S154" s="802"/>
      <c r="T154" s="802"/>
      <c r="U154" s="802"/>
      <c r="V154" s="802"/>
      <c r="W154" s="802"/>
      <c r="X154" s="803"/>
      <c r="Y154" s="249"/>
      <c r="Z154" s="249"/>
      <c r="AA154" s="59"/>
      <c r="AB154" s="60"/>
      <c r="AC154" s="42"/>
      <c r="AD154" s="42"/>
      <c r="AE154" s="42"/>
      <c r="AF154" s="42"/>
    </row>
    <row r="155" spans="1:32" s="44" customFormat="1" ht="21.75" customHeight="1" x14ac:dyDescent="0.25">
      <c r="A155" s="377" t="s">
        <v>129</v>
      </c>
      <c r="B155" s="780" t="s">
        <v>147</v>
      </c>
      <c r="C155" s="780"/>
      <c r="D155" s="780"/>
      <c r="E155" s="780"/>
      <c r="F155" s="780"/>
      <c r="G155" s="804" t="s">
        <v>148</v>
      </c>
      <c r="H155" s="805"/>
      <c r="I155" s="805"/>
      <c r="J155" s="806"/>
      <c r="K155" s="806"/>
      <c r="L155" s="806"/>
      <c r="M155" s="806"/>
      <c r="N155" s="806"/>
      <c r="O155" s="806"/>
      <c r="P155" s="806"/>
      <c r="Q155" s="806"/>
      <c r="R155" s="806"/>
      <c r="S155" s="806"/>
      <c r="T155" s="806"/>
      <c r="U155" s="806"/>
      <c r="V155" s="806"/>
      <c r="W155" s="806"/>
      <c r="X155" s="807"/>
      <c r="Y155" s="75"/>
      <c r="Z155" s="75"/>
      <c r="AA155" s="59"/>
      <c r="AB155" s="60"/>
      <c r="AC155" s="42"/>
      <c r="AD155" s="42"/>
      <c r="AE155" s="42"/>
      <c r="AF155" s="42"/>
    </row>
    <row r="156" spans="1:32" s="44" customFormat="1" ht="21.75" customHeight="1" x14ac:dyDescent="0.2">
      <c r="A156" s="378" t="s">
        <v>129</v>
      </c>
      <c r="B156" s="783" t="s">
        <v>149</v>
      </c>
      <c r="C156" s="783"/>
      <c r="D156" s="783"/>
      <c r="E156" s="783"/>
      <c r="F156" s="783"/>
      <c r="G156" s="352"/>
      <c r="H156" s="352"/>
      <c r="I156" s="352"/>
      <c r="J156" s="808"/>
      <c r="K156" s="808"/>
      <c r="L156" s="808"/>
      <c r="M156" s="808"/>
      <c r="N156" s="808"/>
      <c r="O156" s="808"/>
      <c r="P156" s="808"/>
      <c r="Q156" s="808"/>
      <c r="R156" s="808"/>
      <c r="S156" s="808"/>
      <c r="T156" s="808"/>
      <c r="U156" s="808"/>
      <c r="V156" s="808"/>
      <c r="W156" s="808"/>
      <c r="X156" s="809"/>
      <c r="Y156" s="373"/>
      <c r="Z156" s="373"/>
      <c r="AA156" s="59"/>
      <c r="AB156" s="60"/>
      <c r="AC156" s="42"/>
      <c r="AD156" s="42"/>
      <c r="AE156" s="42"/>
      <c r="AF156" s="42"/>
    </row>
    <row r="157" spans="1:32" s="44" customFormat="1" ht="21.75" customHeight="1" x14ac:dyDescent="0.2">
      <c r="A157" s="790"/>
      <c r="B157" s="791"/>
      <c r="C157" s="791"/>
      <c r="D157" s="791"/>
      <c r="E157" s="791"/>
      <c r="F157" s="791"/>
      <c r="G157" s="792" t="s">
        <v>125</v>
      </c>
      <c r="H157" s="792"/>
      <c r="I157" s="792"/>
      <c r="J157" s="793"/>
      <c r="K157" s="793"/>
      <c r="L157" s="793"/>
      <c r="M157" s="793"/>
      <c r="N157" s="793"/>
      <c r="O157" s="793"/>
      <c r="P157" s="793"/>
      <c r="Q157" s="793"/>
      <c r="R157" s="793"/>
      <c r="S157" s="793"/>
      <c r="T157" s="793"/>
      <c r="U157" s="793"/>
      <c r="V157" s="793"/>
      <c r="W157" s="793"/>
      <c r="X157" s="794"/>
      <c r="Y157" s="249"/>
      <c r="Z157" s="249"/>
      <c r="AA157" s="59"/>
      <c r="AB157" s="60"/>
      <c r="AC157" s="42"/>
      <c r="AD157" s="42"/>
      <c r="AE157" s="42"/>
      <c r="AF157" s="42"/>
    </row>
    <row r="158" spans="1:32" s="44" customFormat="1" ht="21.75" customHeight="1" x14ac:dyDescent="0.2">
      <c r="A158" s="795"/>
      <c r="B158" s="796"/>
      <c r="C158" s="796"/>
      <c r="D158" s="796"/>
      <c r="E158" s="796"/>
      <c r="F158" s="796"/>
      <c r="G158" s="797" t="s">
        <v>124</v>
      </c>
      <c r="H158" s="797"/>
      <c r="I158" s="797"/>
      <c r="J158" s="798"/>
      <c r="K158" s="798"/>
      <c r="L158" s="798"/>
      <c r="M158" s="798"/>
      <c r="N158" s="798"/>
      <c r="O158" s="798"/>
      <c r="P158" s="798"/>
      <c r="Q158" s="798"/>
      <c r="R158" s="798"/>
      <c r="S158" s="798"/>
      <c r="T158" s="798"/>
      <c r="U158" s="798"/>
      <c r="V158" s="798"/>
      <c r="W158" s="798"/>
      <c r="X158" s="799"/>
      <c r="Y158" s="249"/>
      <c r="Z158" s="249"/>
      <c r="AA158" s="59"/>
      <c r="AB158" s="60"/>
      <c r="AC158" s="42"/>
      <c r="AD158" s="42"/>
      <c r="AE158" s="42"/>
      <c r="AF158" s="42"/>
    </row>
    <row r="159" spans="1:32" s="44" customFormat="1" ht="21.75" customHeight="1" x14ac:dyDescent="0.2">
      <c r="A159" s="377" t="s">
        <v>129</v>
      </c>
      <c r="B159" s="780" t="s">
        <v>147</v>
      </c>
      <c r="C159" s="780"/>
      <c r="D159" s="780"/>
      <c r="E159" s="780"/>
      <c r="F159" s="780"/>
      <c r="G159" s="804" t="s">
        <v>148</v>
      </c>
      <c r="H159" s="804"/>
      <c r="I159" s="804"/>
      <c r="J159" s="804"/>
      <c r="K159" s="804"/>
      <c r="L159" s="804"/>
      <c r="M159" s="804"/>
      <c r="N159" s="804"/>
      <c r="O159" s="804"/>
      <c r="P159" s="804"/>
      <c r="Q159" s="804"/>
      <c r="R159" s="804"/>
      <c r="S159" s="804"/>
      <c r="T159" s="804"/>
      <c r="U159" s="804"/>
      <c r="V159" s="804"/>
      <c r="W159" s="804"/>
      <c r="X159" s="823"/>
      <c r="Y159" s="75"/>
      <c r="Z159" s="75"/>
      <c r="AA159" s="59"/>
      <c r="AB159" s="60"/>
      <c r="AC159" s="42"/>
      <c r="AD159" s="42"/>
      <c r="AE159" s="42"/>
      <c r="AF159" s="42"/>
    </row>
    <row r="160" spans="1:32" s="44" customFormat="1" ht="21.75" customHeight="1" x14ac:dyDescent="0.2">
      <c r="A160" s="378" t="s">
        <v>129</v>
      </c>
      <c r="B160" s="783" t="s">
        <v>149</v>
      </c>
      <c r="C160" s="783"/>
      <c r="D160" s="783"/>
      <c r="E160" s="783"/>
      <c r="F160" s="783"/>
      <c r="G160" s="352"/>
      <c r="H160" s="352"/>
      <c r="I160" s="352"/>
      <c r="J160" s="733"/>
      <c r="K160" s="733"/>
      <c r="L160" s="733"/>
      <c r="M160" s="733"/>
      <c r="N160" s="733"/>
      <c r="O160" s="733"/>
      <c r="P160" s="733"/>
      <c r="Q160" s="733"/>
      <c r="R160" s="733"/>
      <c r="S160" s="733"/>
      <c r="T160" s="733"/>
      <c r="U160" s="733"/>
      <c r="V160" s="733"/>
      <c r="W160" s="733"/>
      <c r="X160" s="824"/>
      <c r="Y160" s="373"/>
      <c r="Z160" s="373"/>
      <c r="AA160" s="59"/>
      <c r="AB160" s="60"/>
      <c r="AC160" s="42"/>
      <c r="AD160" s="42"/>
      <c r="AE160" s="42"/>
      <c r="AF160" s="42"/>
    </row>
    <row r="161" spans="1:32" s="44" customFormat="1" ht="21.75" customHeight="1" x14ac:dyDescent="0.2">
      <c r="A161" s="825"/>
      <c r="B161" s="826"/>
      <c r="C161" s="826"/>
      <c r="D161" s="826"/>
      <c r="E161" s="826"/>
      <c r="F161" s="826"/>
      <c r="G161" s="792" t="s">
        <v>125</v>
      </c>
      <c r="H161" s="792"/>
      <c r="I161" s="792"/>
      <c r="J161" s="793"/>
      <c r="K161" s="793"/>
      <c r="L161" s="793"/>
      <c r="M161" s="793"/>
      <c r="N161" s="793"/>
      <c r="O161" s="793"/>
      <c r="P161" s="793"/>
      <c r="Q161" s="793"/>
      <c r="R161" s="793"/>
      <c r="S161" s="793"/>
      <c r="T161" s="793"/>
      <c r="U161" s="793"/>
      <c r="V161" s="793"/>
      <c r="W161" s="793"/>
      <c r="X161" s="794"/>
      <c r="Y161" s="249"/>
      <c r="Z161" s="249"/>
      <c r="AA161" s="59"/>
      <c r="AB161" s="60"/>
      <c r="AC161" s="42"/>
      <c r="AD161" s="42"/>
      <c r="AE161" s="42"/>
      <c r="AF161" s="42"/>
    </row>
    <row r="162" spans="1:32" s="44" customFormat="1" ht="21.75" customHeight="1" thickBot="1" x14ac:dyDescent="0.25">
      <c r="A162" s="810"/>
      <c r="B162" s="811"/>
      <c r="C162" s="811"/>
      <c r="D162" s="811"/>
      <c r="E162" s="811"/>
      <c r="F162" s="811"/>
      <c r="G162" s="812" t="s">
        <v>124</v>
      </c>
      <c r="H162" s="812"/>
      <c r="I162" s="812"/>
      <c r="J162" s="813"/>
      <c r="K162" s="813"/>
      <c r="L162" s="813"/>
      <c r="M162" s="813"/>
      <c r="N162" s="813"/>
      <c r="O162" s="813"/>
      <c r="P162" s="813"/>
      <c r="Q162" s="813"/>
      <c r="R162" s="813"/>
      <c r="S162" s="813"/>
      <c r="T162" s="813"/>
      <c r="U162" s="813"/>
      <c r="V162" s="813"/>
      <c r="W162" s="813"/>
      <c r="X162" s="814"/>
      <c r="Y162" s="249"/>
      <c r="Z162" s="249"/>
      <c r="AA162" s="59"/>
      <c r="AB162" s="60"/>
      <c r="AC162" s="42"/>
      <c r="AD162" s="42"/>
      <c r="AE162" s="42"/>
      <c r="AF162" s="42"/>
    </row>
    <row r="163" spans="1:32" s="44" customFormat="1" ht="9.75" customHeight="1" x14ac:dyDescent="0.2">
      <c r="A163" s="815"/>
      <c r="B163" s="815"/>
      <c r="C163" s="815"/>
      <c r="D163" s="815"/>
      <c r="E163" s="815"/>
      <c r="F163" s="815"/>
      <c r="G163" s="815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249"/>
      <c r="W163" s="249"/>
      <c r="X163" s="249"/>
      <c r="Y163" s="249"/>
      <c r="Z163" s="249"/>
      <c r="AA163" s="59"/>
      <c r="AB163" s="60"/>
      <c r="AC163" s="42"/>
      <c r="AD163" s="42"/>
      <c r="AE163" s="42"/>
      <c r="AF163" s="42"/>
    </row>
    <row r="164" spans="1:32" s="44" customFormat="1" ht="15.75" customHeight="1" thickBot="1" x14ac:dyDescent="0.25">
      <c r="A164" s="379"/>
      <c r="B164" s="379"/>
      <c r="C164" s="379"/>
      <c r="D164" s="379"/>
      <c r="E164" s="379"/>
      <c r="F164" s="379"/>
      <c r="G164" s="379"/>
      <c r="H164" s="249"/>
      <c r="I164" s="249"/>
      <c r="J164" s="249"/>
      <c r="K164" s="249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249"/>
      <c r="W164" s="249"/>
      <c r="X164" s="249"/>
      <c r="Y164" s="249"/>
      <c r="Z164" s="249"/>
      <c r="AA164" s="59"/>
      <c r="AB164" s="60"/>
      <c r="AC164" s="42"/>
      <c r="AD164" s="42"/>
      <c r="AE164" s="42"/>
      <c r="AF164" s="42"/>
    </row>
    <row r="165" spans="1:32" ht="24" customHeight="1" thickBot="1" x14ac:dyDescent="0.25">
      <c r="A165" s="816" t="s">
        <v>150</v>
      </c>
      <c r="B165" s="817"/>
      <c r="C165" s="817"/>
      <c r="D165" s="817"/>
      <c r="E165" s="817"/>
      <c r="F165" s="817"/>
      <c r="G165" s="817"/>
      <c r="H165" s="818"/>
      <c r="I165" s="818"/>
      <c r="J165" s="818"/>
      <c r="K165" s="818"/>
      <c r="L165" s="818"/>
      <c r="M165" s="818"/>
      <c r="N165" s="818"/>
      <c r="O165" s="818"/>
      <c r="P165" s="818"/>
      <c r="Q165" s="818"/>
      <c r="R165" s="818"/>
      <c r="S165" s="818"/>
      <c r="T165" s="818"/>
      <c r="U165" s="818"/>
      <c r="V165" s="818"/>
      <c r="W165" s="818"/>
      <c r="X165" s="819"/>
      <c r="Y165" s="7"/>
      <c r="Z165" s="7"/>
      <c r="AA165" s="17"/>
      <c r="AB165" s="18"/>
    </row>
    <row r="166" spans="1:32" s="10" customFormat="1" ht="27" thickBot="1" x14ac:dyDescent="0.25">
      <c r="A166" s="820" t="s">
        <v>151</v>
      </c>
      <c r="B166" s="821"/>
      <c r="C166" s="821"/>
      <c r="D166" s="821"/>
      <c r="E166" s="821"/>
      <c r="F166" s="821"/>
      <c r="G166" s="821"/>
      <c r="H166" s="821"/>
      <c r="I166" s="821"/>
      <c r="J166" s="821"/>
      <c r="K166" s="821"/>
      <c r="L166" s="821"/>
      <c r="M166" s="821"/>
      <c r="N166" s="821"/>
      <c r="O166" s="821"/>
      <c r="P166" s="821"/>
      <c r="Q166" s="821"/>
      <c r="R166" s="821"/>
      <c r="S166" s="821"/>
      <c r="T166" s="821"/>
      <c r="U166" s="821"/>
      <c r="V166" s="821"/>
      <c r="W166" s="821"/>
      <c r="X166" s="822"/>
      <c r="Y166" s="7"/>
      <c r="Z166" s="7"/>
      <c r="AA166" s="17"/>
      <c r="AB166" s="18"/>
      <c r="AC166" s="5"/>
      <c r="AD166" s="5"/>
      <c r="AE166" s="5"/>
      <c r="AF166" s="5"/>
    </row>
    <row r="167" spans="1:32" ht="21.75" customHeight="1" x14ac:dyDescent="0.2">
      <c r="A167" s="380" t="s">
        <v>152</v>
      </c>
      <c r="B167" s="381" t="s">
        <v>153</v>
      </c>
      <c r="C167" s="835" t="s">
        <v>154</v>
      </c>
      <c r="D167" s="836"/>
      <c r="E167" s="837"/>
      <c r="F167" s="835" t="s">
        <v>155</v>
      </c>
      <c r="G167" s="836"/>
      <c r="H167" s="835" t="s">
        <v>156</v>
      </c>
      <c r="I167" s="836"/>
      <c r="J167" s="836"/>
      <c r="K167" s="836"/>
      <c r="L167" s="836"/>
      <c r="M167" s="836"/>
      <c r="N167" s="836"/>
      <c r="O167" s="836"/>
      <c r="P167" s="836"/>
      <c r="Q167" s="836"/>
      <c r="R167" s="836"/>
      <c r="S167" s="836"/>
      <c r="T167" s="836"/>
      <c r="U167" s="836"/>
      <c r="V167" s="836"/>
      <c r="W167" s="836"/>
      <c r="X167" s="838"/>
      <c r="Y167" s="249"/>
      <c r="Z167" s="249"/>
      <c r="AA167" s="382"/>
      <c r="AB167" s="383"/>
    </row>
    <row r="168" spans="1:32" ht="21" customHeight="1" x14ac:dyDescent="0.2">
      <c r="A168" s="384"/>
      <c r="B168" s="385"/>
      <c r="C168" s="661" t="s">
        <v>157</v>
      </c>
      <c r="D168" s="635"/>
      <c r="E168" s="636"/>
      <c r="F168" s="661" t="s">
        <v>158</v>
      </c>
      <c r="G168" s="635"/>
      <c r="H168" s="661" t="s">
        <v>159</v>
      </c>
      <c r="I168" s="635"/>
      <c r="J168" s="635"/>
      <c r="K168" s="635"/>
      <c r="L168" s="635"/>
      <c r="M168" s="635"/>
      <c r="N168" s="635"/>
      <c r="O168" s="635"/>
      <c r="P168" s="635"/>
      <c r="Q168" s="635"/>
      <c r="R168" s="635"/>
      <c r="S168" s="635"/>
      <c r="T168" s="635"/>
      <c r="U168" s="635"/>
      <c r="V168" s="635"/>
      <c r="W168" s="635"/>
      <c r="X168" s="662"/>
      <c r="Y168" s="249"/>
      <c r="Z168" s="249"/>
    </row>
    <row r="169" spans="1:32" ht="90.75" customHeight="1" x14ac:dyDescent="0.2">
      <c r="A169" s="386"/>
      <c r="B169" s="387"/>
      <c r="C169" s="827"/>
      <c r="D169" s="827"/>
      <c r="E169" s="827"/>
      <c r="F169" s="828"/>
      <c r="G169" s="829"/>
      <c r="H169" s="827"/>
      <c r="I169" s="827"/>
      <c r="J169" s="827"/>
      <c r="K169" s="827"/>
      <c r="L169" s="827"/>
      <c r="M169" s="827"/>
      <c r="N169" s="827"/>
      <c r="O169" s="827"/>
      <c r="P169" s="827"/>
      <c r="Q169" s="827"/>
      <c r="R169" s="827"/>
      <c r="S169" s="827"/>
      <c r="T169" s="827"/>
      <c r="U169" s="827"/>
      <c r="V169" s="827"/>
      <c r="W169" s="827"/>
      <c r="X169" s="830"/>
    </row>
    <row r="170" spans="1:32" ht="73.5" customHeight="1" x14ac:dyDescent="0.2">
      <c r="A170" s="388"/>
      <c r="B170" s="389"/>
      <c r="C170" s="831"/>
      <c r="D170" s="831"/>
      <c r="E170" s="831"/>
      <c r="F170" s="832"/>
      <c r="G170" s="833"/>
      <c r="H170" s="831"/>
      <c r="I170" s="831"/>
      <c r="J170" s="831"/>
      <c r="K170" s="831"/>
      <c r="L170" s="831"/>
      <c r="M170" s="831"/>
      <c r="N170" s="831"/>
      <c r="O170" s="831"/>
      <c r="P170" s="831"/>
      <c r="Q170" s="831"/>
      <c r="R170" s="831"/>
      <c r="S170" s="831"/>
      <c r="T170" s="831"/>
      <c r="U170" s="831"/>
      <c r="V170" s="831"/>
      <c r="W170" s="831"/>
      <c r="X170" s="834"/>
    </row>
    <row r="171" spans="1:32" ht="72" customHeight="1" x14ac:dyDescent="0.2">
      <c r="A171" s="388"/>
      <c r="B171" s="389"/>
      <c r="C171" s="832"/>
      <c r="D171" s="532"/>
      <c r="E171" s="833"/>
      <c r="F171" s="832"/>
      <c r="G171" s="833"/>
      <c r="H171" s="832"/>
      <c r="I171" s="532"/>
      <c r="J171" s="532"/>
      <c r="K171" s="532"/>
      <c r="L171" s="532"/>
      <c r="M171" s="532"/>
      <c r="N171" s="532"/>
      <c r="O171" s="532"/>
      <c r="P171" s="532"/>
      <c r="Q171" s="532"/>
      <c r="R171" s="532"/>
      <c r="S171" s="532"/>
      <c r="T171" s="532"/>
      <c r="U171" s="532"/>
      <c r="V171" s="532"/>
      <c r="W171" s="532"/>
      <c r="X171" s="839"/>
    </row>
    <row r="172" spans="1:32" ht="72.75" customHeight="1" x14ac:dyDescent="0.2">
      <c r="A172" s="388"/>
      <c r="B172" s="390"/>
      <c r="C172" s="832"/>
      <c r="D172" s="532"/>
      <c r="E172" s="833"/>
      <c r="F172" s="832"/>
      <c r="G172" s="833"/>
      <c r="H172" s="832"/>
      <c r="I172" s="532"/>
      <c r="J172" s="532"/>
      <c r="K172" s="532"/>
      <c r="L172" s="532"/>
      <c r="M172" s="532"/>
      <c r="N172" s="532"/>
      <c r="O172" s="532"/>
      <c r="P172" s="532"/>
      <c r="Q172" s="532"/>
      <c r="R172" s="532"/>
      <c r="S172" s="532"/>
      <c r="T172" s="532"/>
      <c r="U172" s="532"/>
      <c r="V172" s="532"/>
      <c r="W172" s="532"/>
      <c r="X172" s="839"/>
    </row>
    <row r="173" spans="1:32" ht="72" customHeight="1" x14ac:dyDescent="0.2">
      <c r="A173" s="388"/>
      <c r="B173" s="390"/>
      <c r="C173" s="832"/>
      <c r="D173" s="532"/>
      <c r="E173" s="833"/>
      <c r="F173" s="832"/>
      <c r="G173" s="833"/>
      <c r="H173" s="832"/>
      <c r="I173" s="532"/>
      <c r="J173" s="532"/>
      <c r="K173" s="532"/>
      <c r="L173" s="532"/>
      <c r="M173" s="532"/>
      <c r="N173" s="532"/>
      <c r="O173" s="532"/>
      <c r="P173" s="532"/>
      <c r="Q173" s="532"/>
      <c r="R173" s="532"/>
      <c r="S173" s="532"/>
      <c r="T173" s="532"/>
      <c r="U173" s="532"/>
      <c r="V173" s="532"/>
      <c r="W173" s="532"/>
      <c r="X173" s="839"/>
    </row>
    <row r="174" spans="1:32" ht="73.5" customHeight="1" x14ac:dyDescent="0.2">
      <c r="A174" s="388"/>
      <c r="B174" s="389"/>
      <c r="C174" s="832"/>
      <c r="D174" s="532"/>
      <c r="E174" s="833"/>
      <c r="F174" s="832"/>
      <c r="G174" s="833"/>
      <c r="H174" s="832"/>
      <c r="I174" s="532"/>
      <c r="J174" s="532"/>
      <c r="K174" s="532"/>
      <c r="L174" s="532"/>
      <c r="M174" s="532"/>
      <c r="N174" s="532"/>
      <c r="O174" s="532"/>
      <c r="P174" s="532"/>
      <c r="Q174" s="532"/>
      <c r="R174" s="532"/>
      <c r="S174" s="532"/>
      <c r="T174" s="532"/>
      <c r="U174" s="532"/>
      <c r="V174" s="532"/>
      <c r="W174" s="532"/>
      <c r="X174" s="839"/>
    </row>
    <row r="175" spans="1:32" ht="65.25" customHeight="1" x14ac:dyDescent="0.2">
      <c r="A175" s="391"/>
      <c r="B175" s="392"/>
      <c r="C175" s="842"/>
      <c r="D175" s="842"/>
      <c r="E175" s="842"/>
      <c r="F175" s="842"/>
      <c r="G175" s="842"/>
      <c r="H175" s="842"/>
      <c r="I175" s="842"/>
      <c r="J175" s="842"/>
      <c r="K175" s="842"/>
      <c r="L175" s="842"/>
      <c r="M175" s="842"/>
      <c r="N175" s="842"/>
      <c r="O175" s="842"/>
      <c r="P175" s="842"/>
      <c r="Q175" s="842"/>
      <c r="R175" s="842"/>
      <c r="S175" s="842"/>
      <c r="T175" s="842"/>
      <c r="U175" s="842"/>
      <c r="V175" s="842"/>
      <c r="W175" s="842"/>
      <c r="X175" s="843"/>
    </row>
    <row r="176" spans="1:32" ht="11.25" customHeight="1" x14ac:dyDescent="0.2">
      <c r="A176" s="393"/>
      <c r="B176" s="394"/>
      <c r="C176" s="394"/>
      <c r="D176" s="394"/>
      <c r="E176" s="394"/>
      <c r="F176" s="393"/>
      <c r="G176" s="393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</row>
    <row r="177" spans="1:26" ht="97.5" customHeight="1" thickBot="1" x14ac:dyDescent="0.25">
      <c r="A177" s="395"/>
      <c r="B177" s="396"/>
      <c r="C177" s="396"/>
      <c r="D177" s="396"/>
      <c r="E177" s="396"/>
      <c r="F177" s="395"/>
      <c r="G177" s="395"/>
      <c r="H177" s="396"/>
      <c r="I177" s="396"/>
      <c r="J177" s="396"/>
      <c r="K177" s="396"/>
      <c r="L177" s="396"/>
      <c r="M177" s="396"/>
      <c r="N177" s="396"/>
      <c r="O177" s="396"/>
      <c r="P177" s="396"/>
      <c r="Q177" s="396"/>
      <c r="R177" s="396"/>
      <c r="S177" s="396"/>
      <c r="T177" s="396"/>
      <c r="U177" s="396"/>
      <c r="V177" s="396"/>
      <c r="W177" s="396"/>
      <c r="X177" s="396"/>
    </row>
    <row r="178" spans="1:26" ht="21" customHeight="1" x14ac:dyDescent="0.2">
      <c r="A178" s="380" t="s">
        <v>152</v>
      </c>
      <c r="B178" s="397" t="s">
        <v>153</v>
      </c>
      <c r="C178" s="835" t="s">
        <v>154</v>
      </c>
      <c r="D178" s="836"/>
      <c r="E178" s="837"/>
      <c r="F178" s="835" t="s">
        <v>155</v>
      </c>
      <c r="G178" s="836"/>
      <c r="H178" s="835" t="s">
        <v>156</v>
      </c>
      <c r="I178" s="836"/>
      <c r="J178" s="836"/>
      <c r="K178" s="836"/>
      <c r="L178" s="836"/>
      <c r="M178" s="836"/>
      <c r="N178" s="836"/>
      <c r="O178" s="836"/>
      <c r="P178" s="836"/>
      <c r="Q178" s="836"/>
      <c r="R178" s="836"/>
      <c r="S178" s="836"/>
      <c r="T178" s="836"/>
      <c r="U178" s="836"/>
      <c r="V178" s="836"/>
      <c r="W178" s="836"/>
      <c r="X178" s="838"/>
    </row>
    <row r="179" spans="1:26" ht="22.5" customHeight="1" x14ac:dyDescent="0.2">
      <c r="A179" s="384"/>
      <c r="B179" s="385"/>
      <c r="C179" s="661" t="s">
        <v>157</v>
      </c>
      <c r="D179" s="635"/>
      <c r="E179" s="636"/>
      <c r="F179" s="661" t="s">
        <v>158</v>
      </c>
      <c r="G179" s="635"/>
      <c r="H179" s="661" t="s">
        <v>159</v>
      </c>
      <c r="I179" s="635"/>
      <c r="J179" s="635"/>
      <c r="K179" s="635"/>
      <c r="L179" s="635"/>
      <c r="M179" s="635"/>
      <c r="N179" s="635"/>
      <c r="O179" s="635"/>
      <c r="P179" s="635"/>
      <c r="Q179" s="635"/>
      <c r="R179" s="635"/>
      <c r="S179" s="635"/>
      <c r="T179" s="635"/>
      <c r="U179" s="635"/>
      <c r="V179" s="635"/>
      <c r="W179" s="635"/>
      <c r="X179" s="662"/>
    </row>
    <row r="180" spans="1:26" ht="68.25" customHeight="1" x14ac:dyDescent="0.2">
      <c r="A180" s="398"/>
      <c r="B180" s="399"/>
      <c r="C180" s="840"/>
      <c r="D180" s="840"/>
      <c r="E180" s="840"/>
      <c r="F180" s="840"/>
      <c r="G180" s="840"/>
      <c r="H180" s="840"/>
      <c r="I180" s="840"/>
      <c r="J180" s="840"/>
      <c r="K180" s="840"/>
      <c r="L180" s="840"/>
      <c r="M180" s="840"/>
      <c r="N180" s="840"/>
      <c r="O180" s="840"/>
      <c r="P180" s="840"/>
      <c r="Q180" s="840"/>
      <c r="R180" s="840"/>
      <c r="S180" s="840"/>
      <c r="T180" s="840"/>
      <c r="U180" s="840"/>
      <c r="V180" s="840"/>
      <c r="W180" s="840"/>
      <c r="X180" s="841"/>
    </row>
    <row r="181" spans="1:26" ht="68.25" customHeight="1" x14ac:dyDescent="0.2">
      <c r="A181" s="398"/>
      <c r="B181" s="399"/>
      <c r="C181" s="840"/>
      <c r="D181" s="840"/>
      <c r="E181" s="840"/>
      <c r="F181" s="840"/>
      <c r="G181" s="840"/>
      <c r="H181" s="840"/>
      <c r="I181" s="840"/>
      <c r="J181" s="840"/>
      <c r="K181" s="840"/>
      <c r="L181" s="840"/>
      <c r="M181" s="840"/>
      <c r="N181" s="840"/>
      <c r="O181" s="840"/>
      <c r="P181" s="840"/>
      <c r="Q181" s="840"/>
      <c r="R181" s="840"/>
      <c r="S181" s="840"/>
      <c r="T181" s="840"/>
      <c r="U181" s="840"/>
      <c r="V181" s="840"/>
      <c r="W181" s="840"/>
      <c r="X181" s="841"/>
    </row>
    <row r="182" spans="1:26" ht="68.25" customHeight="1" x14ac:dyDescent="0.2">
      <c r="A182" s="398"/>
      <c r="B182" s="399"/>
      <c r="C182" s="840"/>
      <c r="D182" s="840"/>
      <c r="E182" s="840"/>
      <c r="F182" s="840"/>
      <c r="G182" s="840"/>
      <c r="H182" s="840"/>
      <c r="I182" s="840"/>
      <c r="J182" s="840"/>
      <c r="K182" s="840"/>
      <c r="L182" s="840"/>
      <c r="M182" s="840"/>
      <c r="N182" s="840"/>
      <c r="O182" s="840"/>
      <c r="P182" s="840"/>
      <c r="Q182" s="840"/>
      <c r="R182" s="840"/>
      <c r="S182" s="840"/>
      <c r="T182" s="840"/>
      <c r="U182" s="840"/>
      <c r="V182" s="840"/>
      <c r="W182" s="840"/>
      <c r="X182" s="841"/>
    </row>
    <row r="183" spans="1:26" ht="68.25" customHeight="1" x14ac:dyDescent="0.2">
      <c r="A183" s="398"/>
      <c r="B183" s="399"/>
      <c r="C183" s="840"/>
      <c r="D183" s="840"/>
      <c r="E183" s="840"/>
      <c r="F183" s="840"/>
      <c r="G183" s="840"/>
      <c r="H183" s="840"/>
      <c r="I183" s="840"/>
      <c r="J183" s="840"/>
      <c r="K183" s="840"/>
      <c r="L183" s="840"/>
      <c r="M183" s="840"/>
      <c r="N183" s="840"/>
      <c r="O183" s="840"/>
      <c r="P183" s="840"/>
      <c r="Q183" s="840"/>
      <c r="R183" s="840"/>
      <c r="S183" s="840"/>
      <c r="T183" s="840"/>
      <c r="U183" s="840"/>
      <c r="V183" s="840"/>
      <c r="W183" s="840"/>
      <c r="X183" s="841"/>
    </row>
    <row r="184" spans="1:26" ht="68.25" customHeight="1" x14ac:dyDescent="0.2">
      <c r="A184" s="398"/>
      <c r="B184" s="399"/>
      <c r="C184" s="840"/>
      <c r="D184" s="840"/>
      <c r="E184" s="840"/>
      <c r="F184" s="840"/>
      <c r="G184" s="840"/>
      <c r="H184" s="840"/>
      <c r="I184" s="840"/>
      <c r="J184" s="840"/>
      <c r="K184" s="840"/>
      <c r="L184" s="840"/>
      <c r="M184" s="840"/>
      <c r="N184" s="840"/>
      <c r="O184" s="840"/>
      <c r="P184" s="840"/>
      <c r="Q184" s="840"/>
      <c r="R184" s="840"/>
      <c r="S184" s="840"/>
      <c r="T184" s="840"/>
      <c r="U184" s="840"/>
      <c r="V184" s="840"/>
      <c r="W184" s="840"/>
      <c r="X184" s="841"/>
    </row>
    <row r="185" spans="1:26" ht="68.25" customHeight="1" thickBot="1" x14ac:dyDescent="0.25">
      <c r="A185" s="400"/>
      <c r="B185" s="401"/>
      <c r="C185" s="848"/>
      <c r="D185" s="848"/>
      <c r="E185" s="848"/>
      <c r="F185" s="848"/>
      <c r="G185" s="848"/>
      <c r="H185" s="848"/>
      <c r="I185" s="848"/>
      <c r="J185" s="848"/>
      <c r="K185" s="848"/>
      <c r="L185" s="848"/>
      <c r="M185" s="848"/>
      <c r="N185" s="848"/>
      <c r="O185" s="848"/>
      <c r="P185" s="848"/>
      <c r="Q185" s="848"/>
      <c r="R185" s="848"/>
      <c r="S185" s="848"/>
      <c r="T185" s="848"/>
      <c r="U185" s="848"/>
      <c r="V185" s="848"/>
      <c r="W185" s="848"/>
      <c r="X185" s="849"/>
    </row>
    <row r="186" spans="1:26" ht="24.75" customHeight="1" x14ac:dyDescent="0.2">
      <c r="A186" s="850"/>
      <c r="B186" s="850"/>
      <c r="C186" s="850"/>
      <c r="D186" s="850"/>
      <c r="E186" s="850"/>
      <c r="F186" s="850"/>
      <c r="G186" s="850"/>
      <c r="H186" s="850"/>
      <c r="I186" s="850"/>
      <c r="J186" s="850"/>
      <c r="K186" s="850"/>
      <c r="L186" s="850"/>
      <c r="M186" s="850"/>
      <c r="N186" s="850"/>
      <c r="O186" s="850"/>
      <c r="P186" s="850"/>
      <c r="Q186" s="850"/>
      <c r="R186" s="850"/>
      <c r="S186" s="850"/>
      <c r="T186" s="850"/>
      <c r="U186" s="850"/>
      <c r="V186" s="850"/>
      <c r="W186" s="850"/>
      <c r="X186" s="850"/>
    </row>
    <row r="187" spans="1:26" x14ac:dyDescent="0.2">
      <c r="A187" s="402" t="s">
        <v>160</v>
      </c>
      <c r="B187" s="846"/>
      <c r="C187" s="846"/>
      <c r="D187" s="846"/>
      <c r="E187" s="846"/>
      <c r="F187" s="847" t="s">
        <v>161</v>
      </c>
      <c r="G187" s="847"/>
      <c r="H187" s="847"/>
      <c r="I187" s="846"/>
      <c r="J187" s="846"/>
      <c r="K187" s="846"/>
      <c r="L187" s="846"/>
      <c r="M187" s="846"/>
      <c r="N187" s="846"/>
      <c r="O187" s="846"/>
      <c r="P187" s="846"/>
      <c r="Q187" s="846"/>
      <c r="R187" s="846"/>
      <c r="S187" s="846"/>
      <c r="T187" s="846"/>
      <c r="U187" s="846"/>
      <c r="V187" s="846"/>
      <c r="W187" s="846"/>
      <c r="X187" s="846"/>
    </row>
    <row r="188" spans="1:26" x14ac:dyDescent="0.2">
      <c r="A188" s="1" t="s">
        <v>137</v>
      </c>
      <c r="B188" s="844"/>
      <c r="C188" s="844"/>
      <c r="D188" s="844"/>
      <c r="E188" s="844"/>
      <c r="H188" s="1"/>
      <c r="I188" s="844"/>
      <c r="J188" s="844"/>
      <c r="K188" s="844"/>
      <c r="L188" s="844"/>
      <c r="M188" s="844"/>
      <c r="N188" s="844"/>
      <c r="O188" s="844"/>
      <c r="P188" s="844"/>
      <c r="Q188" s="844"/>
      <c r="R188" s="844"/>
      <c r="S188" s="844"/>
      <c r="T188" s="844"/>
      <c r="U188" s="844"/>
      <c r="V188" s="844"/>
      <c r="W188" s="844"/>
      <c r="X188" s="844"/>
    </row>
    <row r="189" spans="1:26" x14ac:dyDescent="0.2">
      <c r="A189" s="402" t="s">
        <v>162</v>
      </c>
      <c r="B189" s="845"/>
      <c r="C189" s="846"/>
      <c r="D189" s="846"/>
      <c r="E189" s="846"/>
      <c r="G189" s="847" t="s">
        <v>163</v>
      </c>
      <c r="H189" s="847"/>
      <c r="I189" s="845"/>
      <c r="J189" s="846"/>
      <c r="K189" s="846"/>
      <c r="L189" s="846"/>
      <c r="M189" s="846"/>
      <c r="N189" s="846"/>
      <c r="O189" s="846"/>
      <c r="P189" s="846"/>
      <c r="Q189" s="846"/>
      <c r="R189" s="846"/>
      <c r="S189" s="846"/>
      <c r="T189" s="846"/>
      <c r="U189" s="846"/>
      <c r="V189" s="846"/>
      <c r="W189" s="846"/>
      <c r="X189" s="846"/>
    </row>
    <row r="190" spans="1:26" ht="29.25" hidden="1" customHeight="1" x14ac:dyDescent="0.2">
      <c r="A190" s="518"/>
      <c r="B190" s="518"/>
      <c r="C190" s="518"/>
      <c r="D190" s="518"/>
      <c r="E190" s="518"/>
      <c r="F190" s="518"/>
      <c r="G190" s="518"/>
      <c r="H190" s="518"/>
      <c r="I190" s="518"/>
      <c r="J190" s="518"/>
      <c r="K190" s="518"/>
      <c r="L190" s="518"/>
      <c r="M190" s="518"/>
      <c r="N190" s="518"/>
      <c r="O190" s="518"/>
      <c r="P190" s="518"/>
      <c r="Q190" s="518"/>
      <c r="R190" s="518"/>
      <c r="S190" s="518"/>
      <c r="T190" s="518"/>
      <c r="U190" s="518"/>
      <c r="V190" s="518"/>
      <c r="W190" s="518"/>
      <c r="X190" s="518"/>
    </row>
    <row r="191" spans="1:26" ht="17.25" customHeight="1" thickBot="1" x14ac:dyDescent="0.25">
      <c r="A191" s="625"/>
      <c r="B191" s="625"/>
      <c r="C191" s="625"/>
      <c r="D191" s="625"/>
      <c r="E191" s="625"/>
      <c r="F191" s="625"/>
      <c r="G191" s="625"/>
      <c r="H191" s="625"/>
      <c r="I191" s="625"/>
      <c r="J191" s="625"/>
      <c r="K191" s="625"/>
      <c r="L191" s="625"/>
      <c r="M191" s="625"/>
      <c r="N191" s="625"/>
      <c r="O191" s="625"/>
      <c r="P191" s="625"/>
      <c r="Q191" s="625"/>
      <c r="R191" s="625"/>
      <c r="S191" s="625"/>
      <c r="T191" s="625"/>
      <c r="U191" s="625"/>
      <c r="V191" s="625"/>
      <c r="W191" s="625"/>
      <c r="X191" s="625"/>
    </row>
    <row r="192" spans="1:26" ht="20.25" customHeight="1" x14ac:dyDescent="0.2">
      <c r="A192" s="597" t="s">
        <v>164</v>
      </c>
      <c r="B192" s="862"/>
      <c r="C192" s="862"/>
      <c r="D192" s="862"/>
      <c r="E192" s="862"/>
      <c r="F192" s="863"/>
      <c r="G192" s="863"/>
      <c r="H192" s="863"/>
      <c r="I192" s="863"/>
      <c r="J192" s="863"/>
      <c r="K192" s="863"/>
      <c r="L192" s="863"/>
      <c r="M192" s="863"/>
      <c r="N192" s="863"/>
      <c r="O192" s="863"/>
      <c r="P192" s="863"/>
      <c r="Q192" s="863"/>
      <c r="R192" s="863"/>
      <c r="S192" s="863"/>
      <c r="T192" s="863"/>
      <c r="U192" s="863"/>
      <c r="V192" s="863"/>
      <c r="W192" s="863"/>
      <c r="X192" s="864"/>
      <c r="Y192" s="185"/>
      <c r="Z192" s="185"/>
    </row>
    <row r="193" spans="1:32" ht="17.25" customHeight="1" x14ac:dyDescent="0.2">
      <c r="A193" s="865" t="s">
        <v>165</v>
      </c>
      <c r="B193" s="632" t="s">
        <v>166</v>
      </c>
      <c r="C193" s="632"/>
      <c r="D193" s="633"/>
      <c r="E193" s="685" t="s">
        <v>167</v>
      </c>
      <c r="F193" s="601"/>
      <c r="G193" s="602"/>
      <c r="H193" s="685" t="s">
        <v>168</v>
      </c>
      <c r="I193" s="632"/>
      <c r="J193" s="632"/>
      <c r="K193" s="632"/>
      <c r="L193" s="632"/>
      <c r="M193" s="632"/>
      <c r="N193" s="632"/>
      <c r="O193" s="632"/>
      <c r="P193" s="632"/>
      <c r="Q193" s="632"/>
      <c r="R193" s="632"/>
      <c r="S193" s="632"/>
      <c r="T193" s="632"/>
      <c r="U193" s="632"/>
      <c r="V193" s="632"/>
      <c r="W193" s="632"/>
      <c r="X193" s="686"/>
      <c r="Y193" s="249"/>
      <c r="Z193" s="249"/>
    </row>
    <row r="194" spans="1:32" ht="20.25" customHeight="1" x14ac:dyDescent="0.2">
      <c r="A194" s="866"/>
      <c r="B194" s="635"/>
      <c r="C194" s="635"/>
      <c r="D194" s="636"/>
      <c r="E194" s="661" t="s">
        <v>158</v>
      </c>
      <c r="F194" s="867"/>
      <c r="G194" s="868"/>
      <c r="H194" s="869" t="s">
        <v>169</v>
      </c>
      <c r="I194" s="660"/>
      <c r="J194" s="660"/>
      <c r="K194" s="660"/>
      <c r="L194" s="660"/>
      <c r="M194" s="660"/>
      <c r="N194" s="660"/>
      <c r="O194" s="660"/>
      <c r="P194" s="660"/>
      <c r="Q194" s="660"/>
      <c r="R194" s="660"/>
      <c r="S194" s="660"/>
      <c r="T194" s="660"/>
      <c r="U194" s="660"/>
      <c r="V194" s="660"/>
      <c r="W194" s="660"/>
      <c r="X194" s="870"/>
      <c r="Y194" s="403"/>
      <c r="Z194" s="403"/>
    </row>
    <row r="195" spans="1:32" ht="77.25" customHeight="1" x14ac:dyDescent="0.2">
      <c r="A195" s="404"/>
      <c r="B195" s="851"/>
      <c r="C195" s="852"/>
      <c r="D195" s="853"/>
      <c r="E195" s="854"/>
      <c r="F195" s="855"/>
      <c r="G195" s="856"/>
      <c r="H195" s="857"/>
      <c r="I195" s="855"/>
      <c r="J195" s="855"/>
      <c r="K195" s="855"/>
      <c r="L195" s="855"/>
      <c r="M195" s="855"/>
      <c r="N195" s="855"/>
      <c r="O195" s="855"/>
      <c r="P195" s="855"/>
      <c r="Q195" s="855"/>
      <c r="R195" s="855"/>
      <c r="S195" s="855"/>
      <c r="T195" s="855"/>
      <c r="U195" s="855"/>
      <c r="V195" s="855"/>
      <c r="W195" s="855"/>
      <c r="X195" s="858"/>
    </row>
    <row r="196" spans="1:32" ht="77.25" customHeight="1" x14ac:dyDescent="0.2">
      <c r="A196" s="405"/>
      <c r="B196" s="696"/>
      <c r="C196" s="673"/>
      <c r="D196" s="859"/>
      <c r="E196" s="860"/>
      <c r="F196" s="840"/>
      <c r="G196" s="861"/>
      <c r="H196" s="696"/>
      <c r="I196" s="673"/>
      <c r="J196" s="673"/>
      <c r="K196" s="673"/>
      <c r="L196" s="673"/>
      <c r="M196" s="673"/>
      <c r="N196" s="673"/>
      <c r="O196" s="673"/>
      <c r="P196" s="673"/>
      <c r="Q196" s="673"/>
      <c r="R196" s="673"/>
      <c r="S196" s="673"/>
      <c r="T196" s="673"/>
      <c r="U196" s="673"/>
      <c r="V196" s="673"/>
      <c r="W196" s="673"/>
      <c r="X196" s="674"/>
    </row>
    <row r="197" spans="1:32" ht="77.25" customHeight="1" x14ac:dyDescent="0.2">
      <c r="A197" s="405"/>
      <c r="B197" s="696"/>
      <c r="C197" s="673"/>
      <c r="D197" s="859"/>
      <c r="E197" s="860"/>
      <c r="F197" s="840"/>
      <c r="G197" s="861"/>
      <c r="H197" s="872"/>
      <c r="I197" s="873"/>
      <c r="J197" s="873"/>
      <c r="K197" s="873"/>
      <c r="L197" s="873"/>
      <c r="M197" s="873"/>
      <c r="N197" s="873"/>
      <c r="O197" s="873"/>
      <c r="P197" s="873"/>
      <c r="Q197" s="873"/>
      <c r="R197" s="873"/>
      <c r="S197" s="873"/>
      <c r="T197" s="873"/>
      <c r="U197" s="873"/>
      <c r="V197" s="873"/>
      <c r="W197" s="873"/>
      <c r="X197" s="874"/>
    </row>
    <row r="198" spans="1:32" ht="77.25" customHeight="1" x14ac:dyDescent="0.2">
      <c r="A198" s="405"/>
      <c r="B198" s="696"/>
      <c r="C198" s="673"/>
      <c r="D198" s="859"/>
      <c r="E198" s="860"/>
      <c r="F198" s="840"/>
      <c r="G198" s="861"/>
      <c r="H198" s="860"/>
      <c r="I198" s="840"/>
      <c r="J198" s="840"/>
      <c r="K198" s="840"/>
      <c r="L198" s="840"/>
      <c r="M198" s="840"/>
      <c r="N198" s="840"/>
      <c r="O198" s="840"/>
      <c r="P198" s="840"/>
      <c r="Q198" s="840"/>
      <c r="R198" s="840"/>
      <c r="S198" s="840"/>
      <c r="T198" s="840"/>
      <c r="U198" s="840"/>
      <c r="V198" s="840"/>
      <c r="W198" s="840"/>
      <c r="X198" s="841"/>
    </row>
    <row r="199" spans="1:32" ht="77.25" customHeight="1" x14ac:dyDescent="0.2">
      <c r="A199" s="405"/>
      <c r="B199" s="696"/>
      <c r="C199" s="673"/>
      <c r="D199" s="859"/>
      <c r="E199" s="860"/>
      <c r="F199" s="840"/>
      <c r="G199" s="861"/>
      <c r="H199" s="871"/>
      <c r="I199" s="840"/>
      <c r="J199" s="840"/>
      <c r="K199" s="840"/>
      <c r="L199" s="840"/>
      <c r="M199" s="840"/>
      <c r="N199" s="840"/>
      <c r="O199" s="840"/>
      <c r="P199" s="840"/>
      <c r="Q199" s="840"/>
      <c r="R199" s="840"/>
      <c r="S199" s="840"/>
      <c r="T199" s="840"/>
      <c r="U199" s="840"/>
      <c r="V199" s="840"/>
      <c r="W199" s="840"/>
      <c r="X199" s="841"/>
    </row>
    <row r="200" spans="1:32" ht="77.25" customHeight="1" x14ac:dyDescent="0.2">
      <c r="A200" s="405"/>
      <c r="B200" s="696"/>
      <c r="C200" s="673"/>
      <c r="D200" s="859"/>
      <c r="E200" s="860"/>
      <c r="F200" s="840"/>
      <c r="G200" s="861"/>
      <c r="H200" s="871"/>
      <c r="I200" s="840"/>
      <c r="J200" s="840"/>
      <c r="K200" s="840"/>
      <c r="L200" s="840"/>
      <c r="M200" s="840"/>
      <c r="N200" s="840"/>
      <c r="O200" s="840"/>
      <c r="P200" s="840"/>
      <c r="Q200" s="840"/>
      <c r="R200" s="840"/>
      <c r="S200" s="840"/>
      <c r="T200" s="840"/>
      <c r="U200" s="840"/>
      <c r="V200" s="840"/>
      <c r="W200" s="840"/>
      <c r="X200" s="841"/>
    </row>
    <row r="201" spans="1:32" ht="77.25" hidden="1" customHeight="1" x14ac:dyDescent="0.2">
      <c r="A201" s="406"/>
      <c r="B201" s="875"/>
      <c r="C201" s="876"/>
      <c r="D201" s="877"/>
      <c r="E201" s="878"/>
      <c r="F201" s="879"/>
      <c r="G201" s="880"/>
      <c r="H201" s="881"/>
      <c r="I201" s="879"/>
      <c r="J201" s="879"/>
      <c r="K201" s="879"/>
      <c r="L201" s="879"/>
      <c r="M201" s="879"/>
      <c r="N201" s="879"/>
      <c r="O201" s="879"/>
      <c r="P201" s="879"/>
      <c r="Q201" s="879"/>
      <c r="R201" s="879"/>
      <c r="S201" s="879"/>
      <c r="T201" s="879"/>
      <c r="U201" s="879"/>
      <c r="V201" s="879"/>
      <c r="W201" s="879"/>
      <c r="X201" s="882"/>
    </row>
    <row r="202" spans="1:32" s="409" customFormat="1" ht="8.25" customHeight="1" x14ac:dyDescent="0.2">
      <c r="A202" s="393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394"/>
      <c r="Q202" s="394"/>
      <c r="R202" s="394"/>
      <c r="S202" s="394"/>
      <c r="T202" s="394"/>
      <c r="U202" s="394"/>
      <c r="V202" s="394"/>
      <c r="W202" s="394"/>
      <c r="X202" s="394"/>
      <c r="Y202" s="144"/>
      <c r="Z202" s="144"/>
      <c r="AA202" s="407"/>
      <c r="AB202" s="408"/>
      <c r="AC202" s="408"/>
      <c r="AD202" s="408"/>
      <c r="AE202" s="408"/>
      <c r="AF202" s="408"/>
    </row>
    <row r="203" spans="1:32" s="409" customFormat="1" ht="23.25" customHeight="1" x14ac:dyDescent="0.2">
      <c r="A203" s="410"/>
      <c r="B203" s="411"/>
      <c r="C203" s="411"/>
      <c r="D203" s="411"/>
      <c r="E203" s="411"/>
      <c r="F203" s="411"/>
      <c r="G203" s="411"/>
      <c r="H203" s="411"/>
      <c r="I203" s="411"/>
      <c r="J203" s="411"/>
      <c r="K203" s="411"/>
      <c r="L203" s="411"/>
      <c r="M203" s="411"/>
      <c r="N203" s="411"/>
      <c r="O203" s="411"/>
      <c r="P203" s="411"/>
      <c r="Q203" s="411"/>
      <c r="R203" s="411"/>
      <c r="S203" s="411"/>
      <c r="T203" s="411"/>
      <c r="U203" s="411"/>
      <c r="V203" s="411"/>
      <c r="W203" s="411"/>
      <c r="X203" s="411"/>
      <c r="Y203" s="144"/>
      <c r="Z203" s="144"/>
      <c r="AA203" s="407"/>
      <c r="AB203" s="408"/>
      <c r="AC203" s="408"/>
      <c r="AD203" s="408"/>
      <c r="AE203" s="408"/>
      <c r="AF203" s="408"/>
    </row>
    <row r="204" spans="1:32" ht="21.75" customHeight="1" x14ac:dyDescent="0.2">
      <c r="A204" s="883" t="s">
        <v>165</v>
      </c>
      <c r="B204" s="836" t="s">
        <v>166</v>
      </c>
      <c r="C204" s="836"/>
      <c r="D204" s="837"/>
      <c r="E204" s="835" t="s">
        <v>167</v>
      </c>
      <c r="F204" s="884"/>
      <c r="G204" s="885"/>
      <c r="H204" s="835" t="s">
        <v>168</v>
      </c>
      <c r="I204" s="836"/>
      <c r="J204" s="836"/>
      <c r="K204" s="836"/>
      <c r="L204" s="836"/>
      <c r="M204" s="836"/>
      <c r="N204" s="836"/>
      <c r="O204" s="836"/>
      <c r="P204" s="836"/>
      <c r="Q204" s="836"/>
      <c r="R204" s="836"/>
      <c r="S204" s="836"/>
      <c r="T204" s="836"/>
      <c r="U204" s="836"/>
      <c r="V204" s="836"/>
      <c r="W204" s="836"/>
      <c r="X204" s="838"/>
    </row>
    <row r="205" spans="1:32" ht="22.5" customHeight="1" x14ac:dyDescent="0.2">
      <c r="A205" s="866"/>
      <c r="B205" s="635"/>
      <c r="C205" s="635"/>
      <c r="D205" s="636"/>
      <c r="E205" s="661" t="s">
        <v>158</v>
      </c>
      <c r="F205" s="867"/>
      <c r="G205" s="868"/>
      <c r="H205" s="869" t="s">
        <v>169</v>
      </c>
      <c r="I205" s="660"/>
      <c r="J205" s="660"/>
      <c r="K205" s="660"/>
      <c r="L205" s="660"/>
      <c r="M205" s="660"/>
      <c r="N205" s="660"/>
      <c r="O205" s="660"/>
      <c r="P205" s="660"/>
      <c r="Q205" s="660"/>
      <c r="R205" s="660"/>
      <c r="S205" s="660"/>
      <c r="T205" s="660"/>
      <c r="U205" s="660"/>
      <c r="V205" s="660"/>
      <c r="W205" s="660"/>
      <c r="X205" s="870"/>
    </row>
    <row r="206" spans="1:32" ht="81.75" customHeight="1" x14ac:dyDescent="0.2">
      <c r="A206" s="405"/>
      <c r="B206" s="696"/>
      <c r="C206" s="673"/>
      <c r="D206" s="859"/>
      <c r="E206" s="860"/>
      <c r="F206" s="840"/>
      <c r="G206" s="861"/>
      <c r="H206" s="871"/>
      <c r="I206" s="840"/>
      <c r="J206" s="840"/>
      <c r="K206" s="840"/>
      <c r="L206" s="840"/>
      <c r="M206" s="840"/>
      <c r="N206" s="840"/>
      <c r="O206" s="840"/>
      <c r="P206" s="840"/>
      <c r="Q206" s="840"/>
      <c r="R206" s="840"/>
      <c r="S206" s="840"/>
      <c r="T206" s="840"/>
      <c r="U206" s="840"/>
      <c r="V206" s="840"/>
      <c r="W206" s="840"/>
      <c r="X206" s="841"/>
    </row>
    <row r="207" spans="1:32" ht="75" customHeight="1" x14ac:dyDescent="0.2">
      <c r="A207" s="405"/>
      <c r="B207" s="696"/>
      <c r="C207" s="673"/>
      <c r="D207" s="859"/>
      <c r="E207" s="860"/>
      <c r="F207" s="840"/>
      <c r="G207" s="861"/>
      <c r="H207" s="871"/>
      <c r="I207" s="840"/>
      <c r="J207" s="840"/>
      <c r="K207" s="840"/>
      <c r="L207" s="840"/>
      <c r="M207" s="840"/>
      <c r="N207" s="840"/>
      <c r="O207" s="840"/>
      <c r="P207" s="840"/>
      <c r="Q207" s="840"/>
      <c r="R207" s="840"/>
      <c r="S207" s="840"/>
      <c r="T207" s="840"/>
      <c r="U207" s="840"/>
      <c r="V207" s="840"/>
      <c r="W207" s="840"/>
      <c r="X207" s="841"/>
    </row>
    <row r="208" spans="1:32" ht="75" customHeight="1" x14ac:dyDescent="0.2">
      <c r="A208" s="405"/>
      <c r="B208" s="696"/>
      <c r="C208" s="673"/>
      <c r="D208" s="859"/>
      <c r="E208" s="860"/>
      <c r="F208" s="840"/>
      <c r="G208" s="861"/>
      <c r="H208" s="871"/>
      <c r="I208" s="840"/>
      <c r="J208" s="840"/>
      <c r="K208" s="840"/>
      <c r="L208" s="840"/>
      <c r="M208" s="840"/>
      <c r="N208" s="840"/>
      <c r="O208" s="840"/>
      <c r="P208" s="840"/>
      <c r="Q208" s="840"/>
      <c r="R208" s="840"/>
      <c r="S208" s="840"/>
      <c r="T208" s="840"/>
      <c r="U208" s="840"/>
      <c r="V208" s="840"/>
      <c r="W208" s="840"/>
      <c r="X208" s="841"/>
    </row>
    <row r="209" spans="1:32" ht="75" customHeight="1" x14ac:dyDescent="0.2">
      <c r="A209" s="405"/>
      <c r="B209" s="696"/>
      <c r="C209" s="673"/>
      <c r="D209" s="859"/>
      <c r="E209" s="860"/>
      <c r="F209" s="840"/>
      <c r="G209" s="861"/>
      <c r="H209" s="871"/>
      <c r="I209" s="840"/>
      <c r="J209" s="840"/>
      <c r="K209" s="840"/>
      <c r="L209" s="840"/>
      <c r="M209" s="840"/>
      <c r="N209" s="840"/>
      <c r="O209" s="840"/>
      <c r="P209" s="840"/>
      <c r="Q209" s="840"/>
      <c r="R209" s="840"/>
      <c r="S209" s="840"/>
      <c r="T209" s="840"/>
      <c r="U209" s="840"/>
      <c r="V209" s="840"/>
      <c r="W209" s="840"/>
      <c r="X209" s="841"/>
    </row>
    <row r="210" spans="1:32" ht="75" customHeight="1" x14ac:dyDescent="0.2">
      <c r="A210" s="405"/>
      <c r="B210" s="696"/>
      <c r="C210" s="673"/>
      <c r="D210" s="859"/>
      <c r="E210" s="860"/>
      <c r="F210" s="840"/>
      <c r="G210" s="861"/>
      <c r="H210" s="871"/>
      <c r="I210" s="840"/>
      <c r="J210" s="840"/>
      <c r="K210" s="840"/>
      <c r="L210" s="840"/>
      <c r="M210" s="840"/>
      <c r="N210" s="840"/>
      <c r="O210" s="840"/>
      <c r="P210" s="840"/>
      <c r="Q210" s="840"/>
      <c r="R210" s="840"/>
      <c r="S210" s="840"/>
      <c r="T210" s="840"/>
      <c r="U210" s="840"/>
      <c r="V210" s="840"/>
      <c r="W210" s="840"/>
      <c r="X210" s="841"/>
    </row>
    <row r="211" spans="1:32" ht="75.75" hidden="1" customHeight="1" thickBot="1" x14ac:dyDescent="0.25">
      <c r="A211" s="412"/>
      <c r="B211" s="890"/>
      <c r="C211" s="891"/>
      <c r="D211" s="892"/>
      <c r="E211" s="893"/>
      <c r="F211" s="848"/>
      <c r="G211" s="894"/>
      <c r="H211" s="895"/>
      <c r="I211" s="848"/>
      <c r="J211" s="848"/>
      <c r="K211" s="848"/>
      <c r="L211" s="848"/>
      <c r="M211" s="848"/>
      <c r="N211" s="848"/>
      <c r="O211" s="848"/>
      <c r="P211" s="848"/>
      <c r="Q211" s="848"/>
      <c r="R211" s="848"/>
      <c r="S211" s="848"/>
      <c r="T211" s="848"/>
      <c r="U211" s="848"/>
      <c r="V211" s="848"/>
      <c r="W211" s="848"/>
      <c r="X211" s="849"/>
    </row>
    <row r="212" spans="1:32" ht="5.25" customHeight="1" x14ac:dyDescent="0.2">
      <c r="A212" s="518"/>
      <c r="B212" s="518"/>
      <c r="C212" s="518"/>
      <c r="D212" s="518"/>
      <c r="E212" s="518"/>
      <c r="F212" s="518"/>
      <c r="G212" s="518"/>
      <c r="H212" s="518"/>
      <c r="I212" s="518"/>
      <c r="J212" s="518"/>
      <c r="K212" s="518"/>
      <c r="L212" s="518"/>
      <c r="M212" s="518"/>
      <c r="N212" s="518"/>
      <c r="O212" s="518"/>
      <c r="P212" s="518"/>
      <c r="Q212" s="518"/>
      <c r="R212" s="518"/>
      <c r="S212" s="518"/>
      <c r="T212" s="518"/>
      <c r="U212" s="518"/>
      <c r="V212" s="518"/>
      <c r="W212" s="518"/>
      <c r="X212" s="518"/>
      <c r="Y212" s="185"/>
      <c r="Z212" s="185"/>
    </row>
    <row r="213" spans="1:32" s="416" customFormat="1" ht="36" x14ac:dyDescent="0.2">
      <c r="A213" s="413" t="s">
        <v>170</v>
      </c>
      <c r="B213" s="846"/>
      <c r="C213" s="846"/>
      <c r="D213" s="846"/>
      <c r="E213" s="846"/>
      <c r="F213" s="886" t="s">
        <v>161</v>
      </c>
      <c r="G213" s="886"/>
      <c r="H213" s="886"/>
      <c r="I213" s="887"/>
      <c r="J213" s="887"/>
      <c r="K213" s="887"/>
      <c r="L213" s="887"/>
      <c r="M213" s="887"/>
      <c r="N213" s="887"/>
      <c r="O213" s="887"/>
      <c r="P213" s="887"/>
      <c r="Q213" s="887"/>
      <c r="R213" s="887"/>
      <c r="S213" s="887"/>
      <c r="T213" s="887"/>
      <c r="U213" s="887"/>
      <c r="V213" s="887"/>
      <c r="W213" s="887"/>
      <c r="X213" s="887"/>
      <c r="Y213" s="3"/>
      <c r="Z213" s="3"/>
      <c r="AA213" s="414"/>
      <c r="AB213" s="415"/>
      <c r="AC213" s="415"/>
      <c r="AD213" s="415"/>
      <c r="AE213" s="415"/>
      <c r="AF213" s="415"/>
    </row>
    <row r="214" spans="1:32" x14ac:dyDescent="0.2">
      <c r="A214" s="888"/>
      <c r="B214" s="888"/>
      <c r="C214" s="888"/>
      <c r="D214" s="888"/>
      <c r="E214" s="888"/>
      <c r="F214" s="889"/>
      <c r="G214" s="889"/>
      <c r="H214" s="889"/>
      <c r="I214" s="889"/>
      <c r="J214" s="889"/>
      <c r="K214" s="889"/>
      <c r="L214" s="889"/>
      <c r="M214" s="889"/>
      <c r="N214" s="889"/>
      <c r="O214" s="889"/>
      <c r="P214" s="889"/>
      <c r="Q214" s="889"/>
      <c r="R214" s="889"/>
      <c r="S214" s="889"/>
      <c r="T214" s="889"/>
      <c r="U214" s="889"/>
      <c r="V214" s="889"/>
      <c r="W214" s="889"/>
      <c r="X214" s="889"/>
    </row>
    <row r="215" spans="1:32" ht="19.5" customHeight="1" x14ac:dyDescent="0.2">
      <c r="A215" s="417" t="s">
        <v>162</v>
      </c>
      <c r="B215" s="901"/>
      <c r="C215" s="902"/>
      <c r="D215" s="902"/>
      <c r="E215" s="902"/>
      <c r="G215" s="886" t="s">
        <v>163</v>
      </c>
      <c r="H215" s="886"/>
      <c r="I215" s="903"/>
      <c r="J215" s="887"/>
      <c r="K215" s="887"/>
      <c r="L215" s="887"/>
      <c r="M215" s="887"/>
      <c r="N215" s="887"/>
      <c r="O215" s="887"/>
      <c r="P215" s="887"/>
      <c r="Q215" s="887"/>
      <c r="R215" s="887"/>
      <c r="S215" s="887"/>
      <c r="T215" s="887"/>
      <c r="U215" s="887"/>
      <c r="V215" s="887"/>
      <c r="W215" s="887"/>
      <c r="X215" s="887"/>
    </row>
    <row r="216" spans="1:32" ht="12" customHeight="1" x14ac:dyDescent="0.2">
      <c r="A216" s="518"/>
      <c r="B216" s="518"/>
      <c r="C216" s="518"/>
      <c r="D216" s="518"/>
      <c r="E216" s="518"/>
      <c r="F216" s="518"/>
      <c r="G216" s="518"/>
      <c r="H216" s="518"/>
      <c r="I216" s="518"/>
      <c r="J216" s="518"/>
      <c r="K216" s="518"/>
      <c r="L216" s="518"/>
      <c r="M216" s="518"/>
      <c r="N216" s="518"/>
      <c r="O216" s="518"/>
      <c r="P216" s="518"/>
      <c r="Q216" s="518"/>
      <c r="R216" s="518"/>
      <c r="S216" s="518"/>
      <c r="T216" s="518"/>
      <c r="U216" s="518"/>
      <c r="V216" s="518"/>
      <c r="W216" s="518"/>
      <c r="X216" s="518"/>
      <c r="Y216" s="185"/>
      <c r="Z216" s="185"/>
    </row>
    <row r="217" spans="1:32" ht="12" customHeight="1" thickBot="1" x14ac:dyDescent="0.25">
      <c r="A217" s="241"/>
      <c r="B217" s="241"/>
      <c r="C217" s="241"/>
      <c r="D217" s="241"/>
      <c r="E217" s="241"/>
    </row>
    <row r="218" spans="1:32" ht="23.25" x14ac:dyDescent="0.2">
      <c r="A218" s="597" t="s">
        <v>171</v>
      </c>
      <c r="B218" s="862"/>
      <c r="C218" s="862"/>
      <c r="D218" s="862"/>
      <c r="E218" s="862"/>
      <c r="F218" s="863"/>
      <c r="G218" s="863"/>
      <c r="H218" s="863"/>
      <c r="I218" s="863"/>
      <c r="J218" s="863"/>
      <c r="K218" s="863"/>
      <c r="L218" s="863"/>
      <c r="M218" s="863"/>
      <c r="N218" s="863"/>
      <c r="O218" s="863"/>
      <c r="P218" s="863"/>
      <c r="Q218" s="863"/>
      <c r="R218" s="863"/>
      <c r="S218" s="863"/>
      <c r="T218" s="863"/>
      <c r="U218" s="863"/>
      <c r="V218" s="863"/>
      <c r="W218" s="863"/>
      <c r="X218" s="864"/>
      <c r="Y218" s="185"/>
      <c r="Z218" s="185"/>
    </row>
    <row r="219" spans="1:32" ht="23.25" x14ac:dyDescent="0.2">
      <c r="A219" s="631" t="s">
        <v>154</v>
      </c>
      <c r="B219" s="632"/>
      <c r="C219" s="632"/>
      <c r="D219" s="633"/>
      <c r="E219" s="685" t="s">
        <v>155</v>
      </c>
      <c r="F219" s="633"/>
      <c r="G219" s="896" t="s">
        <v>172</v>
      </c>
      <c r="H219" s="897"/>
      <c r="I219" s="897"/>
      <c r="J219" s="897"/>
      <c r="K219" s="897"/>
      <c r="L219" s="897"/>
      <c r="M219" s="897"/>
      <c r="N219" s="897"/>
      <c r="O219" s="897"/>
      <c r="P219" s="897"/>
      <c r="Q219" s="897"/>
      <c r="R219" s="897"/>
      <c r="S219" s="897"/>
      <c r="T219" s="897"/>
      <c r="U219" s="897"/>
      <c r="V219" s="897"/>
      <c r="W219" s="897"/>
      <c r="X219" s="898"/>
      <c r="Y219" s="16"/>
      <c r="Z219" s="16"/>
    </row>
    <row r="220" spans="1:32" ht="23.25" x14ac:dyDescent="0.2">
      <c r="A220" s="634" t="s">
        <v>173</v>
      </c>
      <c r="B220" s="635"/>
      <c r="C220" s="635"/>
      <c r="D220" s="636"/>
      <c r="E220" s="661" t="s">
        <v>158</v>
      </c>
      <c r="F220" s="636"/>
      <c r="G220" s="899" t="s">
        <v>174</v>
      </c>
      <c r="H220" s="622"/>
      <c r="I220" s="622"/>
      <c r="J220" s="622"/>
      <c r="K220" s="622"/>
      <c r="L220" s="622"/>
      <c r="M220" s="622"/>
      <c r="N220" s="622"/>
      <c r="O220" s="622"/>
      <c r="P220" s="622"/>
      <c r="Q220" s="622"/>
      <c r="R220" s="622"/>
      <c r="S220" s="622"/>
      <c r="T220" s="622"/>
      <c r="U220" s="622"/>
      <c r="V220" s="622"/>
      <c r="W220" s="622"/>
      <c r="X220" s="900"/>
      <c r="Y220" s="16"/>
      <c r="Z220" s="16"/>
    </row>
    <row r="221" spans="1:32" ht="86.25" customHeight="1" x14ac:dyDescent="0.2">
      <c r="A221" s="908"/>
      <c r="B221" s="909"/>
      <c r="C221" s="909"/>
      <c r="D221" s="909"/>
      <c r="E221" s="910"/>
      <c r="F221" s="910"/>
      <c r="G221" s="909"/>
      <c r="H221" s="909"/>
      <c r="I221" s="909"/>
      <c r="J221" s="909"/>
      <c r="K221" s="909"/>
      <c r="L221" s="909"/>
      <c r="M221" s="909"/>
      <c r="N221" s="909"/>
      <c r="O221" s="909"/>
      <c r="P221" s="909"/>
      <c r="Q221" s="909"/>
      <c r="R221" s="909"/>
      <c r="S221" s="909"/>
      <c r="T221" s="909"/>
      <c r="U221" s="909"/>
      <c r="V221" s="909"/>
      <c r="W221" s="909"/>
      <c r="X221" s="911"/>
      <c r="Y221" s="185"/>
      <c r="Z221" s="185"/>
    </row>
    <row r="222" spans="1:32" ht="86.25" customHeight="1" x14ac:dyDescent="0.2">
      <c r="A222" s="904"/>
      <c r="B222" s="905"/>
      <c r="C222" s="905"/>
      <c r="D222" s="905"/>
      <c r="E222" s="906"/>
      <c r="F222" s="906"/>
      <c r="G222" s="905"/>
      <c r="H222" s="905"/>
      <c r="I222" s="905"/>
      <c r="J222" s="905"/>
      <c r="K222" s="905"/>
      <c r="L222" s="905"/>
      <c r="M222" s="905"/>
      <c r="N222" s="905"/>
      <c r="O222" s="905"/>
      <c r="P222" s="905"/>
      <c r="Q222" s="905"/>
      <c r="R222" s="905"/>
      <c r="S222" s="905"/>
      <c r="T222" s="905"/>
      <c r="U222" s="905"/>
      <c r="V222" s="905"/>
      <c r="W222" s="905"/>
      <c r="X222" s="907"/>
    </row>
    <row r="223" spans="1:32" ht="86.25" customHeight="1" x14ac:dyDescent="0.2">
      <c r="A223" s="904"/>
      <c r="B223" s="905"/>
      <c r="C223" s="905"/>
      <c r="D223" s="905"/>
      <c r="E223" s="906"/>
      <c r="F223" s="906"/>
      <c r="G223" s="905"/>
      <c r="H223" s="905"/>
      <c r="I223" s="905"/>
      <c r="J223" s="905"/>
      <c r="K223" s="905"/>
      <c r="L223" s="905"/>
      <c r="M223" s="905"/>
      <c r="N223" s="905"/>
      <c r="O223" s="905"/>
      <c r="P223" s="905"/>
      <c r="Q223" s="905"/>
      <c r="R223" s="905"/>
      <c r="S223" s="905"/>
      <c r="T223" s="905"/>
      <c r="U223" s="905"/>
      <c r="V223" s="905"/>
      <c r="W223" s="905"/>
      <c r="X223" s="907"/>
    </row>
    <row r="224" spans="1:32" ht="86.25" customHeight="1" x14ac:dyDescent="0.2">
      <c r="A224" s="904"/>
      <c r="B224" s="905"/>
      <c r="C224" s="905"/>
      <c r="D224" s="905"/>
      <c r="E224" s="906"/>
      <c r="F224" s="906"/>
      <c r="G224" s="905"/>
      <c r="H224" s="905"/>
      <c r="I224" s="905"/>
      <c r="J224" s="905"/>
      <c r="K224" s="905"/>
      <c r="L224" s="905"/>
      <c r="M224" s="905"/>
      <c r="N224" s="905"/>
      <c r="O224" s="905"/>
      <c r="P224" s="905"/>
      <c r="Q224" s="905"/>
      <c r="R224" s="905"/>
      <c r="S224" s="905"/>
      <c r="T224" s="905"/>
      <c r="U224" s="905"/>
      <c r="V224" s="905"/>
      <c r="W224" s="905"/>
      <c r="X224" s="907"/>
    </row>
    <row r="225" spans="1:26" ht="86.25" hidden="1" customHeight="1" thickBot="1" x14ac:dyDescent="0.25">
      <c r="A225" s="912"/>
      <c r="B225" s="913"/>
      <c r="C225" s="913"/>
      <c r="D225" s="913"/>
      <c r="E225" s="914"/>
      <c r="F225" s="914"/>
      <c r="G225" s="913"/>
      <c r="H225" s="913"/>
      <c r="I225" s="913"/>
      <c r="J225" s="913"/>
      <c r="K225" s="913"/>
      <c r="L225" s="913"/>
      <c r="M225" s="913"/>
      <c r="N225" s="913"/>
      <c r="O225" s="913"/>
      <c r="P225" s="913"/>
      <c r="Q225" s="913"/>
      <c r="R225" s="913"/>
      <c r="S225" s="913"/>
      <c r="T225" s="913"/>
      <c r="U225" s="913"/>
      <c r="V225" s="913"/>
      <c r="W225" s="913"/>
      <c r="X225" s="915"/>
    </row>
    <row r="226" spans="1:26" ht="11.25" customHeight="1" x14ac:dyDescent="0.2">
      <c r="A226" s="850"/>
      <c r="B226" s="850"/>
      <c r="C226" s="850"/>
      <c r="D226" s="850"/>
      <c r="E226" s="850"/>
      <c r="F226" s="850"/>
      <c r="G226" s="850"/>
      <c r="H226" s="850"/>
      <c r="I226" s="850"/>
      <c r="J226" s="850"/>
      <c r="K226" s="850"/>
      <c r="L226" s="850"/>
      <c r="M226" s="850"/>
      <c r="N226" s="850"/>
      <c r="O226" s="850"/>
      <c r="P226" s="850"/>
      <c r="Q226" s="850"/>
      <c r="R226" s="850"/>
      <c r="S226" s="850"/>
      <c r="T226" s="850"/>
      <c r="U226" s="850"/>
      <c r="V226" s="850"/>
      <c r="W226" s="850"/>
      <c r="X226" s="850"/>
    </row>
    <row r="227" spans="1:26" x14ac:dyDescent="0.2">
      <c r="A227" s="847" t="s">
        <v>175</v>
      </c>
      <c r="B227" s="847"/>
      <c r="C227" s="846"/>
      <c r="D227" s="846"/>
      <c r="E227" s="846"/>
      <c r="F227" s="847" t="s">
        <v>161</v>
      </c>
      <c r="G227" s="847"/>
      <c r="H227" s="847"/>
      <c r="I227" s="887"/>
      <c r="J227" s="887"/>
      <c r="K227" s="887"/>
      <c r="L227" s="887"/>
      <c r="M227" s="887"/>
      <c r="N227" s="887"/>
      <c r="O227" s="887"/>
      <c r="P227" s="887"/>
      <c r="Q227" s="887"/>
      <c r="R227" s="887"/>
      <c r="S227" s="887"/>
      <c r="T227" s="887"/>
      <c r="U227" s="887"/>
      <c r="V227" s="887"/>
      <c r="W227" s="887"/>
      <c r="X227" s="887"/>
    </row>
    <row r="228" spans="1:26" x14ac:dyDescent="0.2">
      <c r="B228" s="409"/>
      <c r="C228" s="844"/>
      <c r="D228" s="844"/>
      <c r="E228" s="844"/>
      <c r="H228" s="1"/>
      <c r="I228" s="844"/>
      <c r="J228" s="844"/>
      <c r="K228" s="844"/>
      <c r="L228" s="844"/>
      <c r="M228" s="844"/>
      <c r="N228" s="844"/>
      <c r="O228" s="844"/>
      <c r="P228" s="844"/>
      <c r="Q228" s="844"/>
      <c r="R228" s="844"/>
      <c r="S228" s="844"/>
      <c r="T228" s="844"/>
      <c r="U228" s="844"/>
      <c r="V228" s="844"/>
      <c r="W228" s="844"/>
      <c r="X228" s="844"/>
      <c r="Y228" s="90"/>
      <c r="Z228" s="90"/>
    </row>
    <row r="229" spans="1:26" x14ac:dyDescent="0.2">
      <c r="A229" s="847" t="s">
        <v>162</v>
      </c>
      <c r="B229" s="847"/>
      <c r="C229" s="845"/>
      <c r="D229" s="846"/>
      <c r="E229" s="846"/>
      <c r="G229" s="847" t="s">
        <v>163</v>
      </c>
      <c r="H229" s="847"/>
      <c r="I229" s="901"/>
      <c r="J229" s="902"/>
      <c r="K229" s="902"/>
      <c r="L229" s="902"/>
      <c r="M229" s="902"/>
      <c r="N229" s="902"/>
      <c r="O229" s="902"/>
      <c r="P229" s="902"/>
      <c r="Q229" s="902"/>
      <c r="R229" s="902"/>
      <c r="S229" s="902"/>
      <c r="T229" s="902"/>
      <c r="U229" s="902"/>
      <c r="V229" s="902"/>
      <c r="W229" s="902"/>
      <c r="X229" s="902"/>
      <c r="Y229" s="90"/>
      <c r="Z229" s="90"/>
    </row>
    <row r="230" spans="1:26" x14ac:dyDescent="0.2">
      <c r="A230" s="850"/>
      <c r="B230" s="850"/>
      <c r="C230" s="850"/>
      <c r="D230" s="850"/>
    </row>
    <row r="231" spans="1:26" x14ac:dyDescent="0.2">
      <c r="A231" s="850"/>
      <c r="B231" s="850"/>
      <c r="C231" s="850"/>
      <c r="D231" s="850"/>
    </row>
  </sheetData>
  <mergeCells count="444">
    <mergeCell ref="A230:D230"/>
    <mergeCell ref="A231:D231"/>
    <mergeCell ref="C228:E228"/>
    <mergeCell ref="I228:X228"/>
    <mergeCell ref="A229:B229"/>
    <mergeCell ref="C229:E229"/>
    <mergeCell ref="G229:H229"/>
    <mergeCell ref="I229:X229"/>
    <mergeCell ref="A225:D225"/>
    <mergeCell ref="E225:F225"/>
    <mergeCell ref="G225:X225"/>
    <mergeCell ref="A226:E226"/>
    <mergeCell ref="F226:X226"/>
    <mergeCell ref="A227:B227"/>
    <mergeCell ref="C227:E227"/>
    <mergeCell ref="F227:H227"/>
    <mergeCell ref="I227:X227"/>
    <mergeCell ref="A223:D223"/>
    <mergeCell ref="E223:F223"/>
    <mergeCell ref="G223:X223"/>
    <mergeCell ref="A224:D224"/>
    <mergeCell ref="E224:F224"/>
    <mergeCell ref="G224:X224"/>
    <mergeCell ref="A221:D221"/>
    <mergeCell ref="E221:F221"/>
    <mergeCell ref="G221:X221"/>
    <mergeCell ref="A222:D222"/>
    <mergeCell ref="E222:F222"/>
    <mergeCell ref="G222:X222"/>
    <mergeCell ref="A219:D219"/>
    <mergeCell ref="E219:F219"/>
    <mergeCell ref="G219:X219"/>
    <mergeCell ref="A220:D220"/>
    <mergeCell ref="E220:F220"/>
    <mergeCell ref="G220:X220"/>
    <mergeCell ref="B215:E215"/>
    <mergeCell ref="G215:H215"/>
    <mergeCell ref="I215:X215"/>
    <mergeCell ref="A216:E216"/>
    <mergeCell ref="F216:X216"/>
    <mergeCell ref="A218:X218"/>
    <mergeCell ref="A212:E212"/>
    <mergeCell ref="F212:X212"/>
    <mergeCell ref="B213:E213"/>
    <mergeCell ref="F213:H213"/>
    <mergeCell ref="I213:X213"/>
    <mergeCell ref="A214:E214"/>
    <mergeCell ref="F214:X214"/>
    <mergeCell ref="B210:D210"/>
    <mergeCell ref="E210:G210"/>
    <mergeCell ref="H210:X210"/>
    <mergeCell ref="B211:D211"/>
    <mergeCell ref="E211:G211"/>
    <mergeCell ref="H211:X211"/>
    <mergeCell ref="B208:D208"/>
    <mergeCell ref="E208:G208"/>
    <mergeCell ref="H208:X208"/>
    <mergeCell ref="B209:D209"/>
    <mergeCell ref="E209:G209"/>
    <mergeCell ref="H209:X209"/>
    <mergeCell ref="B206:D206"/>
    <mergeCell ref="E206:G206"/>
    <mergeCell ref="H206:X206"/>
    <mergeCell ref="B207:D207"/>
    <mergeCell ref="E207:G207"/>
    <mergeCell ref="H207:X207"/>
    <mergeCell ref="B201:D201"/>
    <mergeCell ref="E201:G201"/>
    <mergeCell ref="H201:X201"/>
    <mergeCell ref="A204:A205"/>
    <mergeCell ref="B204:D205"/>
    <mergeCell ref="E204:G204"/>
    <mergeCell ref="H204:X204"/>
    <mergeCell ref="E205:G205"/>
    <mergeCell ref="H205:X205"/>
    <mergeCell ref="B199:D199"/>
    <mergeCell ref="E199:G199"/>
    <mergeCell ref="H199:X199"/>
    <mergeCell ref="B200:D200"/>
    <mergeCell ref="E200:G200"/>
    <mergeCell ref="H200:X200"/>
    <mergeCell ref="B197:D197"/>
    <mergeCell ref="E197:G197"/>
    <mergeCell ref="H197:X197"/>
    <mergeCell ref="B198:D198"/>
    <mergeCell ref="E198:G198"/>
    <mergeCell ref="H198:X198"/>
    <mergeCell ref="B195:D195"/>
    <mergeCell ref="E195:G195"/>
    <mergeCell ref="H195:X195"/>
    <mergeCell ref="B196:D196"/>
    <mergeCell ref="E196:G196"/>
    <mergeCell ref="H196:X196"/>
    <mergeCell ref="A191:X191"/>
    <mergeCell ref="A192:X192"/>
    <mergeCell ref="A193:A194"/>
    <mergeCell ref="B193:D194"/>
    <mergeCell ref="E193:G193"/>
    <mergeCell ref="H193:X193"/>
    <mergeCell ref="E194:G194"/>
    <mergeCell ref="H194:X194"/>
    <mergeCell ref="B188:E188"/>
    <mergeCell ref="I188:X188"/>
    <mergeCell ref="B189:E189"/>
    <mergeCell ref="G189:H189"/>
    <mergeCell ref="I189:X189"/>
    <mergeCell ref="A190:X190"/>
    <mergeCell ref="C185:E185"/>
    <mergeCell ref="F185:G185"/>
    <mergeCell ref="H185:X185"/>
    <mergeCell ref="A186:E186"/>
    <mergeCell ref="F186:X186"/>
    <mergeCell ref="B187:E187"/>
    <mergeCell ref="F187:H187"/>
    <mergeCell ref="I187:X187"/>
    <mergeCell ref="C183:E183"/>
    <mergeCell ref="F183:G183"/>
    <mergeCell ref="H183:X183"/>
    <mergeCell ref="C184:E184"/>
    <mergeCell ref="F184:G184"/>
    <mergeCell ref="H184:X184"/>
    <mergeCell ref="C181:E181"/>
    <mergeCell ref="F181:G181"/>
    <mergeCell ref="H181:X181"/>
    <mergeCell ref="C182:E182"/>
    <mergeCell ref="F182:G182"/>
    <mergeCell ref="H182:X182"/>
    <mergeCell ref="C179:E179"/>
    <mergeCell ref="F179:G179"/>
    <mergeCell ref="H179:X179"/>
    <mergeCell ref="C180:E180"/>
    <mergeCell ref="F180:G180"/>
    <mergeCell ref="H180:X180"/>
    <mergeCell ref="C175:E175"/>
    <mergeCell ref="F175:G175"/>
    <mergeCell ref="H175:X175"/>
    <mergeCell ref="C178:E178"/>
    <mergeCell ref="F178:G178"/>
    <mergeCell ref="H178:X178"/>
    <mergeCell ref="C173:E173"/>
    <mergeCell ref="F173:G173"/>
    <mergeCell ref="H173:X173"/>
    <mergeCell ref="C174:E174"/>
    <mergeCell ref="F174:G174"/>
    <mergeCell ref="H174:X174"/>
    <mergeCell ref="C171:E171"/>
    <mergeCell ref="F171:G171"/>
    <mergeCell ref="H171:X171"/>
    <mergeCell ref="C172:E172"/>
    <mergeCell ref="F172:G172"/>
    <mergeCell ref="H172:X172"/>
    <mergeCell ref="C169:E169"/>
    <mergeCell ref="F169:G169"/>
    <mergeCell ref="H169:X169"/>
    <mergeCell ref="C170:E170"/>
    <mergeCell ref="F170:G170"/>
    <mergeCell ref="H170:X170"/>
    <mergeCell ref="C167:E167"/>
    <mergeCell ref="F167:G167"/>
    <mergeCell ref="H167:X167"/>
    <mergeCell ref="C168:E168"/>
    <mergeCell ref="F168:G168"/>
    <mergeCell ref="H168:X168"/>
    <mergeCell ref="A162:F162"/>
    <mergeCell ref="G162:I162"/>
    <mergeCell ref="J162:X162"/>
    <mergeCell ref="A163:G163"/>
    <mergeCell ref="A165:X165"/>
    <mergeCell ref="A166:X166"/>
    <mergeCell ref="B159:F159"/>
    <mergeCell ref="G159:X159"/>
    <mergeCell ref="B160:F160"/>
    <mergeCell ref="J160:X160"/>
    <mergeCell ref="A161:F161"/>
    <mergeCell ref="G161:I161"/>
    <mergeCell ref="J161:X161"/>
    <mergeCell ref="A157:F157"/>
    <mergeCell ref="G157:I157"/>
    <mergeCell ref="J157:X157"/>
    <mergeCell ref="A158:F158"/>
    <mergeCell ref="G158:I158"/>
    <mergeCell ref="J158:X158"/>
    <mergeCell ref="H153:W153"/>
    <mergeCell ref="A154:X154"/>
    <mergeCell ref="B155:F155"/>
    <mergeCell ref="G155:X155"/>
    <mergeCell ref="B156:F156"/>
    <mergeCell ref="J156:X156"/>
    <mergeCell ref="D148:F148"/>
    <mergeCell ref="D149:F149"/>
    <mergeCell ref="A150:X150"/>
    <mergeCell ref="B151:F151"/>
    <mergeCell ref="J151:X151"/>
    <mergeCell ref="B152:F152"/>
    <mergeCell ref="J152:X152"/>
    <mergeCell ref="B145:F145"/>
    <mergeCell ref="K145:L145"/>
    <mergeCell ref="R145:X145"/>
    <mergeCell ref="C146:F146"/>
    <mergeCell ref="S146:W146"/>
    <mergeCell ref="D147:F147"/>
    <mergeCell ref="A142:D142"/>
    <mergeCell ref="R142:X142"/>
    <mergeCell ref="B143:G143"/>
    <mergeCell ref="K143:L143"/>
    <mergeCell ref="R143:X143"/>
    <mergeCell ref="B144:C144"/>
    <mergeCell ref="D144:F144"/>
    <mergeCell ref="K144:L144"/>
    <mergeCell ref="R144:X144"/>
    <mergeCell ref="B140:D140"/>
    <mergeCell ref="E140:H140"/>
    <mergeCell ref="K140:X140"/>
    <mergeCell ref="A141:D141"/>
    <mergeCell ref="F141:H141"/>
    <mergeCell ref="K141:L141"/>
    <mergeCell ref="R141:X141"/>
    <mergeCell ref="A138:D138"/>
    <mergeCell ref="F138:H138"/>
    <mergeCell ref="J138:L138"/>
    <mergeCell ref="R138:X138"/>
    <mergeCell ref="A139:D139"/>
    <mergeCell ref="E139:H139"/>
    <mergeCell ref="K139:X139"/>
    <mergeCell ref="B136:D136"/>
    <mergeCell ref="E136:H136"/>
    <mergeCell ref="K136:X136"/>
    <mergeCell ref="A137:D137"/>
    <mergeCell ref="E137:H137"/>
    <mergeCell ref="K137:X137"/>
    <mergeCell ref="A132:F132"/>
    <mergeCell ref="G132:X132"/>
    <mergeCell ref="A134:X134"/>
    <mergeCell ref="A135:D135"/>
    <mergeCell ref="E135:H135"/>
    <mergeCell ref="K135:X135"/>
    <mergeCell ref="B127:F127"/>
    <mergeCell ref="H127:X127"/>
    <mergeCell ref="B128:F128"/>
    <mergeCell ref="H128:X128"/>
    <mergeCell ref="A131:F131"/>
    <mergeCell ref="G131:X131"/>
    <mergeCell ref="A123:X123"/>
    <mergeCell ref="A124:F124"/>
    <mergeCell ref="G124:X124"/>
    <mergeCell ref="B125:F125"/>
    <mergeCell ref="H125:X125"/>
    <mergeCell ref="B126:F126"/>
    <mergeCell ref="H126:X126"/>
    <mergeCell ref="A121:E121"/>
    <mergeCell ref="H121:I121"/>
    <mergeCell ref="J121:X121"/>
    <mergeCell ref="A122:G122"/>
    <mergeCell ref="H122:I122"/>
    <mergeCell ref="J122:X122"/>
    <mergeCell ref="A119:E119"/>
    <mergeCell ref="H119:I119"/>
    <mergeCell ref="J119:X119"/>
    <mergeCell ref="A120:E120"/>
    <mergeCell ref="H120:I120"/>
    <mergeCell ref="J120:X120"/>
    <mergeCell ref="A117:E117"/>
    <mergeCell ref="H117:I117"/>
    <mergeCell ref="J117:X117"/>
    <mergeCell ref="A118:E118"/>
    <mergeCell ref="H118:I118"/>
    <mergeCell ref="J118:X118"/>
    <mergeCell ref="A115:E115"/>
    <mergeCell ref="H115:I115"/>
    <mergeCell ref="J115:X115"/>
    <mergeCell ref="A116:E116"/>
    <mergeCell ref="H116:I116"/>
    <mergeCell ref="J116:X116"/>
    <mergeCell ref="A112:E112"/>
    <mergeCell ref="J112:X112"/>
    <mergeCell ref="A113:E113"/>
    <mergeCell ref="H113:I113"/>
    <mergeCell ref="J113:X113"/>
    <mergeCell ref="A114:E114"/>
    <mergeCell ref="H114:I114"/>
    <mergeCell ref="J114:X114"/>
    <mergeCell ref="B105:C105"/>
    <mergeCell ref="D105:E105"/>
    <mergeCell ref="B106:C106"/>
    <mergeCell ref="D106:E106"/>
    <mergeCell ref="A109:X109"/>
    <mergeCell ref="A111:E111"/>
    <mergeCell ref="F111:F112"/>
    <mergeCell ref="G111:G112"/>
    <mergeCell ref="H111:I112"/>
    <mergeCell ref="J111:X111"/>
    <mergeCell ref="B102:C102"/>
    <mergeCell ref="D102:E102"/>
    <mergeCell ref="B103:C103"/>
    <mergeCell ref="D103:E103"/>
    <mergeCell ref="B104:C104"/>
    <mergeCell ref="D104:E104"/>
    <mergeCell ref="A94:X94"/>
    <mergeCell ref="A95:D96"/>
    <mergeCell ref="E95:E96"/>
    <mergeCell ref="F95:G95"/>
    <mergeCell ref="H95:X95"/>
    <mergeCell ref="H96:X106"/>
    <mergeCell ref="A97:D97"/>
    <mergeCell ref="A98:D98"/>
    <mergeCell ref="A99:E99"/>
    <mergeCell ref="A101:G101"/>
    <mergeCell ref="A89:D89"/>
    <mergeCell ref="H89:X89"/>
    <mergeCell ref="A90:D90"/>
    <mergeCell ref="A91:D91"/>
    <mergeCell ref="A92:F92"/>
    <mergeCell ref="A93:X93"/>
    <mergeCell ref="A86:D86"/>
    <mergeCell ref="H86:X86"/>
    <mergeCell ref="A87:D87"/>
    <mergeCell ref="H87:X87"/>
    <mergeCell ref="A88:D88"/>
    <mergeCell ref="H88:X88"/>
    <mergeCell ref="A83:D83"/>
    <mergeCell ref="H83:X83"/>
    <mergeCell ref="A84:D84"/>
    <mergeCell ref="H84:X84"/>
    <mergeCell ref="A85:D85"/>
    <mergeCell ref="H85:X85"/>
    <mergeCell ref="A80:X80"/>
    <mergeCell ref="A81:D81"/>
    <mergeCell ref="E81:E82"/>
    <mergeCell ref="G81:G82"/>
    <mergeCell ref="H81:X81"/>
    <mergeCell ref="H82:X82"/>
    <mergeCell ref="B73:D73"/>
    <mergeCell ref="E73:G73"/>
    <mergeCell ref="B74:D74"/>
    <mergeCell ref="E74:G74"/>
    <mergeCell ref="B75:D75"/>
    <mergeCell ref="E75:G75"/>
    <mergeCell ref="B70:D70"/>
    <mergeCell ref="E70:G70"/>
    <mergeCell ref="B71:D71"/>
    <mergeCell ref="E71:G71"/>
    <mergeCell ref="B72:D72"/>
    <mergeCell ref="E72:G72"/>
    <mergeCell ref="A67:X67"/>
    <mergeCell ref="B68:D69"/>
    <mergeCell ref="E68:G69"/>
    <mergeCell ref="H68:L68"/>
    <mergeCell ref="R68:R69"/>
    <mergeCell ref="S68:W68"/>
    <mergeCell ref="X68:X69"/>
    <mergeCell ref="B62:D62"/>
    <mergeCell ref="E62:G62"/>
    <mergeCell ref="B63:D63"/>
    <mergeCell ref="E63:G63"/>
    <mergeCell ref="B64:D64"/>
    <mergeCell ref="E64:G64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B49:D49"/>
    <mergeCell ref="E49:G49"/>
    <mergeCell ref="B50:D50"/>
    <mergeCell ref="E50:G50"/>
    <mergeCell ref="B51:D51"/>
    <mergeCell ref="E51:G51"/>
    <mergeCell ref="B46:D47"/>
    <mergeCell ref="E46:G47"/>
    <mergeCell ref="H46:L46"/>
    <mergeCell ref="S46:W46"/>
    <mergeCell ref="X46:X47"/>
    <mergeCell ref="B48:D48"/>
    <mergeCell ref="E48:G48"/>
    <mergeCell ref="B39:D39"/>
    <mergeCell ref="E39:G39"/>
    <mergeCell ref="B40:D40"/>
    <mergeCell ref="E40:G40"/>
    <mergeCell ref="B41:D41"/>
    <mergeCell ref="E41:G41"/>
    <mergeCell ref="B36:D36"/>
    <mergeCell ref="E36:G36"/>
    <mergeCell ref="B37:D37"/>
    <mergeCell ref="E37:G37"/>
    <mergeCell ref="B38:D38"/>
    <mergeCell ref="E38:G38"/>
    <mergeCell ref="A28:X28"/>
    <mergeCell ref="A29:X29"/>
    <mergeCell ref="A32:X32"/>
    <mergeCell ref="A33:X33"/>
    <mergeCell ref="B34:D35"/>
    <mergeCell ref="E34:G35"/>
    <mergeCell ref="H34:L34"/>
    <mergeCell ref="S34:W34"/>
    <mergeCell ref="X34:X35"/>
    <mergeCell ref="A22:X22"/>
    <mergeCell ref="A23:X23"/>
    <mergeCell ref="A24:X24"/>
    <mergeCell ref="A25:X25"/>
    <mergeCell ref="A26:X26"/>
    <mergeCell ref="A27:X27"/>
    <mergeCell ref="A15:X15"/>
    <mergeCell ref="A17:X17"/>
    <mergeCell ref="A18:X18"/>
    <mergeCell ref="A19:X19"/>
    <mergeCell ref="A20:X20"/>
    <mergeCell ref="A21:X21"/>
    <mergeCell ref="A11:X11"/>
    <mergeCell ref="A12:B12"/>
    <mergeCell ref="C12:J12"/>
    <mergeCell ref="B13:E13"/>
    <mergeCell ref="G13:W13"/>
    <mergeCell ref="A14:X14"/>
    <mergeCell ref="B9:E9"/>
    <mergeCell ref="G9:L9"/>
    <mergeCell ref="B10:E10"/>
    <mergeCell ref="G10:I10"/>
    <mergeCell ref="J10:L10"/>
    <mergeCell ref="R10:W10"/>
    <mergeCell ref="C6:D6"/>
    <mergeCell ref="E6:F6"/>
    <mergeCell ref="H6:R6"/>
    <mergeCell ref="A8:B8"/>
    <mergeCell ref="C8:G8"/>
    <mergeCell ref="R8:W8"/>
    <mergeCell ref="A2:X2"/>
    <mergeCell ref="B3:C3"/>
    <mergeCell ref="D3:F3"/>
    <mergeCell ref="C4:D4"/>
    <mergeCell ref="E4:F4"/>
    <mergeCell ref="H4:R4"/>
    <mergeCell ref="H8:L8"/>
  </mergeCells>
  <conditionalFormatting sqref="X70:X75 X48:Z54 X36:Z40 X41:X42 Y59:Z75 X59:X66">
    <cfRule type="cellIs" dxfId="1" priority="1" stopIfTrue="1" operator="equal">
      <formula>0</formula>
    </cfRule>
  </conditionalFormatting>
  <conditionalFormatting sqref="X75:Z75 X64:X66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065"/>
  <sheetViews>
    <sheetView topLeftCell="A106" workbookViewId="0">
      <selection activeCell="P113" sqref="P113"/>
    </sheetView>
  </sheetViews>
  <sheetFormatPr defaultRowHeight="23.25" x14ac:dyDescent="0.2"/>
  <cols>
    <col min="1" max="1" width="41.625" style="6" customWidth="1"/>
    <col min="2" max="2" width="8.375" style="442" customWidth="1"/>
    <col min="3" max="3" width="8.375" style="431" customWidth="1"/>
    <col min="4" max="7" width="8.375" style="442" customWidth="1"/>
    <col min="8" max="8" width="4" style="107" customWidth="1"/>
    <col min="9" max="9" width="6.75" style="448" hidden="1" customWidth="1"/>
    <col min="10" max="13" width="6.75" style="450" hidden="1" customWidth="1"/>
    <col min="14" max="14" width="6.75" style="451" hidden="1" customWidth="1"/>
  </cols>
  <sheetData>
    <row r="1" spans="1:14" x14ac:dyDescent="0.2">
      <c r="A1" s="916" t="s">
        <v>176</v>
      </c>
      <c r="B1" s="916"/>
      <c r="C1" s="916"/>
      <c r="D1" s="916"/>
      <c r="E1" s="916"/>
      <c r="F1" s="916"/>
      <c r="G1" s="916"/>
      <c r="H1" s="10"/>
    </row>
    <row r="2" spans="1:14" x14ac:dyDescent="0.2">
      <c r="A2" s="917" t="s">
        <v>177</v>
      </c>
      <c r="B2" s="917"/>
      <c r="C2" s="917"/>
      <c r="D2" s="917"/>
      <c r="E2" s="917"/>
      <c r="F2" s="917"/>
      <c r="G2" s="917"/>
      <c r="H2" s="6"/>
    </row>
    <row r="3" spans="1:14" x14ac:dyDescent="0.2">
      <c r="A3" s="457" t="s">
        <v>178</v>
      </c>
      <c r="B3" s="918"/>
      <c r="C3" s="918"/>
      <c r="D3" s="918"/>
      <c r="E3" s="918"/>
      <c r="F3" s="918"/>
      <c r="G3" s="918"/>
      <c r="H3" s="6"/>
    </row>
    <row r="4" spans="1:14" x14ac:dyDescent="0.2">
      <c r="A4" s="458" t="s">
        <v>179</v>
      </c>
      <c r="B4" s="919"/>
      <c r="C4" s="919"/>
      <c r="D4" s="919"/>
      <c r="E4" s="919"/>
      <c r="F4" s="919"/>
      <c r="G4" s="919"/>
      <c r="H4" s="6"/>
    </row>
    <row r="5" spans="1:14" x14ac:dyDescent="0.2">
      <c r="A5" s="458" t="s">
        <v>180</v>
      </c>
      <c r="B5" s="919"/>
      <c r="C5" s="919"/>
      <c r="D5" s="919"/>
      <c r="E5" s="919"/>
      <c r="F5" s="919"/>
      <c r="G5" s="919"/>
      <c r="H5" s="6"/>
    </row>
    <row r="6" spans="1:14" x14ac:dyDescent="0.2">
      <c r="A6" s="458" t="s">
        <v>179</v>
      </c>
      <c r="B6" s="919"/>
      <c r="C6" s="919"/>
      <c r="D6" s="919"/>
      <c r="E6" s="919"/>
      <c r="F6" s="919"/>
      <c r="G6" s="919"/>
      <c r="H6" s="6"/>
    </row>
    <row r="7" spans="1:14" ht="24" thickBot="1" x14ac:dyDescent="0.25">
      <c r="A7" s="923" t="s">
        <v>336</v>
      </c>
      <c r="B7" s="923"/>
      <c r="C7" s="923"/>
      <c r="D7" s="923"/>
      <c r="E7" s="923"/>
      <c r="F7" s="923"/>
      <c r="G7" s="923"/>
      <c r="H7" s="6"/>
    </row>
    <row r="8" spans="1:14" ht="24" thickBot="1" x14ac:dyDescent="0.25">
      <c r="A8" s="418" t="s">
        <v>181</v>
      </c>
      <c r="B8" s="456" t="s">
        <v>182</v>
      </c>
      <c r="C8" s="456" t="s">
        <v>183</v>
      </c>
      <c r="D8" s="456" t="s">
        <v>184</v>
      </c>
      <c r="E8" s="456" t="s">
        <v>185</v>
      </c>
      <c r="F8" s="456" t="s">
        <v>186</v>
      </c>
      <c r="G8" s="456" t="s">
        <v>187</v>
      </c>
    </row>
    <row r="9" spans="1:14" ht="24.75" thickBot="1" x14ac:dyDescent="0.25">
      <c r="A9" s="419"/>
      <c r="B9" s="420">
        <v>0</v>
      </c>
      <c r="C9" s="420">
        <v>1</v>
      </c>
      <c r="D9" s="420">
        <v>2</v>
      </c>
      <c r="E9" s="420">
        <v>3</v>
      </c>
      <c r="F9" s="420">
        <v>4</v>
      </c>
      <c r="G9" s="420">
        <v>5</v>
      </c>
    </row>
    <row r="10" spans="1:14" ht="24.75" thickBot="1" x14ac:dyDescent="0.25">
      <c r="A10" s="421" t="s">
        <v>65</v>
      </c>
      <c r="B10" s="422"/>
      <c r="C10" s="422"/>
      <c r="D10" s="422"/>
      <c r="E10" s="422"/>
      <c r="F10" s="422"/>
      <c r="G10" s="422"/>
      <c r="H10" s="6"/>
    </row>
    <row r="11" spans="1:14" ht="21.75" x14ac:dyDescent="0.2">
      <c r="A11" s="423" t="s">
        <v>188</v>
      </c>
      <c r="B11" s="921"/>
      <c r="C11" s="921"/>
      <c r="D11" s="921"/>
      <c r="E11" s="921"/>
      <c r="F11" s="921"/>
      <c r="G11" s="921" t="s">
        <v>349</v>
      </c>
      <c r="H11" s="6"/>
      <c r="I11" s="920">
        <f>IF(B11="X",0,0)</f>
        <v>0</v>
      </c>
      <c r="J11" s="920">
        <f>IF(C11="X",1,0)</f>
        <v>0</v>
      </c>
      <c r="K11" s="920">
        <f>IF(D11="X",2,0)</f>
        <v>0</v>
      </c>
      <c r="L11" s="920">
        <f>IF(E11="X",3,0)</f>
        <v>0</v>
      </c>
      <c r="M11" s="920">
        <f>IF(F11="X",4,0)</f>
        <v>0</v>
      </c>
      <c r="N11" s="920">
        <f>IF(G11="X",5,0)</f>
        <v>5</v>
      </c>
    </row>
    <row r="12" spans="1:14" ht="22.5" thickBot="1" x14ac:dyDescent="0.25">
      <c r="A12" s="424" t="s">
        <v>189</v>
      </c>
      <c r="B12" s="922"/>
      <c r="C12" s="922"/>
      <c r="D12" s="922"/>
      <c r="E12" s="922"/>
      <c r="F12" s="922"/>
      <c r="G12" s="922"/>
      <c r="H12" s="6"/>
      <c r="I12" s="920"/>
      <c r="J12" s="920"/>
      <c r="K12" s="920"/>
      <c r="L12" s="920"/>
      <c r="M12" s="920"/>
      <c r="N12" s="920"/>
    </row>
    <row r="13" spans="1:14" ht="24.75" thickBot="1" x14ac:dyDescent="0.25">
      <c r="A13" s="424" t="s">
        <v>190</v>
      </c>
      <c r="B13" s="443"/>
      <c r="C13" s="443"/>
      <c r="D13" s="443"/>
      <c r="E13" s="443"/>
      <c r="F13" s="443"/>
      <c r="G13" s="443" t="s">
        <v>349</v>
      </c>
      <c r="H13" s="6"/>
      <c r="I13" s="448">
        <f>IF(B13="X",0,0)</f>
        <v>0</v>
      </c>
      <c r="J13" s="448">
        <f>IF(C13="X",1,0)</f>
        <v>0</v>
      </c>
      <c r="K13" s="448">
        <f>IF(D13="X",2,0)</f>
        <v>0</v>
      </c>
      <c r="L13" s="448">
        <f>IF(E13="X",3,0)</f>
        <v>0</v>
      </c>
      <c r="M13" s="448">
        <f>IF(F13="X",4,0)</f>
        <v>0</v>
      </c>
      <c r="N13" s="448">
        <f>IF(G13="X",5,0)</f>
        <v>5</v>
      </c>
    </row>
    <row r="14" spans="1:14" ht="24.75" thickBot="1" x14ac:dyDescent="0.25">
      <c r="A14" s="424" t="s">
        <v>191</v>
      </c>
      <c r="B14" s="443"/>
      <c r="C14" s="443"/>
      <c r="D14" s="443"/>
      <c r="E14" s="443"/>
      <c r="F14" s="443"/>
      <c r="G14" s="443" t="s">
        <v>349</v>
      </c>
      <c r="H14" s="6"/>
      <c r="I14" s="448">
        <f t="shared" ref="I14" si="0">IF(B14="X",0,0)</f>
        <v>0</v>
      </c>
      <c r="J14" s="448">
        <f t="shared" ref="J14:J15" si="1">IF(C14="X",1,0)</f>
        <v>0</v>
      </c>
      <c r="K14" s="448">
        <f t="shared" ref="K14:K15" si="2">IF(D14="X",2,0)</f>
        <v>0</v>
      </c>
      <c r="L14" s="448">
        <f t="shared" ref="L14:L15" si="3">IF(E14="X",3,0)</f>
        <v>0</v>
      </c>
      <c r="M14" s="448">
        <f t="shared" ref="M14:M15" si="4">IF(F14="X",4,0)</f>
        <v>0</v>
      </c>
      <c r="N14" s="448">
        <f t="shared" ref="N14:N15" si="5">IF(G14="X",5,0)</f>
        <v>5</v>
      </c>
    </row>
    <row r="15" spans="1:14" ht="24.75" thickBot="1" x14ac:dyDescent="0.25">
      <c r="A15" s="424" t="s">
        <v>192</v>
      </c>
      <c r="B15" s="443"/>
      <c r="C15" s="443"/>
      <c r="D15" s="443"/>
      <c r="E15" s="443"/>
      <c r="F15" s="443"/>
      <c r="G15" s="443" t="s">
        <v>349</v>
      </c>
      <c r="H15" s="6"/>
      <c r="I15" s="448">
        <f>IF(B15="X",0,0)</f>
        <v>0</v>
      </c>
      <c r="J15" s="448">
        <f t="shared" si="1"/>
        <v>0</v>
      </c>
      <c r="K15" s="448">
        <f t="shared" si="2"/>
        <v>0</v>
      </c>
      <c r="L15" s="448">
        <f t="shared" si="3"/>
        <v>0</v>
      </c>
      <c r="M15" s="448">
        <f t="shared" si="4"/>
        <v>0</v>
      </c>
      <c r="N15" s="448">
        <f t="shared" si="5"/>
        <v>5</v>
      </c>
    </row>
    <row r="16" spans="1:14" ht="44.25" thickBot="1" x14ac:dyDescent="0.25">
      <c r="A16" s="424" t="s">
        <v>193</v>
      </c>
      <c r="B16" s="443"/>
      <c r="C16" s="443"/>
      <c r="D16" s="443"/>
      <c r="E16" s="443"/>
      <c r="F16" s="443"/>
      <c r="G16" s="443" t="s">
        <v>349</v>
      </c>
      <c r="H16" s="6"/>
      <c r="I16" s="448">
        <f>IF(B16="X",0,0)</f>
        <v>0</v>
      </c>
      <c r="J16" s="448">
        <f>IF(C16="X",1,0)</f>
        <v>0</v>
      </c>
      <c r="K16" s="448">
        <f>IF(D16="X",2,0)</f>
        <v>0</v>
      </c>
      <c r="L16" s="448">
        <f>IF(E16="X",3,0)</f>
        <v>0</v>
      </c>
      <c r="M16" s="448">
        <f>IF(F16="X",4,0)</f>
        <v>0</v>
      </c>
      <c r="N16" s="448">
        <f>IF(G16="X",5,0)</f>
        <v>5</v>
      </c>
    </row>
    <row r="17" spans="1:14" ht="21.75" x14ac:dyDescent="0.2">
      <c r="A17" s="423" t="s">
        <v>194</v>
      </c>
      <c r="B17" s="921"/>
      <c r="C17" s="921"/>
      <c r="D17" s="921"/>
      <c r="E17" s="921"/>
      <c r="F17" s="921"/>
      <c r="G17" s="921" t="s">
        <v>349</v>
      </c>
      <c r="H17" s="6"/>
      <c r="I17" s="930">
        <f>IF(B17="X",0,0)</f>
        <v>0</v>
      </c>
      <c r="J17" s="930">
        <f>IF(C17="X",1,0)</f>
        <v>0</v>
      </c>
      <c r="K17" s="930">
        <f>IF(D17="X",2,0)</f>
        <v>0</v>
      </c>
      <c r="L17" s="930">
        <f>IF(E17="X",3,0)</f>
        <v>0</v>
      </c>
      <c r="M17" s="930">
        <f>IF(F17="X",4,0)</f>
        <v>0</v>
      </c>
      <c r="N17" s="930">
        <f>IF(G17="X",5,0)</f>
        <v>5</v>
      </c>
    </row>
    <row r="18" spans="1:14" ht="22.5" thickBot="1" x14ac:dyDescent="0.25">
      <c r="A18" s="424" t="s">
        <v>195</v>
      </c>
      <c r="B18" s="922"/>
      <c r="C18" s="922"/>
      <c r="D18" s="922"/>
      <c r="E18" s="922"/>
      <c r="F18" s="922"/>
      <c r="G18" s="922"/>
      <c r="H18" s="6"/>
      <c r="I18" s="931"/>
      <c r="J18" s="931"/>
      <c r="K18" s="931"/>
      <c r="L18" s="931"/>
      <c r="M18" s="931"/>
      <c r="N18" s="931"/>
    </row>
    <row r="19" spans="1:14" ht="66" thickBot="1" x14ac:dyDescent="0.25">
      <c r="A19" s="424" t="s">
        <v>196</v>
      </c>
      <c r="B19" s="443"/>
      <c r="C19" s="443"/>
      <c r="D19" s="443"/>
      <c r="E19" s="443"/>
      <c r="F19" s="443"/>
      <c r="G19" s="443" t="s">
        <v>349</v>
      </c>
      <c r="H19" s="6"/>
      <c r="I19" s="448">
        <f>IF(B19="X",0,0)</f>
        <v>0</v>
      </c>
      <c r="J19" s="448">
        <f>IF(C19="X",1,0)</f>
        <v>0</v>
      </c>
      <c r="K19" s="448">
        <f>IF(D19="X",2,0)</f>
        <v>0</v>
      </c>
      <c r="L19" s="448">
        <f>IF(E19="X",3,0)</f>
        <v>0</v>
      </c>
      <c r="M19" s="448">
        <f>IF(F19="X",4,0)</f>
        <v>0</v>
      </c>
      <c r="N19" s="448">
        <f>IF(G19="X",5,0)</f>
        <v>5</v>
      </c>
    </row>
    <row r="20" spans="1:14" ht="44.25" thickBot="1" x14ac:dyDescent="0.25">
      <c r="A20" s="424" t="s">
        <v>197</v>
      </c>
      <c r="B20" s="443"/>
      <c r="C20" s="443"/>
      <c r="D20" s="443"/>
      <c r="E20" s="443"/>
      <c r="F20" s="443"/>
      <c r="G20" s="443" t="s">
        <v>349</v>
      </c>
      <c r="H20" s="6"/>
      <c r="I20" s="448">
        <f>IF(B20="X",0,0)</f>
        <v>0</v>
      </c>
      <c r="J20" s="448">
        <f>IF(C20="X",1,0)</f>
        <v>0</v>
      </c>
      <c r="K20" s="448">
        <f>IF(D20="X",2,0)</f>
        <v>0</v>
      </c>
      <c r="L20" s="448">
        <f>IF(E20="X",3,0)</f>
        <v>0</v>
      </c>
      <c r="M20" s="448">
        <f>IF(F20="X",4,0)</f>
        <v>0</v>
      </c>
      <c r="N20" s="448">
        <f>IF(G20="X",5,0)</f>
        <v>5</v>
      </c>
    </row>
    <row r="21" spans="1:14" ht="44.25" thickBot="1" x14ac:dyDescent="0.25">
      <c r="A21" s="424" t="s">
        <v>198</v>
      </c>
      <c r="B21" s="443"/>
      <c r="C21" s="443"/>
      <c r="D21" s="443"/>
      <c r="E21" s="443"/>
      <c r="F21" s="443"/>
      <c r="G21" s="443" t="s">
        <v>349</v>
      </c>
      <c r="H21" s="6"/>
      <c r="I21" s="448">
        <f>IF(B21="X",0,0)</f>
        <v>0</v>
      </c>
      <c r="J21" s="448">
        <f>IF(C21="X",1,0)</f>
        <v>0</v>
      </c>
      <c r="K21" s="448">
        <f>IF(D21="X",2,0)</f>
        <v>0</v>
      </c>
      <c r="L21" s="448">
        <f>IF(E21="X",3,0)</f>
        <v>0</v>
      </c>
      <c r="M21" s="448">
        <f>IF(F21="X",4,0)</f>
        <v>0</v>
      </c>
      <c r="N21" s="448">
        <f>IF(G21="X",5,0)</f>
        <v>5</v>
      </c>
    </row>
    <row r="22" spans="1:14" ht="44.25" thickBot="1" x14ac:dyDescent="0.25">
      <c r="A22" s="424" t="s">
        <v>199</v>
      </c>
      <c r="B22" s="443"/>
      <c r="C22" s="443"/>
      <c r="D22" s="443"/>
      <c r="E22" s="443"/>
      <c r="F22" s="443"/>
      <c r="G22" s="443" t="s">
        <v>349</v>
      </c>
      <c r="H22" s="6"/>
      <c r="I22" s="448">
        <f>IF(B22="X",0,0)</f>
        <v>0</v>
      </c>
      <c r="J22" s="448">
        <f>IF(C22="X",1,0)</f>
        <v>0</v>
      </c>
      <c r="K22" s="448">
        <f>IF(D22="X",2,0)</f>
        <v>0</v>
      </c>
      <c r="L22" s="448">
        <f>IF(E22="X",3,0)</f>
        <v>0</v>
      </c>
      <c r="M22" s="448">
        <f>IF(F22="X",4,0)</f>
        <v>0</v>
      </c>
      <c r="N22" s="448">
        <f>IF(G22="X",5,0)</f>
        <v>5</v>
      </c>
    </row>
    <row r="23" spans="1:14" ht="21.75" x14ac:dyDescent="0.2">
      <c r="A23" s="423" t="s">
        <v>200</v>
      </c>
      <c r="B23" s="921"/>
      <c r="C23" s="921"/>
      <c r="D23" s="921"/>
      <c r="E23" s="921"/>
      <c r="F23" s="921"/>
      <c r="G23" s="921" t="s">
        <v>349</v>
      </c>
      <c r="H23" s="6"/>
      <c r="I23" s="930">
        <f>IF(B23="X",0,0)</f>
        <v>0</v>
      </c>
      <c r="J23" s="930">
        <f>IF(C23="X",1,0)</f>
        <v>0</v>
      </c>
      <c r="K23" s="930">
        <f>IF(D23="X",2,0)</f>
        <v>0</v>
      </c>
      <c r="L23" s="930">
        <f>IF(E23="X",3,0)</f>
        <v>0</v>
      </c>
      <c r="M23" s="930">
        <f>IF(F23="X",4,0)</f>
        <v>0</v>
      </c>
      <c r="N23" s="930">
        <f>IF(G23="X",5,0)</f>
        <v>5</v>
      </c>
    </row>
    <row r="24" spans="1:14" ht="21.75" x14ac:dyDescent="0.2">
      <c r="A24" s="425" t="s">
        <v>201</v>
      </c>
      <c r="B24" s="924"/>
      <c r="C24" s="924"/>
      <c r="D24" s="924"/>
      <c r="E24" s="924"/>
      <c r="F24" s="924"/>
      <c r="G24" s="924"/>
      <c r="H24" s="6"/>
      <c r="I24" s="932"/>
      <c r="J24" s="932"/>
      <c r="K24" s="932"/>
      <c r="L24" s="932"/>
      <c r="M24" s="932"/>
      <c r="N24" s="932"/>
    </row>
    <row r="25" spans="1:14" ht="27.75" customHeight="1" thickBot="1" x14ac:dyDescent="0.25">
      <c r="A25" s="424" t="s">
        <v>202</v>
      </c>
      <c r="B25" s="922"/>
      <c r="C25" s="922"/>
      <c r="D25" s="922"/>
      <c r="E25" s="922"/>
      <c r="F25" s="922"/>
      <c r="G25" s="922"/>
      <c r="H25" s="6"/>
      <c r="I25" s="931"/>
      <c r="J25" s="931"/>
      <c r="K25" s="931"/>
      <c r="L25" s="931"/>
      <c r="M25" s="931"/>
      <c r="N25" s="931"/>
    </row>
    <row r="26" spans="1:14" ht="49.5" customHeight="1" thickBot="1" x14ac:dyDescent="0.25">
      <c r="A26" s="424" t="s">
        <v>203</v>
      </c>
      <c r="B26" s="443"/>
      <c r="C26" s="443"/>
      <c r="D26" s="443"/>
      <c r="E26" s="443"/>
      <c r="F26" s="443"/>
      <c r="G26" s="443" t="s">
        <v>349</v>
      </c>
      <c r="H26" s="180"/>
      <c r="I26" s="448">
        <f>IF(B26="X",0,0)</f>
        <v>0</v>
      </c>
      <c r="J26" s="448">
        <f>IF(C26="X",1,0)</f>
        <v>0</v>
      </c>
      <c r="K26" s="448">
        <f>IF(D26="X",2,0)</f>
        <v>0</v>
      </c>
      <c r="L26" s="448">
        <f>IF(E26="X",3,0)</f>
        <v>0</v>
      </c>
      <c r="M26" s="448">
        <f>IF(F26="X",4,0)</f>
        <v>0</v>
      </c>
      <c r="N26" s="448">
        <f>IF(G26="X",5,0)</f>
        <v>5</v>
      </c>
    </row>
    <row r="27" spans="1:14" ht="21.75" x14ac:dyDescent="0.2">
      <c r="A27" s="423" t="s">
        <v>204</v>
      </c>
      <c r="B27" s="921"/>
      <c r="C27" s="921"/>
      <c r="D27" s="921"/>
      <c r="E27" s="921"/>
      <c r="F27" s="921"/>
      <c r="G27" s="921" t="s">
        <v>349</v>
      </c>
      <c r="H27" s="6"/>
      <c r="I27" s="930">
        <f>IF(B27="X",0,0)</f>
        <v>0</v>
      </c>
      <c r="J27" s="930">
        <f>IF(C27="X",1,0)</f>
        <v>0</v>
      </c>
      <c r="K27" s="930">
        <f>IF(D27="X",2,0)</f>
        <v>0</v>
      </c>
      <c r="L27" s="930">
        <f>IF(E27="X",3,0)</f>
        <v>0</v>
      </c>
      <c r="M27" s="930">
        <f>IF(F27="X",4,0)</f>
        <v>0</v>
      </c>
      <c r="N27" s="930">
        <f>IF(G27="X",5,0)</f>
        <v>5</v>
      </c>
    </row>
    <row r="28" spans="1:14" ht="44.25" thickBot="1" x14ac:dyDescent="0.25">
      <c r="A28" s="424" t="s">
        <v>205</v>
      </c>
      <c r="B28" s="922"/>
      <c r="C28" s="922"/>
      <c r="D28" s="922"/>
      <c r="E28" s="922"/>
      <c r="F28" s="922"/>
      <c r="G28" s="922"/>
      <c r="H28" s="6"/>
      <c r="I28" s="931"/>
      <c r="J28" s="931"/>
      <c r="K28" s="931"/>
      <c r="L28" s="931"/>
      <c r="M28" s="931"/>
      <c r="N28" s="931"/>
    </row>
    <row r="29" spans="1:14" ht="44.25" thickBot="1" x14ac:dyDescent="0.25">
      <c r="A29" s="933" t="s">
        <v>206</v>
      </c>
      <c r="B29" s="937"/>
      <c r="C29" s="936"/>
      <c r="D29" s="936"/>
      <c r="E29" s="443"/>
      <c r="F29" s="443"/>
      <c r="G29" s="443" t="s">
        <v>349</v>
      </c>
      <c r="H29" s="6"/>
      <c r="I29" s="448">
        <f>IF(B29="X",0,0)</f>
        <v>0</v>
      </c>
      <c r="J29" s="448">
        <f>IF(C29="X",1,0)</f>
        <v>0</v>
      </c>
      <c r="K29" s="448">
        <f>IF(D29="X",2,0)</f>
        <v>0</v>
      </c>
      <c r="L29" s="448">
        <f>IF(E29="X",3,0)</f>
        <v>0</v>
      </c>
      <c r="M29" s="448">
        <f>IF(F29="X",4,0)</f>
        <v>0</v>
      </c>
      <c r="N29" s="448">
        <f>IF(G29="X",5,0)</f>
        <v>5</v>
      </c>
    </row>
    <row r="30" spans="1:14" ht="21.75" x14ac:dyDescent="0.2">
      <c r="A30" s="939" t="s">
        <v>337</v>
      </c>
      <c r="B30" s="921"/>
      <c r="C30" s="921"/>
      <c r="D30" s="921"/>
      <c r="E30" s="921"/>
      <c r="F30" s="921"/>
      <c r="G30" s="921" t="s">
        <v>349</v>
      </c>
      <c r="H30" s="6"/>
      <c r="I30" s="930">
        <f>IF(B31="X",0,0)</f>
        <v>0</v>
      </c>
      <c r="J30" s="930">
        <f>IF(C31="X",1,0)</f>
        <v>0</v>
      </c>
      <c r="K30" s="930">
        <f>IF(D31="X",2,0)</f>
        <v>0</v>
      </c>
      <c r="L30" s="930">
        <f>IF(E31="X",3,0)</f>
        <v>0</v>
      </c>
      <c r="M30" s="930">
        <f>IF(F31="X",4,0)</f>
        <v>0</v>
      </c>
      <c r="N30" s="930">
        <f>IF(G30="X",5,0)</f>
        <v>5</v>
      </c>
    </row>
    <row r="31" spans="1:14" ht="44.25" thickBot="1" x14ac:dyDescent="0.25">
      <c r="A31" s="424" t="s">
        <v>338</v>
      </c>
      <c r="B31" s="922"/>
      <c r="C31" s="922"/>
      <c r="D31" s="922"/>
      <c r="E31" s="922"/>
      <c r="F31" s="922"/>
      <c r="G31" s="922"/>
      <c r="H31" s="6"/>
      <c r="I31" s="931"/>
      <c r="J31" s="931"/>
      <c r="K31" s="931"/>
      <c r="L31" s="931"/>
      <c r="M31" s="931"/>
      <c r="N31" s="931"/>
    </row>
    <row r="32" spans="1:14" ht="44.25" thickBot="1" x14ac:dyDescent="0.25">
      <c r="A32" s="933" t="s">
        <v>339</v>
      </c>
      <c r="B32" s="938"/>
      <c r="C32" s="937"/>
      <c r="D32" s="443"/>
      <c r="E32" s="443"/>
      <c r="F32" s="443"/>
      <c r="G32" s="443" t="s">
        <v>349</v>
      </c>
      <c r="H32" s="6"/>
      <c r="I32" s="454">
        <f>IF(B32="X",0,0)</f>
        <v>0</v>
      </c>
      <c r="J32" s="454">
        <f>IF(C32="X",1,0)</f>
        <v>0</v>
      </c>
      <c r="K32" s="454">
        <f>IF(D32="X",2,0)</f>
        <v>0</v>
      </c>
      <c r="L32" s="454">
        <f>IF(E32="X",3,0)</f>
        <v>0</v>
      </c>
      <c r="M32" s="454">
        <f>IF(F32="X",4,0)</f>
        <v>0</v>
      </c>
      <c r="N32" s="454">
        <f>IF(G32="X",5,0)</f>
        <v>5</v>
      </c>
    </row>
    <row r="33" spans="1:14" ht="24.75" thickBot="1" x14ac:dyDescent="0.25">
      <c r="A33" s="925" t="s">
        <v>207</v>
      </c>
      <c r="B33" s="934"/>
      <c r="C33" s="934"/>
      <c r="D33" s="935"/>
      <c r="E33" s="452">
        <f>SUM(I11:N32)</f>
        <v>80</v>
      </c>
      <c r="F33" s="432" t="s">
        <v>208</v>
      </c>
      <c r="G33" s="453">
        <f>E33/16</f>
        <v>5</v>
      </c>
      <c r="H33" s="6"/>
    </row>
    <row r="34" spans="1:14" ht="24.75" thickBot="1" x14ac:dyDescent="0.25">
      <c r="A34" s="421" t="s">
        <v>209</v>
      </c>
      <c r="B34" s="422"/>
      <c r="C34" s="422"/>
      <c r="D34" s="422"/>
      <c r="E34" s="422"/>
      <c r="F34" s="422"/>
      <c r="G34" s="422"/>
      <c r="H34" s="6"/>
    </row>
    <row r="35" spans="1:14" ht="21.75" x14ac:dyDescent="0.2">
      <c r="A35" s="423" t="s">
        <v>188</v>
      </c>
      <c r="B35" s="921"/>
      <c r="C35" s="921"/>
      <c r="D35" s="921"/>
      <c r="E35" s="921"/>
      <c r="F35" s="921"/>
      <c r="G35" s="921" t="s">
        <v>349</v>
      </c>
      <c r="H35" s="6"/>
      <c r="I35" s="930">
        <f>IF(B35="X",0,0)</f>
        <v>0</v>
      </c>
      <c r="J35" s="930">
        <f>IF(C35="X",1,0)</f>
        <v>0</v>
      </c>
      <c r="K35" s="930">
        <f>IF(D35="X",2,0)</f>
        <v>0</v>
      </c>
      <c r="L35" s="930">
        <f>IF(E35="X",3,0)</f>
        <v>0</v>
      </c>
      <c r="M35" s="930">
        <f>IF(F35="X",4,0)</f>
        <v>0</v>
      </c>
      <c r="N35" s="930">
        <f>IF(G35="X",5,0)</f>
        <v>5</v>
      </c>
    </row>
    <row r="36" spans="1:14" ht="22.5" thickBot="1" x14ac:dyDescent="0.25">
      <c r="A36" s="424" t="s">
        <v>210</v>
      </c>
      <c r="B36" s="922"/>
      <c r="C36" s="922"/>
      <c r="D36" s="922"/>
      <c r="E36" s="922"/>
      <c r="F36" s="922"/>
      <c r="G36" s="922"/>
      <c r="H36" s="6"/>
      <c r="I36" s="931"/>
      <c r="J36" s="931"/>
      <c r="K36" s="931"/>
      <c r="L36" s="931"/>
      <c r="M36" s="931"/>
      <c r="N36" s="931"/>
    </row>
    <row r="37" spans="1:14" ht="24.75" thickBot="1" x14ac:dyDescent="0.25">
      <c r="A37" s="424" t="s">
        <v>211</v>
      </c>
      <c r="B37" s="443"/>
      <c r="C37" s="443"/>
      <c r="D37" s="443"/>
      <c r="E37" s="443"/>
      <c r="F37" s="443"/>
      <c r="G37" s="443" t="s">
        <v>349</v>
      </c>
      <c r="H37" s="6"/>
      <c r="I37" s="448">
        <f>IF(B37="X",0,0)</f>
        <v>0</v>
      </c>
      <c r="J37" s="448">
        <f>IF(C37="X",1,0)</f>
        <v>0</v>
      </c>
      <c r="K37" s="448">
        <f>IF(D37="X",2,0)</f>
        <v>0</v>
      </c>
      <c r="L37" s="448">
        <f>IF(E37="X",3,0)</f>
        <v>0</v>
      </c>
      <c r="M37" s="448">
        <f>IF(F37="X",4,0)</f>
        <v>0</v>
      </c>
      <c r="N37" s="448">
        <f>IF(G37="X",5,0)</f>
        <v>5</v>
      </c>
    </row>
    <row r="38" spans="1:14" ht="44.25" thickBot="1" x14ac:dyDescent="0.25">
      <c r="A38" s="424" t="s">
        <v>212</v>
      </c>
      <c r="B38" s="443"/>
      <c r="C38" s="443"/>
      <c r="D38" s="443"/>
      <c r="E38" s="443"/>
      <c r="F38" s="443"/>
      <c r="G38" s="443" t="s">
        <v>349</v>
      </c>
      <c r="H38" s="6"/>
      <c r="I38" s="448">
        <f>IF(B38="X",0,0)</f>
        <v>0</v>
      </c>
      <c r="J38" s="448">
        <f>IF(C38="X",1,0)</f>
        <v>0</v>
      </c>
      <c r="K38" s="448">
        <f>IF(D38="X",2,0)</f>
        <v>0</v>
      </c>
      <c r="L38" s="448">
        <f>IF(E38="X",3,0)</f>
        <v>0</v>
      </c>
      <c r="M38" s="448">
        <f>IF(F38="X",4,0)</f>
        <v>0</v>
      </c>
      <c r="N38" s="448">
        <f>IF(G38="X",5,0)</f>
        <v>5</v>
      </c>
    </row>
    <row r="39" spans="1:14" ht="44.25" thickBot="1" x14ac:dyDescent="0.25">
      <c r="A39" s="424" t="s">
        <v>213</v>
      </c>
      <c r="B39" s="443"/>
      <c r="C39" s="443"/>
      <c r="D39" s="443"/>
      <c r="E39" s="443"/>
      <c r="F39" s="443"/>
      <c r="G39" s="443" t="s">
        <v>349</v>
      </c>
      <c r="H39" s="6"/>
      <c r="I39" s="448">
        <f>IF(B39="X",0,0)</f>
        <v>0</v>
      </c>
      <c r="J39" s="448">
        <f>IF(C39="X",1,0)</f>
        <v>0</v>
      </c>
      <c r="K39" s="448">
        <f>IF(D39="X",2,0)</f>
        <v>0</v>
      </c>
      <c r="L39" s="448">
        <f>IF(E39="X",3,0)</f>
        <v>0</v>
      </c>
      <c r="M39" s="448">
        <f>IF(F39="X",4,0)</f>
        <v>0</v>
      </c>
      <c r="N39" s="448">
        <f>IF(G39="X",5,0)</f>
        <v>5</v>
      </c>
    </row>
    <row r="40" spans="1:14" ht="21.75" x14ac:dyDescent="0.2">
      <c r="A40" s="423" t="s">
        <v>194</v>
      </c>
      <c r="B40" s="921"/>
      <c r="C40" s="921"/>
      <c r="D40" s="921"/>
      <c r="E40" s="921"/>
      <c r="F40" s="921"/>
      <c r="G40" s="921" t="s">
        <v>349</v>
      </c>
      <c r="H40" s="6"/>
      <c r="I40" s="930">
        <f>IF(B40="X",0,0)</f>
        <v>0</v>
      </c>
      <c r="J40" s="930">
        <f>IF(C40="X",1,0)</f>
        <v>0</v>
      </c>
      <c r="K40" s="930">
        <f>IF(D40="X",2,0)</f>
        <v>0</v>
      </c>
      <c r="L40" s="930">
        <f>IF(E40="X",3,0)</f>
        <v>0</v>
      </c>
      <c r="M40" s="930">
        <f>IF(F40="X",4,0)</f>
        <v>0</v>
      </c>
      <c r="N40" s="930">
        <f>IF(G40="X",5,0)</f>
        <v>5</v>
      </c>
    </row>
    <row r="41" spans="1:14" ht="21.75" x14ac:dyDescent="0.2">
      <c r="A41" s="425" t="s">
        <v>214</v>
      </c>
      <c r="B41" s="924"/>
      <c r="C41" s="924"/>
      <c r="D41" s="924"/>
      <c r="E41" s="924"/>
      <c r="F41" s="924"/>
      <c r="G41" s="924"/>
      <c r="H41" s="6"/>
      <c r="I41" s="932"/>
      <c r="J41" s="932"/>
      <c r="K41" s="932"/>
      <c r="L41" s="932"/>
      <c r="M41" s="932"/>
      <c r="N41" s="932"/>
    </row>
    <row r="42" spans="1:14" ht="21.75" x14ac:dyDescent="0.2">
      <c r="A42" s="425" t="s">
        <v>215</v>
      </c>
      <c r="B42" s="924"/>
      <c r="C42" s="924"/>
      <c r="D42" s="924"/>
      <c r="E42" s="924"/>
      <c r="F42" s="924"/>
      <c r="G42" s="924"/>
      <c r="H42" s="6"/>
      <c r="I42" s="932"/>
      <c r="J42" s="932"/>
      <c r="K42" s="932"/>
      <c r="L42" s="932"/>
      <c r="M42" s="932"/>
      <c r="N42" s="932"/>
    </row>
    <row r="43" spans="1:14" ht="22.5" thickBot="1" x14ac:dyDescent="0.25">
      <c r="A43" s="424" t="s">
        <v>216</v>
      </c>
      <c r="B43" s="922"/>
      <c r="C43" s="922"/>
      <c r="D43" s="922"/>
      <c r="E43" s="922"/>
      <c r="F43" s="922"/>
      <c r="G43" s="922"/>
      <c r="H43" s="6"/>
      <c r="I43" s="931"/>
      <c r="J43" s="931"/>
      <c r="K43" s="931"/>
      <c r="L43" s="931"/>
      <c r="M43" s="931"/>
      <c r="N43" s="931"/>
    </row>
    <row r="44" spans="1:14" ht="51" customHeight="1" thickBot="1" x14ac:dyDescent="0.25">
      <c r="A44" s="424" t="s">
        <v>217</v>
      </c>
      <c r="B44" s="443"/>
      <c r="C44" s="443"/>
      <c r="D44" s="443"/>
      <c r="E44" s="443"/>
      <c r="F44" s="443"/>
      <c r="G44" s="443" t="s">
        <v>349</v>
      </c>
      <c r="H44" s="6"/>
      <c r="I44" s="448">
        <f>IF(B44="X",0,0)</f>
        <v>0</v>
      </c>
      <c r="J44" s="448">
        <f>IF(C44="X",1,0)</f>
        <v>0</v>
      </c>
      <c r="K44" s="448">
        <f>IF(D44="X",2,0)</f>
        <v>0</v>
      </c>
      <c r="L44" s="448">
        <f>IF(E44="X",3,0)</f>
        <v>0</v>
      </c>
      <c r="M44" s="448">
        <f>IF(F44="X",4,0)</f>
        <v>0</v>
      </c>
      <c r="N44" s="448">
        <f>IF(G44="X",5,0)</f>
        <v>5</v>
      </c>
    </row>
    <row r="45" spans="1:14" ht="21.75" x14ac:dyDescent="0.2">
      <c r="A45" s="423" t="s">
        <v>200</v>
      </c>
      <c r="B45" s="921"/>
      <c r="C45" s="921"/>
      <c r="D45" s="921"/>
      <c r="E45" s="921"/>
      <c r="F45" s="921"/>
      <c r="G45" s="921" t="s">
        <v>349</v>
      </c>
      <c r="H45" s="6"/>
      <c r="I45" s="930">
        <f>IF(B45="X",0,0)</f>
        <v>0</v>
      </c>
      <c r="J45" s="930">
        <f>IF(C45="X",1,0)</f>
        <v>0</v>
      </c>
      <c r="K45" s="930">
        <f>IF(D45="X",2,0)</f>
        <v>0</v>
      </c>
      <c r="L45" s="930">
        <f>IF(E45="X",3,0)</f>
        <v>0</v>
      </c>
      <c r="M45" s="930">
        <f>IF(F45="X",4,0)</f>
        <v>0</v>
      </c>
      <c r="N45" s="930">
        <f>IF(G45="X",5,0)</f>
        <v>5</v>
      </c>
    </row>
    <row r="46" spans="1:14" ht="44.25" thickBot="1" x14ac:dyDescent="0.25">
      <c r="A46" s="424" t="s">
        <v>218</v>
      </c>
      <c r="B46" s="922"/>
      <c r="C46" s="922"/>
      <c r="D46" s="922"/>
      <c r="E46" s="922"/>
      <c r="F46" s="922"/>
      <c r="G46" s="922"/>
      <c r="H46" s="6"/>
      <c r="I46" s="931"/>
      <c r="J46" s="931"/>
      <c r="K46" s="931"/>
      <c r="L46" s="931"/>
      <c r="M46" s="931"/>
      <c r="N46" s="931"/>
    </row>
    <row r="47" spans="1:14" ht="53.25" customHeight="1" thickBot="1" x14ac:dyDescent="0.25">
      <c r="A47" s="424" t="s">
        <v>219</v>
      </c>
      <c r="B47" s="443"/>
      <c r="C47" s="443"/>
      <c r="D47" s="443"/>
      <c r="E47" s="443"/>
      <c r="F47" s="443"/>
      <c r="G47" s="443" t="s">
        <v>349</v>
      </c>
      <c r="H47" s="6"/>
      <c r="I47" s="448">
        <f>IF(B47="X",0,0)</f>
        <v>0</v>
      </c>
      <c r="J47" s="448">
        <f>IF(C47="X",1,0)</f>
        <v>0</v>
      </c>
      <c r="K47" s="448">
        <f>IF(D47="X",2,0)</f>
        <v>0</v>
      </c>
      <c r="L47" s="448">
        <f>IF(E47="X",3,0)</f>
        <v>0</v>
      </c>
      <c r="M47" s="448">
        <f>IF(F47="X",4,0)</f>
        <v>0</v>
      </c>
      <c r="N47" s="448">
        <f>IF(G47="X",5,0)</f>
        <v>5</v>
      </c>
    </row>
    <row r="48" spans="1:14" ht="44.25" thickBot="1" x14ac:dyDescent="0.25">
      <c r="A48" s="424" t="s">
        <v>220</v>
      </c>
      <c r="B48" s="443"/>
      <c r="C48" s="443"/>
      <c r="D48" s="443"/>
      <c r="E48" s="443"/>
      <c r="F48" s="443"/>
      <c r="G48" s="443" t="s">
        <v>349</v>
      </c>
      <c r="H48" s="6"/>
      <c r="I48" s="448">
        <f>IF(B48="X",0,0)</f>
        <v>0</v>
      </c>
      <c r="J48" s="448">
        <f>IF(C48="X",1,0)</f>
        <v>0</v>
      </c>
      <c r="K48" s="448">
        <f>IF(D48="X",2,0)</f>
        <v>0</v>
      </c>
      <c r="L48" s="448">
        <f>IF(E48="X",3,0)</f>
        <v>0</v>
      </c>
      <c r="M48" s="448">
        <f>IF(F48="X",4,0)</f>
        <v>0</v>
      </c>
      <c r="N48" s="448">
        <f>IF(G48="X",5,0)</f>
        <v>5</v>
      </c>
    </row>
    <row r="49" spans="1:14" ht="21.75" x14ac:dyDescent="0.2">
      <c r="A49" s="423" t="s">
        <v>204</v>
      </c>
      <c r="B49" s="921"/>
      <c r="C49" s="921"/>
      <c r="D49" s="921"/>
      <c r="E49" s="921"/>
      <c r="F49" s="921"/>
      <c r="G49" s="921" t="s">
        <v>349</v>
      </c>
      <c r="H49" s="6"/>
      <c r="I49" s="930">
        <f>IF(B49="X",0,0)</f>
        <v>0</v>
      </c>
      <c r="J49" s="930">
        <f>IF(C49="X",1,0)</f>
        <v>0</v>
      </c>
      <c r="K49" s="930">
        <f>IF(D49="X",2,0)</f>
        <v>0</v>
      </c>
      <c r="L49" s="930">
        <f>IF(E49="X",3,0)</f>
        <v>0</v>
      </c>
      <c r="M49" s="930">
        <f>IF(F49="X",4,0)</f>
        <v>0</v>
      </c>
      <c r="N49" s="930">
        <f>IF(G49="X",5,0)</f>
        <v>5</v>
      </c>
    </row>
    <row r="50" spans="1:14" ht="44.25" thickBot="1" x14ac:dyDescent="0.25">
      <c r="A50" s="424" t="s">
        <v>221</v>
      </c>
      <c r="B50" s="922"/>
      <c r="C50" s="922"/>
      <c r="D50" s="922"/>
      <c r="E50" s="922"/>
      <c r="F50" s="922"/>
      <c r="G50" s="922"/>
      <c r="H50" s="6"/>
      <c r="I50" s="931"/>
      <c r="J50" s="931"/>
      <c r="K50" s="931"/>
      <c r="L50" s="931"/>
      <c r="M50" s="931"/>
      <c r="N50" s="931"/>
    </row>
    <row r="51" spans="1:14" ht="44.25" thickBot="1" x14ac:dyDescent="0.25">
      <c r="A51" s="424" t="s">
        <v>222</v>
      </c>
      <c r="B51" s="443"/>
      <c r="C51" s="443"/>
      <c r="D51" s="443"/>
      <c r="E51" s="443"/>
      <c r="F51" s="443"/>
      <c r="G51" s="443" t="s">
        <v>349</v>
      </c>
      <c r="H51" s="6"/>
      <c r="I51" s="454">
        <f>IF(B51="X",0,0)</f>
        <v>0</v>
      </c>
      <c r="J51" s="454">
        <f>IF(C51="X",1,0)</f>
        <v>0</v>
      </c>
      <c r="K51" s="454">
        <f>IF(D51="X",2,0)</f>
        <v>0</v>
      </c>
      <c r="L51" s="454">
        <f>IF(E51="X",3,0)</f>
        <v>0</v>
      </c>
      <c r="M51" s="454">
        <f>IF(F51="X",4,0)</f>
        <v>0</v>
      </c>
      <c r="N51" s="454">
        <f>IF(G51="X",5,0)</f>
        <v>5</v>
      </c>
    </row>
    <row r="52" spans="1:14" ht="21.75" customHeight="1" x14ac:dyDescent="0.2">
      <c r="A52" s="939" t="s">
        <v>337</v>
      </c>
      <c r="B52" s="921"/>
      <c r="C52" s="921"/>
      <c r="D52" s="921"/>
      <c r="E52" s="921"/>
      <c r="F52" s="921"/>
      <c r="G52" s="921" t="s">
        <v>349</v>
      </c>
      <c r="H52" s="6"/>
      <c r="I52" s="930">
        <f>IF(B52="X",0,0)</f>
        <v>0</v>
      </c>
      <c r="J52" s="930">
        <f>IF(C52="X",1,0)</f>
        <v>0</v>
      </c>
      <c r="K52" s="930">
        <f>IF(D52="X",2,0)</f>
        <v>0</v>
      </c>
      <c r="L52" s="930">
        <f>IF(E52="X",3,0)</f>
        <v>0</v>
      </c>
      <c r="M52" s="930">
        <f>IF(F52="X",4,0)</f>
        <v>0</v>
      </c>
      <c r="N52" s="930">
        <f>IF(G52="X",5,0)</f>
        <v>5</v>
      </c>
    </row>
    <row r="53" spans="1:14" ht="66" thickBot="1" x14ac:dyDescent="0.25">
      <c r="A53" s="424" t="s">
        <v>340</v>
      </c>
      <c r="B53" s="922"/>
      <c r="C53" s="922"/>
      <c r="D53" s="922"/>
      <c r="E53" s="922"/>
      <c r="F53" s="922"/>
      <c r="G53" s="922"/>
      <c r="H53" s="6"/>
      <c r="I53" s="931"/>
      <c r="J53" s="931"/>
      <c r="K53" s="931"/>
      <c r="L53" s="931"/>
      <c r="M53" s="931"/>
      <c r="N53" s="931"/>
    </row>
    <row r="54" spans="1:14" ht="24.75" thickBot="1" x14ac:dyDescent="0.25">
      <c r="A54" s="424" t="s">
        <v>341</v>
      </c>
      <c r="B54" s="443"/>
      <c r="C54" s="443"/>
      <c r="D54" s="443"/>
      <c r="E54" s="443"/>
      <c r="F54" s="443"/>
      <c r="G54" s="443" t="s">
        <v>349</v>
      </c>
      <c r="H54" s="6"/>
      <c r="I54" s="454">
        <f>IF(B54="X",0,0)</f>
        <v>0</v>
      </c>
      <c r="J54" s="454">
        <f>IF(C54="X",1,0)</f>
        <v>0</v>
      </c>
      <c r="K54" s="454">
        <f>IF(D54="X",2,0)</f>
        <v>0</v>
      </c>
      <c r="L54" s="454">
        <f>IF(E54="X",3,0)</f>
        <v>0</v>
      </c>
      <c r="M54" s="454">
        <f>IF(F54="X",4,0)</f>
        <v>0</v>
      </c>
      <c r="N54" s="454">
        <f>IF(G54="X",5,0)</f>
        <v>5</v>
      </c>
    </row>
    <row r="55" spans="1:14" ht="57" customHeight="1" thickBot="1" x14ac:dyDescent="0.25">
      <c r="A55" s="424" t="s">
        <v>342</v>
      </c>
      <c r="B55" s="443"/>
      <c r="C55" s="443"/>
      <c r="D55" s="443"/>
      <c r="E55" s="443"/>
      <c r="F55" s="443"/>
      <c r="G55" s="443" t="s">
        <v>349</v>
      </c>
      <c r="H55" s="6"/>
      <c r="I55" s="448">
        <f>IF(B55="X",0,0)</f>
        <v>0</v>
      </c>
      <c r="J55" s="448">
        <f>IF(C55="X",1,0)</f>
        <v>0</v>
      </c>
      <c r="K55" s="448">
        <f>IF(D55="X",2,0)</f>
        <v>0</v>
      </c>
      <c r="L55" s="448">
        <f>IF(E55="X",3,0)</f>
        <v>0</v>
      </c>
      <c r="M55" s="448">
        <f>IF(F55="X",4,0)</f>
        <v>0</v>
      </c>
      <c r="N55" s="448">
        <f>IF(G55="X",5,0)</f>
        <v>5</v>
      </c>
    </row>
    <row r="56" spans="1:14" ht="24.75" thickBot="1" x14ac:dyDescent="0.25">
      <c r="A56" s="925" t="s">
        <v>207</v>
      </c>
      <c r="B56" s="926"/>
      <c r="C56" s="926"/>
      <c r="D56" s="927"/>
      <c r="E56" s="426">
        <f>SUM(I35:N55)</f>
        <v>70</v>
      </c>
      <c r="F56" s="426" t="s">
        <v>208</v>
      </c>
      <c r="G56" s="429">
        <f>E56/14</f>
        <v>5</v>
      </c>
      <c r="H56" s="6"/>
    </row>
    <row r="57" spans="1:14" ht="24.75" thickBot="1" x14ac:dyDescent="0.25">
      <c r="A57" s="421" t="s">
        <v>223</v>
      </c>
      <c r="B57" s="422"/>
      <c r="C57" s="422"/>
      <c r="D57" s="422"/>
      <c r="E57" s="422"/>
      <c r="F57" s="422"/>
      <c r="G57" s="422"/>
      <c r="H57" s="6"/>
    </row>
    <row r="58" spans="1:14" ht="21.75" x14ac:dyDescent="0.2">
      <c r="A58" s="423" t="s">
        <v>188</v>
      </c>
      <c r="B58" s="921"/>
      <c r="C58" s="921"/>
      <c r="D58" s="921"/>
      <c r="E58" s="921"/>
      <c r="F58" s="921"/>
      <c r="G58" s="921" t="s">
        <v>349</v>
      </c>
      <c r="H58" s="180"/>
      <c r="I58" s="930">
        <f>IF(B58="X",0,0)</f>
        <v>0</v>
      </c>
      <c r="J58" s="930">
        <f>IF(C58="X",1,0)</f>
        <v>0</v>
      </c>
      <c r="K58" s="930">
        <f>IF(D58="X",2,0)</f>
        <v>0</v>
      </c>
      <c r="L58" s="930">
        <f>IF(E58="X",3,0)</f>
        <v>0</v>
      </c>
      <c r="M58" s="930">
        <f>IF(F58="X",4,0)</f>
        <v>0</v>
      </c>
      <c r="N58" s="930">
        <f>IF(G58="X",5,0)</f>
        <v>5</v>
      </c>
    </row>
    <row r="59" spans="1:14" ht="38.25" customHeight="1" thickBot="1" x14ac:dyDescent="0.25">
      <c r="A59" s="424" t="s">
        <v>224</v>
      </c>
      <c r="B59" s="922"/>
      <c r="C59" s="922"/>
      <c r="D59" s="922"/>
      <c r="E59" s="922"/>
      <c r="F59" s="922"/>
      <c r="G59" s="922"/>
      <c r="H59" s="6"/>
      <c r="I59" s="931"/>
      <c r="J59" s="931"/>
      <c r="K59" s="931"/>
      <c r="L59" s="931"/>
      <c r="M59" s="931"/>
      <c r="N59" s="931"/>
    </row>
    <row r="60" spans="1:14" ht="24.75" thickBot="1" x14ac:dyDescent="0.25">
      <c r="A60" s="424" t="s">
        <v>225</v>
      </c>
      <c r="B60" s="443"/>
      <c r="C60" s="443"/>
      <c r="D60" s="443"/>
      <c r="E60" s="443"/>
      <c r="F60" s="443"/>
      <c r="G60" s="443" t="s">
        <v>349</v>
      </c>
      <c r="H60" s="10"/>
      <c r="I60" s="448">
        <f t="shared" ref="I60:I66" si="6">IF(B60="X",0,0)</f>
        <v>0</v>
      </c>
      <c r="J60" s="448">
        <f t="shared" ref="J60:J66" si="7">IF(C60="X",1,0)</f>
        <v>0</v>
      </c>
      <c r="K60" s="448">
        <f t="shared" ref="K60:K66" si="8">IF(D60="X",2,0)</f>
        <v>0</v>
      </c>
      <c r="L60" s="448">
        <f t="shared" ref="L60:L66" si="9">IF(E60="X",3,0)</f>
        <v>0</v>
      </c>
      <c r="M60" s="448">
        <f t="shared" ref="M60:M66" si="10">IF(F60="X",4,0)</f>
        <v>0</v>
      </c>
      <c r="N60" s="448">
        <f t="shared" ref="N60:N66" si="11">IF(G60="X",5,0)</f>
        <v>5</v>
      </c>
    </row>
    <row r="61" spans="1:14" ht="44.25" thickBot="1" x14ac:dyDescent="0.25">
      <c r="A61" s="424" t="s">
        <v>226</v>
      </c>
      <c r="B61" s="443"/>
      <c r="C61" s="443"/>
      <c r="D61" s="443"/>
      <c r="E61" s="443"/>
      <c r="F61" s="443"/>
      <c r="G61" s="443" t="s">
        <v>349</v>
      </c>
      <c r="H61" s="6"/>
      <c r="I61" s="448">
        <f t="shared" si="6"/>
        <v>0</v>
      </c>
      <c r="J61" s="448">
        <f t="shared" si="7"/>
        <v>0</v>
      </c>
      <c r="K61" s="448">
        <f t="shared" si="8"/>
        <v>0</v>
      </c>
      <c r="L61" s="448">
        <f t="shared" si="9"/>
        <v>0</v>
      </c>
      <c r="M61" s="448">
        <f t="shared" si="10"/>
        <v>0</v>
      </c>
      <c r="N61" s="448">
        <f t="shared" si="11"/>
        <v>5</v>
      </c>
    </row>
    <row r="62" spans="1:14" ht="24.75" thickBot="1" x14ac:dyDescent="0.25">
      <c r="A62" s="428" t="s">
        <v>194</v>
      </c>
      <c r="B62" s="443"/>
      <c r="C62" s="443"/>
      <c r="D62" s="443"/>
      <c r="E62" s="443"/>
      <c r="F62" s="443"/>
      <c r="G62" s="443" t="s">
        <v>349</v>
      </c>
      <c r="I62" s="448">
        <f t="shared" si="6"/>
        <v>0</v>
      </c>
      <c r="J62" s="448">
        <f t="shared" si="7"/>
        <v>0</v>
      </c>
      <c r="K62" s="448">
        <f t="shared" si="8"/>
        <v>0</v>
      </c>
      <c r="L62" s="448">
        <f t="shared" si="9"/>
        <v>0</v>
      </c>
      <c r="M62" s="448">
        <f t="shared" si="10"/>
        <v>0</v>
      </c>
      <c r="N62" s="448">
        <f t="shared" si="11"/>
        <v>5</v>
      </c>
    </row>
    <row r="63" spans="1:14" ht="56.25" customHeight="1" thickBot="1" x14ac:dyDescent="0.25">
      <c r="A63" s="424" t="s">
        <v>227</v>
      </c>
      <c r="B63" s="443"/>
      <c r="C63" s="443"/>
      <c r="D63" s="443"/>
      <c r="E63" s="443"/>
      <c r="F63" s="443"/>
      <c r="G63" s="443" t="s">
        <v>349</v>
      </c>
      <c r="H63" s="6"/>
      <c r="I63" s="448">
        <f t="shared" si="6"/>
        <v>0</v>
      </c>
      <c r="J63" s="448">
        <f t="shared" si="7"/>
        <v>0</v>
      </c>
      <c r="K63" s="448">
        <f t="shared" si="8"/>
        <v>0</v>
      </c>
      <c r="L63" s="448">
        <f t="shared" si="9"/>
        <v>0</v>
      </c>
      <c r="M63" s="448">
        <f t="shared" si="10"/>
        <v>0</v>
      </c>
      <c r="N63" s="448">
        <f t="shared" si="11"/>
        <v>5</v>
      </c>
    </row>
    <row r="64" spans="1:14" ht="44.25" thickBot="1" x14ac:dyDescent="0.25">
      <c r="A64" s="424" t="s">
        <v>228</v>
      </c>
      <c r="B64" s="443"/>
      <c r="C64" s="443"/>
      <c r="D64" s="443"/>
      <c r="E64" s="443"/>
      <c r="F64" s="443"/>
      <c r="G64" s="443" t="s">
        <v>349</v>
      </c>
      <c r="H64" s="6"/>
      <c r="I64" s="448">
        <f t="shared" si="6"/>
        <v>0</v>
      </c>
      <c r="J64" s="448">
        <f t="shared" si="7"/>
        <v>0</v>
      </c>
      <c r="K64" s="448">
        <f t="shared" si="8"/>
        <v>0</v>
      </c>
      <c r="L64" s="448">
        <f t="shared" si="9"/>
        <v>0</v>
      </c>
      <c r="M64" s="448">
        <f t="shared" si="10"/>
        <v>0</v>
      </c>
      <c r="N64" s="448">
        <f t="shared" si="11"/>
        <v>5</v>
      </c>
    </row>
    <row r="65" spans="1:14" ht="44.25" thickBot="1" x14ac:dyDescent="0.25">
      <c r="A65" s="424" t="s">
        <v>229</v>
      </c>
      <c r="B65" s="443"/>
      <c r="C65" s="443"/>
      <c r="D65" s="443"/>
      <c r="E65" s="443"/>
      <c r="F65" s="443"/>
      <c r="G65" s="443" t="s">
        <v>349</v>
      </c>
      <c r="H65" s="6"/>
      <c r="I65" s="448">
        <f t="shared" si="6"/>
        <v>0</v>
      </c>
      <c r="J65" s="448">
        <f t="shared" si="7"/>
        <v>0</v>
      </c>
      <c r="K65" s="448">
        <f t="shared" si="8"/>
        <v>0</v>
      </c>
      <c r="L65" s="448">
        <f t="shared" si="9"/>
        <v>0</v>
      </c>
      <c r="M65" s="448">
        <f t="shared" si="10"/>
        <v>0</v>
      </c>
      <c r="N65" s="448">
        <f t="shared" si="11"/>
        <v>5</v>
      </c>
    </row>
    <row r="66" spans="1:14" ht="21.75" x14ac:dyDescent="0.2">
      <c r="A66" s="423" t="s">
        <v>200</v>
      </c>
      <c r="B66" s="921"/>
      <c r="C66" s="921"/>
      <c r="D66" s="921"/>
      <c r="E66" s="921"/>
      <c r="F66" s="921"/>
      <c r="G66" s="921" t="s">
        <v>349</v>
      </c>
      <c r="H66" s="6"/>
      <c r="I66" s="930">
        <f t="shared" si="6"/>
        <v>0</v>
      </c>
      <c r="J66" s="930">
        <f t="shared" si="7"/>
        <v>0</v>
      </c>
      <c r="K66" s="930">
        <f t="shared" si="8"/>
        <v>0</v>
      </c>
      <c r="L66" s="930">
        <f t="shared" si="9"/>
        <v>0</v>
      </c>
      <c r="M66" s="930">
        <f t="shared" si="10"/>
        <v>0</v>
      </c>
      <c r="N66" s="930">
        <f t="shared" si="11"/>
        <v>5</v>
      </c>
    </row>
    <row r="67" spans="1:14" ht="44.25" thickBot="1" x14ac:dyDescent="0.25">
      <c r="A67" s="424" t="s">
        <v>230</v>
      </c>
      <c r="B67" s="922"/>
      <c r="C67" s="922"/>
      <c r="D67" s="922"/>
      <c r="E67" s="922"/>
      <c r="F67" s="922"/>
      <c r="G67" s="922"/>
      <c r="H67" s="6"/>
      <c r="I67" s="931"/>
      <c r="J67" s="931"/>
      <c r="K67" s="931"/>
      <c r="L67" s="931"/>
      <c r="M67" s="931"/>
      <c r="N67" s="931"/>
    </row>
    <row r="68" spans="1:14" ht="44.25" thickBot="1" x14ac:dyDescent="0.25">
      <c r="A68" s="424" t="s">
        <v>231</v>
      </c>
      <c r="B68" s="443"/>
      <c r="C68" s="443"/>
      <c r="D68" s="443"/>
      <c r="E68" s="443"/>
      <c r="F68" s="443"/>
      <c r="G68" s="443" t="s">
        <v>349</v>
      </c>
      <c r="H68" s="6"/>
      <c r="I68" s="448">
        <f>IF(B68="X",0,0)</f>
        <v>0</v>
      </c>
      <c r="J68" s="448">
        <f>IF(C68="X",1,0)</f>
        <v>0</v>
      </c>
      <c r="K68" s="448">
        <f>IF(D68="X",2,0)</f>
        <v>0</v>
      </c>
      <c r="L68" s="448">
        <f>IF(E68="X",3,0)</f>
        <v>0</v>
      </c>
      <c r="M68" s="448">
        <f>IF(F68="X",4,0)</f>
        <v>0</v>
      </c>
      <c r="N68" s="448">
        <f>IF(G68="X",5,0)</f>
        <v>5</v>
      </c>
    </row>
    <row r="69" spans="1:14" ht="21.75" x14ac:dyDescent="0.2">
      <c r="A69" s="423" t="s">
        <v>204</v>
      </c>
      <c r="B69" s="921"/>
      <c r="C69" s="921"/>
      <c r="D69" s="921"/>
      <c r="E69" s="921"/>
      <c r="F69" s="921"/>
      <c r="G69" s="921" t="s">
        <v>349</v>
      </c>
      <c r="H69" s="6"/>
      <c r="I69" s="930">
        <f>IF(B69="X",0,0)</f>
        <v>0</v>
      </c>
      <c r="J69" s="930">
        <f>IF(C69="X",1,0)</f>
        <v>0</v>
      </c>
      <c r="K69" s="930">
        <f>IF(D69="X",2,0)</f>
        <v>0</v>
      </c>
      <c r="L69" s="930">
        <f>IF(E69="X",3,0)</f>
        <v>0</v>
      </c>
      <c r="M69" s="930">
        <f>IF(F69="X",4,0)</f>
        <v>0</v>
      </c>
      <c r="N69" s="930">
        <f>IF(G69="X",5,0)</f>
        <v>5</v>
      </c>
    </row>
    <row r="70" spans="1:14" ht="21.75" x14ac:dyDescent="0.2">
      <c r="A70" s="425" t="s">
        <v>232</v>
      </c>
      <c r="B70" s="924"/>
      <c r="C70" s="924"/>
      <c r="D70" s="924"/>
      <c r="E70" s="924"/>
      <c r="F70" s="924"/>
      <c r="G70" s="924"/>
      <c r="H70" s="6"/>
      <c r="I70" s="932"/>
      <c r="J70" s="932"/>
      <c r="K70" s="932"/>
      <c r="L70" s="932"/>
      <c r="M70" s="932"/>
      <c r="N70" s="932"/>
    </row>
    <row r="71" spans="1:14" ht="22.5" thickBot="1" x14ac:dyDescent="0.25">
      <c r="A71" s="424" t="s">
        <v>233</v>
      </c>
      <c r="B71" s="922"/>
      <c r="C71" s="922"/>
      <c r="D71" s="922"/>
      <c r="E71" s="922"/>
      <c r="F71" s="922"/>
      <c r="G71" s="922"/>
      <c r="H71" s="6"/>
      <c r="I71" s="931"/>
      <c r="J71" s="931"/>
      <c r="K71" s="931"/>
      <c r="L71" s="931"/>
      <c r="M71" s="931"/>
      <c r="N71" s="931"/>
    </row>
    <row r="72" spans="1:14" ht="44.25" thickBot="1" x14ac:dyDescent="0.25">
      <c r="A72" s="424" t="s">
        <v>234</v>
      </c>
      <c r="B72" s="443"/>
      <c r="C72" s="443"/>
      <c r="D72" s="443"/>
      <c r="E72" s="443"/>
      <c r="F72" s="443"/>
      <c r="G72" s="443" t="s">
        <v>349</v>
      </c>
      <c r="H72" s="6"/>
      <c r="I72" s="448">
        <f>IF(B72="X",0,0)</f>
        <v>0</v>
      </c>
      <c r="J72" s="448">
        <f>IF(C72="X",1,0)</f>
        <v>0</v>
      </c>
      <c r="K72" s="448">
        <f>IF(D72="X",2,0)</f>
        <v>0</v>
      </c>
      <c r="L72" s="448">
        <f>IF(E72="X",3,0)</f>
        <v>0</v>
      </c>
      <c r="M72" s="448">
        <f>IF(F72="X",4,0)</f>
        <v>0</v>
      </c>
      <c r="N72" s="448">
        <f>IF(G72="X",5,0)</f>
        <v>5</v>
      </c>
    </row>
    <row r="73" spans="1:14" ht="21.75" customHeight="1" x14ac:dyDescent="0.2">
      <c r="A73" s="939" t="s">
        <v>337</v>
      </c>
      <c r="B73" s="921"/>
      <c r="C73" s="921"/>
      <c r="D73" s="921"/>
      <c r="E73" s="921"/>
      <c r="F73" s="921"/>
      <c r="G73" s="921" t="s">
        <v>349</v>
      </c>
      <c r="H73" s="6"/>
      <c r="I73" s="930">
        <f t="shared" ref="I73:I74" si="12">IF(B73="X",0,0)</f>
        <v>0</v>
      </c>
      <c r="J73" s="930">
        <f t="shared" ref="J73:J74" si="13">IF(C73="X",1,0)</f>
        <v>0</v>
      </c>
      <c r="K73" s="930">
        <f t="shared" ref="K73:K74" si="14">IF(D73="X",2,0)</f>
        <v>0</v>
      </c>
      <c r="L73" s="930">
        <f t="shared" ref="L73:L74" si="15">IF(E73="X",3,0)</f>
        <v>0</v>
      </c>
      <c r="M73" s="930">
        <f t="shared" ref="M73:M74" si="16">IF(F73="X",4,0)</f>
        <v>0</v>
      </c>
      <c r="N73" s="930">
        <f t="shared" ref="N73:N74" si="17">IF(G73="X",5,0)</f>
        <v>5</v>
      </c>
    </row>
    <row r="74" spans="1:14" ht="66" thickBot="1" x14ac:dyDescent="0.25">
      <c r="A74" s="424" t="s">
        <v>343</v>
      </c>
      <c r="B74" s="922"/>
      <c r="C74" s="922"/>
      <c r="D74" s="922"/>
      <c r="E74" s="922"/>
      <c r="F74" s="922"/>
      <c r="G74" s="922"/>
      <c r="H74" s="6"/>
      <c r="I74" s="931"/>
      <c r="J74" s="931"/>
      <c r="K74" s="931"/>
      <c r="L74" s="931"/>
      <c r="M74" s="931"/>
      <c r="N74" s="931"/>
    </row>
    <row r="75" spans="1:14" ht="66" thickBot="1" x14ac:dyDescent="0.25">
      <c r="A75" s="933" t="s">
        <v>344</v>
      </c>
      <c r="B75" s="938"/>
      <c r="C75" s="455"/>
      <c r="D75" s="443"/>
      <c r="E75" s="443"/>
      <c r="F75" s="443"/>
      <c r="G75" s="443" t="s">
        <v>349</v>
      </c>
      <c r="H75" s="6"/>
      <c r="I75" s="454">
        <f>IF(B75="X",0,0)</f>
        <v>0</v>
      </c>
      <c r="J75" s="454">
        <f>IF(C75="X",1,0)</f>
        <v>0</v>
      </c>
      <c r="K75" s="454">
        <f>IF(D75="X",2,0)</f>
        <v>0</v>
      </c>
      <c r="L75" s="454">
        <f>IF(E75="X",3,0)</f>
        <v>0</v>
      </c>
      <c r="M75" s="454">
        <f>IF(F75="X",4,0)</f>
        <v>0</v>
      </c>
      <c r="N75" s="454">
        <f>IF(G75="X",5,0)</f>
        <v>5</v>
      </c>
    </row>
    <row r="76" spans="1:14" ht="24.75" thickBot="1" x14ac:dyDescent="0.25">
      <c r="A76" s="925" t="s">
        <v>207</v>
      </c>
      <c r="B76" s="926"/>
      <c r="C76" s="926"/>
      <c r="D76" s="927"/>
      <c r="E76" s="426">
        <f>SUM(I58:N75)</f>
        <v>65</v>
      </c>
      <c r="F76" s="426" t="s">
        <v>208</v>
      </c>
      <c r="G76" s="429">
        <f>E76/13</f>
        <v>5</v>
      </c>
      <c r="H76" s="6"/>
    </row>
    <row r="77" spans="1:14" ht="24.75" thickBot="1" x14ac:dyDescent="0.25">
      <c r="A77" s="421" t="s">
        <v>68</v>
      </c>
      <c r="B77" s="422"/>
      <c r="C77" s="422"/>
      <c r="D77" s="422"/>
      <c r="E77" s="422"/>
      <c r="F77" s="422"/>
      <c r="G77" s="422"/>
      <c r="H77" s="3"/>
      <c r="I77" s="449"/>
    </row>
    <row r="78" spans="1:14" ht="21.75" x14ac:dyDescent="0.2">
      <c r="A78" s="423" t="s">
        <v>188</v>
      </c>
      <c r="B78" s="921"/>
      <c r="C78" s="921"/>
      <c r="D78" s="921"/>
      <c r="E78" s="921"/>
      <c r="F78" s="921"/>
      <c r="G78" s="921" t="s">
        <v>349</v>
      </c>
      <c r="H78" s="441"/>
      <c r="I78" s="930">
        <f>IF(B78="X",0,0)</f>
        <v>0</v>
      </c>
      <c r="J78" s="930">
        <f>IF(C78="X",1,0)</f>
        <v>0</v>
      </c>
      <c r="K78" s="930">
        <f>IF(D78="X",2,0)</f>
        <v>0</v>
      </c>
      <c r="L78" s="930">
        <f>IF(E78="X",3,0)</f>
        <v>0</v>
      </c>
      <c r="M78" s="930">
        <f>IF(F78="X",4,0)</f>
        <v>0</v>
      </c>
      <c r="N78" s="930">
        <f>IF(G78="X",5,0)</f>
        <v>5</v>
      </c>
    </row>
    <row r="79" spans="1:14" ht="42.75" customHeight="1" thickBot="1" x14ac:dyDescent="0.25">
      <c r="A79" s="424" t="s">
        <v>235</v>
      </c>
      <c r="B79" s="922"/>
      <c r="C79" s="922"/>
      <c r="D79" s="922"/>
      <c r="E79" s="922"/>
      <c r="F79" s="922"/>
      <c r="G79" s="922"/>
      <c r="H79" s="6"/>
      <c r="I79" s="931"/>
      <c r="J79" s="931"/>
      <c r="K79" s="931"/>
      <c r="L79" s="931"/>
      <c r="M79" s="931"/>
      <c r="N79" s="931"/>
    </row>
    <row r="80" spans="1:14" ht="24.75" thickBot="1" x14ac:dyDescent="0.25">
      <c r="A80" s="424" t="s">
        <v>236</v>
      </c>
      <c r="B80" s="443"/>
      <c r="C80" s="443"/>
      <c r="D80" s="443"/>
      <c r="E80" s="443"/>
      <c r="F80" s="443"/>
      <c r="G80" s="443" t="s">
        <v>349</v>
      </c>
      <c r="I80" s="448">
        <f>IF(B80="X",0,0)</f>
        <v>0</v>
      </c>
      <c r="J80" s="448">
        <f>IF(C80="X",1,0)</f>
        <v>0</v>
      </c>
      <c r="K80" s="448">
        <f>IF(D80="X",2,0)</f>
        <v>0</v>
      </c>
      <c r="L80" s="448">
        <f>IF(E80="X",3,0)</f>
        <v>0</v>
      </c>
      <c r="M80" s="448">
        <f>IF(F80="X",4,0)</f>
        <v>0</v>
      </c>
      <c r="N80" s="448">
        <f>IF(G80="X",5,0)</f>
        <v>5</v>
      </c>
    </row>
    <row r="81" spans="1:14" ht="18.75" customHeight="1" x14ac:dyDescent="0.2">
      <c r="A81" s="423" t="s">
        <v>194</v>
      </c>
      <c r="B81" s="921"/>
      <c r="C81" s="921"/>
      <c r="D81" s="921"/>
      <c r="E81" s="921"/>
      <c r="F81" s="921"/>
      <c r="G81" s="921" t="s">
        <v>349</v>
      </c>
      <c r="H81" s="6"/>
      <c r="I81" s="930">
        <f>IF(B81="X",0,0)</f>
        <v>0</v>
      </c>
      <c r="J81" s="930">
        <f>IF(C81="X",1,0)</f>
        <v>0</v>
      </c>
      <c r="K81" s="930">
        <f>IF(D81="X",2,0)</f>
        <v>0</v>
      </c>
      <c r="L81" s="930">
        <f>IF(E81="X",3,0)</f>
        <v>0</v>
      </c>
      <c r="M81" s="930">
        <f>IF(F81="X",4,0)</f>
        <v>0</v>
      </c>
      <c r="N81" s="930">
        <f>IF(G81="X",5,0)</f>
        <v>5</v>
      </c>
    </row>
    <row r="82" spans="1:14" ht="22.5" thickBot="1" x14ac:dyDescent="0.25">
      <c r="A82" s="424" t="s">
        <v>237</v>
      </c>
      <c r="B82" s="922"/>
      <c r="C82" s="922"/>
      <c r="D82" s="922"/>
      <c r="E82" s="922"/>
      <c r="F82" s="922"/>
      <c r="G82" s="922"/>
      <c r="H82" s="6"/>
      <c r="I82" s="931"/>
      <c r="J82" s="931"/>
      <c r="K82" s="931"/>
      <c r="L82" s="931"/>
      <c r="M82" s="931"/>
      <c r="N82" s="931"/>
    </row>
    <row r="83" spans="1:14" ht="24.75" thickBot="1" x14ac:dyDescent="0.25">
      <c r="A83" s="424" t="s">
        <v>238</v>
      </c>
      <c r="B83" s="443"/>
      <c r="C83" s="443"/>
      <c r="D83" s="443"/>
      <c r="E83" s="443"/>
      <c r="F83" s="443"/>
      <c r="G83" s="443" t="s">
        <v>349</v>
      </c>
      <c r="H83" s="6"/>
      <c r="I83" s="448">
        <f>IF(B83="X",0,0)</f>
        <v>0</v>
      </c>
      <c r="J83" s="448">
        <f>IF(C83="X",1,0)</f>
        <v>0</v>
      </c>
      <c r="K83" s="448">
        <f>IF(D83="X",2,0)</f>
        <v>0</v>
      </c>
      <c r="L83" s="448">
        <f>IF(E83="X",3,0)</f>
        <v>0</v>
      </c>
      <c r="M83" s="448">
        <f>IF(F83="X",4,0)</f>
        <v>0</v>
      </c>
      <c r="N83" s="448">
        <f>IF(G83="X",5,0)</f>
        <v>5</v>
      </c>
    </row>
    <row r="84" spans="1:14" ht="21.75" x14ac:dyDescent="0.2">
      <c r="A84" s="423" t="s">
        <v>200</v>
      </c>
      <c r="B84" s="921"/>
      <c r="C84" s="921"/>
      <c r="D84" s="921"/>
      <c r="E84" s="921"/>
      <c r="F84" s="921"/>
      <c r="G84" s="921" t="s">
        <v>349</v>
      </c>
      <c r="H84" s="6"/>
      <c r="I84" s="930">
        <f>IF(B84="X",0,0)</f>
        <v>0</v>
      </c>
      <c r="J84" s="930">
        <f>IF(C84="X",1,0)</f>
        <v>0</v>
      </c>
      <c r="K84" s="930">
        <f>IF(D84="X",2,0)</f>
        <v>0</v>
      </c>
      <c r="L84" s="930">
        <f>IF(E84="X",3,0)</f>
        <v>0</v>
      </c>
      <c r="M84" s="930">
        <f>IF(F84="X",4,0)</f>
        <v>0</v>
      </c>
      <c r="N84" s="930">
        <f>IF(G84="X",5,0)</f>
        <v>5</v>
      </c>
    </row>
    <row r="85" spans="1:14" ht="66" thickBot="1" x14ac:dyDescent="0.25">
      <c r="A85" s="424" t="s">
        <v>239</v>
      </c>
      <c r="B85" s="922"/>
      <c r="C85" s="922"/>
      <c r="D85" s="922"/>
      <c r="E85" s="922"/>
      <c r="F85" s="922"/>
      <c r="G85" s="922"/>
      <c r="H85" s="6"/>
      <c r="I85" s="931"/>
      <c r="J85" s="931"/>
      <c r="K85" s="931"/>
      <c r="L85" s="931"/>
      <c r="M85" s="931"/>
      <c r="N85" s="931"/>
    </row>
    <row r="86" spans="1:14" ht="24.75" thickBot="1" x14ac:dyDescent="0.25">
      <c r="A86" s="424" t="s">
        <v>240</v>
      </c>
      <c r="B86" s="443"/>
      <c r="C86" s="443"/>
      <c r="D86" s="443"/>
      <c r="E86" s="443"/>
      <c r="F86" s="443"/>
      <c r="G86" s="443" t="s">
        <v>349</v>
      </c>
      <c r="H86" s="6"/>
      <c r="I86" s="448">
        <f>IF(B86="X",0,0)</f>
        <v>0</v>
      </c>
      <c r="J86" s="448">
        <f>IF(C86="X",1,0)</f>
        <v>0</v>
      </c>
      <c r="K86" s="448">
        <f>IF(D86="X",2,0)</f>
        <v>0</v>
      </c>
      <c r="L86" s="448">
        <f>IF(E86="X",3,0)</f>
        <v>0</v>
      </c>
      <c r="M86" s="448">
        <f>IF(F86="X",4,0)</f>
        <v>0</v>
      </c>
      <c r="N86" s="448">
        <f>IF(G86="X",5,0)</f>
        <v>5</v>
      </c>
    </row>
    <row r="87" spans="1:14" ht="21.75" x14ac:dyDescent="0.2">
      <c r="A87" s="423" t="s">
        <v>204</v>
      </c>
      <c r="B87" s="921"/>
      <c r="C87" s="921"/>
      <c r="D87" s="921"/>
      <c r="E87" s="921"/>
      <c r="F87" s="921"/>
      <c r="G87" s="921" t="s">
        <v>349</v>
      </c>
      <c r="H87" s="6"/>
      <c r="I87" s="930">
        <f>IF(B87="X",0,0)</f>
        <v>0</v>
      </c>
      <c r="J87" s="930">
        <f>IF(C87="X",1,0)</f>
        <v>0</v>
      </c>
      <c r="K87" s="930">
        <f>IF(D87="X",2,0)</f>
        <v>0</v>
      </c>
      <c r="L87" s="930">
        <f>IF(E87="X",3,0)</f>
        <v>0</v>
      </c>
      <c r="M87" s="930">
        <f>IF(F87="X",4,0)</f>
        <v>0</v>
      </c>
      <c r="N87" s="930">
        <f>IF(G87="X",5,0)</f>
        <v>5</v>
      </c>
    </row>
    <row r="88" spans="1:14" ht="44.25" thickBot="1" x14ac:dyDescent="0.25">
      <c r="A88" s="424" t="s">
        <v>241</v>
      </c>
      <c r="B88" s="922"/>
      <c r="C88" s="922"/>
      <c r="D88" s="922"/>
      <c r="E88" s="922"/>
      <c r="F88" s="922"/>
      <c r="G88" s="922"/>
      <c r="H88" s="6"/>
      <c r="I88" s="931"/>
      <c r="J88" s="931"/>
      <c r="K88" s="931"/>
      <c r="L88" s="931"/>
      <c r="M88" s="931"/>
      <c r="N88" s="931"/>
    </row>
    <row r="89" spans="1:14" ht="44.25" thickBot="1" x14ac:dyDescent="0.25">
      <c r="A89" s="424" t="s">
        <v>242</v>
      </c>
      <c r="B89" s="443"/>
      <c r="C89" s="443"/>
      <c r="D89" s="443"/>
      <c r="E89" s="443"/>
      <c r="F89" s="443"/>
      <c r="G89" s="443" t="s">
        <v>349</v>
      </c>
      <c r="H89" s="6"/>
      <c r="I89" s="448">
        <f>IF(B89="X",0,0)</f>
        <v>0</v>
      </c>
      <c r="J89" s="448">
        <f>IF(C89="X",1,0)</f>
        <v>0</v>
      </c>
      <c r="K89" s="448">
        <f>IF(D89="X",2,0)</f>
        <v>0</v>
      </c>
      <c r="L89" s="448">
        <f>IF(E89="X",3,0)</f>
        <v>0</v>
      </c>
      <c r="M89" s="448">
        <f>IF(F89="X",4,0)</f>
        <v>0</v>
      </c>
      <c r="N89" s="448">
        <f>IF(G89="X",5,0)</f>
        <v>5</v>
      </c>
    </row>
    <row r="90" spans="1:14" x14ac:dyDescent="0.2">
      <c r="A90" s="939" t="s">
        <v>337</v>
      </c>
      <c r="B90" s="921"/>
      <c r="C90" s="921"/>
      <c r="D90" s="921"/>
      <c r="E90" s="921"/>
      <c r="F90" s="921"/>
      <c r="G90" s="921" t="s">
        <v>349</v>
      </c>
      <c r="H90" s="6"/>
      <c r="I90" s="930">
        <f>IF(B90="X",0,0)</f>
        <v>0</v>
      </c>
      <c r="J90" s="930">
        <f>IF(C90="X",1,0)</f>
        <v>0</v>
      </c>
      <c r="K90" s="930">
        <f>IF(D90="X",2,0)</f>
        <v>0</v>
      </c>
      <c r="L90" s="930">
        <f>IF(E90="X",3,0)</f>
        <v>0</v>
      </c>
      <c r="M90" s="930">
        <f>IF(F90="X",4,0)</f>
        <v>0</v>
      </c>
      <c r="N90" s="930">
        <f>IF(G90="X",5,0)</f>
        <v>5</v>
      </c>
    </row>
    <row r="91" spans="1:14" ht="66" thickBot="1" x14ac:dyDescent="0.25">
      <c r="A91" s="424" t="s">
        <v>345</v>
      </c>
      <c r="B91" s="922"/>
      <c r="C91" s="922"/>
      <c r="D91" s="922"/>
      <c r="E91" s="922"/>
      <c r="F91" s="922"/>
      <c r="G91" s="922"/>
      <c r="H91" s="6"/>
      <c r="I91" s="931"/>
      <c r="J91" s="931"/>
      <c r="K91" s="931"/>
      <c r="L91" s="931"/>
      <c r="M91" s="931"/>
      <c r="N91" s="931"/>
    </row>
    <row r="92" spans="1:14" ht="24.75" thickBot="1" x14ac:dyDescent="0.25">
      <c r="A92" s="925" t="s">
        <v>207</v>
      </c>
      <c r="B92" s="926"/>
      <c r="C92" s="926"/>
      <c r="D92" s="927"/>
      <c r="E92" s="422">
        <f>SUM(I78:N91)</f>
        <v>45</v>
      </c>
      <c r="F92" s="426" t="s">
        <v>208</v>
      </c>
      <c r="G92" s="427">
        <f>E92/9</f>
        <v>5</v>
      </c>
      <c r="H92" s="6"/>
    </row>
    <row r="93" spans="1:14" ht="24.75" thickBot="1" x14ac:dyDescent="0.25">
      <c r="A93" s="421" t="s">
        <v>69</v>
      </c>
      <c r="B93" s="422"/>
      <c r="C93" s="422"/>
      <c r="D93" s="422"/>
      <c r="E93" s="422"/>
      <c r="F93" s="422"/>
      <c r="G93" s="422"/>
      <c r="H93" s="6"/>
    </row>
    <row r="94" spans="1:14" ht="21.75" x14ac:dyDescent="0.2">
      <c r="A94" s="423" t="s">
        <v>188</v>
      </c>
      <c r="B94" s="921"/>
      <c r="C94" s="921"/>
      <c r="D94" s="921"/>
      <c r="E94" s="921"/>
      <c r="F94" s="921"/>
      <c r="G94" s="921" t="s">
        <v>349</v>
      </c>
      <c r="H94" s="6"/>
      <c r="I94" s="930">
        <f>IF(B94="X",0,0)</f>
        <v>0</v>
      </c>
      <c r="J94" s="930">
        <f>IF(C94="X",1,0)</f>
        <v>0</v>
      </c>
      <c r="K94" s="930">
        <f>IF(D94="X",2,0)</f>
        <v>0</v>
      </c>
      <c r="L94" s="930">
        <f>IF(E94="X",3,0)</f>
        <v>0</v>
      </c>
      <c r="M94" s="930">
        <f>IF(F94="X",4,0)</f>
        <v>0</v>
      </c>
      <c r="N94" s="930">
        <f>IF(G94="X",5,0)</f>
        <v>5</v>
      </c>
    </row>
    <row r="95" spans="1:14" ht="44.25" thickBot="1" x14ac:dyDescent="0.25">
      <c r="A95" s="424" t="s">
        <v>243</v>
      </c>
      <c r="B95" s="922"/>
      <c r="C95" s="922"/>
      <c r="D95" s="922"/>
      <c r="E95" s="922"/>
      <c r="F95" s="922"/>
      <c r="G95" s="922"/>
      <c r="H95" s="6"/>
      <c r="I95" s="931"/>
      <c r="J95" s="931"/>
      <c r="K95" s="931"/>
      <c r="L95" s="931"/>
      <c r="M95" s="931"/>
      <c r="N95" s="931"/>
    </row>
    <row r="96" spans="1:14" ht="44.25" thickBot="1" x14ac:dyDescent="0.25">
      <c r="A96" s="424" t="s">
        <v>244</v>
      </c>
      <c r="B96" s="443"/>
      <c r="C96" s="443"/>
      <c r="D96" s="443"/>
      <c r="E96" s="443"/>
      <c r="F96" s="443"/>
      <c r="G96" s="443" t="s">
        <v>349</v>
      </c>
      <c r="H96" s="10"/>
      <c r="I96" s="448">
        <f>IF(B96="X",0,0)</f>
        <v>0</v>
      </c>
      <c r="J96" s="448">
        <f>IF(C96="X",1,0)</f>
        <v>0</v>
      </c>
      <c r="K96" s="448">
        <f>IF(D96="X",2,0)</f>
        <v>0</v>
      </c>
      <c r="L96" s="448">
        <f>IF(E96="X",3,0)</f>
        <v>0</v>
      </c>
      <c r="M96" s="448">
        <f>IF(F96="X",4,0)</f>
        <v>0</v>
      </c>
      <c r="N96" s="448">
        <f>IF(G96="X",5,0)</f>
        <v>5</v>
      </c>
    </row>
    <row r="97" spans="1:14" ht="24.75" thickBot="1" x14ac:dyDescent="0.25">
      <c r="A97" s="424" t="s">
        <v>245</v>
      </c>
      <c r="B97" s="443"/>
      <c r="C97" s="443"/>
      <c r="D97" s="443"/>
      <c r="E97" s="443"/>
      <c r="F97" s="443"/>
      <c r="G97" s="443" t="s">
        <v>349</v>
      </c>
      <c r="H97" s="6"/>
      <c r="I97" s="448">
        <f>IF(B97="X",0,0)</f>
        <v>0</v>
      </c>
      <c r="J97" s="448">
        <f>IF(C97="X",1,0)</f>
        <v>0</v>
      </c>
      <c r="K97" s="448">
        <f>IF(D97="X",2,0)</f>
        <v>0</v>
      </c>
      <c r="L97" s="448">
        <f>IF(E97="X",3,0)</f>
        <v>0</v>
      </c>
      <c r="M97" s="448">
        <f>IF(F97="X",4,0)</f>
        <v>0</v>
      </c>
      <c r="N97" s="448">
        <f>IF(G97="X",5,0)</f>
        <v>5</v>
      </c>
    </row>
    <row r="98" spans="1:14" ht="21.75" x14ac:dyDescent="0.2">
      <c r="A98" s="423" t="s">
        <v>194</v>
      </c>
      <c r="B98" s="921"/>
      <c r="C98" s="921"/>
      <c r="D98" s="921"/>
      <c r="E98" s="921"/>
      <c r="F98" s="921"/>
      <c r="G98" s="921" t="s">
        <v>349</v>
      </c>
      <c r="H98" s="6"/>
      <c r="I98" s="930">
        <f>IF(B98="X",0,0)</f>
        <v>0</v>
      </c>
      <c r="J98" s="930">
        <f>IF(C98="X",1,0)</f>
        <v>0</v>
      </c>
      <c r="K98" s="930">
        <f>IF(D98="X",2,0)</f>
        <v>0</v>
      </c>
      <c r="L98" s="930">
        <f>IF(E98="X",3,0)</f>
        <v>0</v>
      </c>
      <c r="M98" s="930">
        <f>IF(F98="X",4,0)</f>
        <v>0</v>
      </c>
      <c r="N98" s="930">
        <f>IF(G98="X",5,0)</f>
        <v>5</v>
      </c>
    </row>
    <row r="99" spans="1:14" ht="22.5" thickBot="1" x14ac:dyDescent="0.25">
      <c r="A99" s="424" t="s">
        <v>246</v>
      </c>
      <c r="B99" s="922"/>
      <c r="C99" s="922"/>
      <c r="D99" s="922"/>
      <c r="E99" s="922"/>
      <c r="F99" s="922"/>
      <c r="G99" s="922"/>
      <c r="H99" s="6"/>
      <c r="I99" s="931"/>
      <c r="J99" s="931"/>
      <c r="K99" s="931"/>
      <c r="L99" s="931"/>
      <c r="M99" s="931"/>
      <c r="N99" s="931"/>
    </row>
    <row r="100" spans="1:14" ht="24.75" thickBot="1" x14ac:dyDescent="0.25">
      <c r="A100" s="424" t="s">
        <v>247</v>
      </c>
      <c r="B100" s="443"/>
      <c r="C100" s="443"/>
      <c r="D100" s="443"/>
      <c r="E100" s="443"/>
      <c r="F100" s="443"/>
      <c r="G100" s="443" t="s">
        <v>349</v>
      </c>
      <c r="H100" s="10"/>
      <c r="I100" s="448">
        <f>IF(B100="X",0,0)</f>
        <v>0</v>
      </c>
      <c r="J100" s="448">
        <f>IF(C100="X",1,0)</f>
        <v>0</v>
      </c>
      <c r="K100" s="448">
        <f>IF(D100="X",2,0)</f>
        <v>0</v>
      </c>
      <c r="L100" s="448">
        <f>IF(E100="X",3,0)</f>
        <v>0</v>
      </c>
      <c r="M100" s="448">
        <f>IF(F100="X",4,0)</f>
        <v>0</v>
      </c>
      <c r="N100" s="448">
        <f>IF(G100="X",5,0)</f>
        <v>5</v>
      </c>
    </row>
    <row r="101" spans="1:14" ht="44.25" thickBot="1" x14ac:dyDescent="0.25">
      <c r="A101" s="424" t="s">
        <v>248</v>
      </c>
      <c r="B101" s="443"/>
      <c r="C101" s="443"/>
      <c r="D101" s="443"/>
      <c r="E101" s="443"/>
      <c r="F101" s="443"/>
      <c r="G101" s="443" t="s">
        <v>349</v>
      </c>
      <c r="I101" s="448">
        <f>IF(B101="X",0,0)</f>
        <v>0</v>
      </c>
      <c r="J101" s="448">
        <f>IF(C101="X",1,0)</f>
        <v>0</v>
      </c>
      <c r="K101" s="448">
        <f>IF(D101="X",2,0)</f>
        <v>0</v>
      </c>
      <c r="L101" s="448">
        <f>IF(E101="X",3,0)</f>
        <v>0</v>
      </c>
      <c r="M101" s="448">
        <f>IF(F101="X",4,0)</f>
        <v>0</v>
      </c>
      <c r="N101" s="448">
        <f>IF(G101="X",5,0)</f>
        <v>5</v>
      </c>
    </row>
    <row r="102" spans="1:14" ht="21.75" x14ac:dyDescent="0.2">
      <c r="A102" s="423" t="s">
        <v>200</v>
      </c>
      <c r="B102" s="921"/>
      <c r="C102" s="921"/>
      <c r="D102" s="921"/>
      <c r="E102" s="921"/>
      <c r="F102" s="921"/>
      <c r="G102" s="921" t="s">
        <v>349</v>
      </c>
      <c r="H102" s="6"/>
      <c r="I102" s="930">
        <f>IF(B102="X",0,0)</f>
        <v>0</v>
      </c>
      <c r="J102" s="930">
        <f>IF(C102="X",1,0)</f>
        <v>0</v>
      </c>
      <c r="K102" s="930">
        <f>IF(D102="X",2,0)</f>
        <v>0</v>
      </c>
      <c r="L102" s="930">
        <f>IF(E102="X",3,0)</f>
        <v>0</v>
      </c>
      <c r="M102" s="930">
        <f>IF(F102="X",4,0)</f>
        <v>0</v>
      </c>
      <c r="N102" s="930">
        <f>IF(G102="X",5,0)</f>
        <v>5</v>
      </c>
    </row>
    <row r="103" spans="1:14" ht="22.5" thickBot="1" x14ac:dyDescent="0.25">
      <c r="A103" s="424" t="s">
        <v>249</v>
      </c>
      <c r="B103" s="922"/>
      <c r="C103" s="922"/>
      <c r="D103" s="922"/>
      <c r="E103" s="922"/>
      <c r="F103" s="922"/>
      <c r="G103" s="922"/>
      <c r="H103" s="6"/>
      <c r="I103" s="931"/>
      <c r="J103" s="931"/>
      <c r="K103" s="931"/>
      <c r="L103" s="931"/>
      <c r="M103" s="931"/>
      <c r="N103" s="931"/>
    </row>
    <row r="104" spans="1:14" ht="24.75" thickBot="1" x14ac:dyDescent="0.25">
      <c r="A104" s="424" t="s">
        <v>250</v>
      </c>
      <c r="B104" s="443"/>
      <c r="C104" s="443"/>
      <c r="D104" s="443"/>
      <c r="E104" s="443"/>
      <c r="F104" s="443"/>
      <c r="G104" s="443" t="s">
        <v>349</v>
      </c>
      <c r="H104" s="6"/>
      <c r="I104" s="448">
        <f>IF(B104="X",0,0)</f>
        <v>0</v>
      </c>
      <c r="J104" s="448">
        <f>IF(C104="X",1,0)</f>
        <v>0</v>
      </c>
      <c r="K104" s="448">
        <f>IF(D104="X",2,0)</f>
        <v>0</v>
      </c>
      <c r="L104" s="448">
        <f>IF(E104="X",3,0)</f>
        <v>0</v>
      </c>
      <c r="M104" s="448">
        <f>IF(F104="X",4,0)</f>
        <v>0</v>
      </c>
      <c r="N104" s="448">
        <f>IF(G104="X",5,0)</f>
        <v>5</v>
      </c>
    </row>
    <row r="105" spans="1:14" ht="44.25" thickBot="1" x14ac:dyDescent="0.25">
      <c r="A105" s="424" t="s">
        <v>251</v>
      </c>
      <c r="B105" s="443"/>
      <c r="C105" s="443"/>
      <c r="D105" s="443"/>
      <c r="E105" s="443"/>
      <c r="F105" s="443"/>
      <c r="G105" s="443" t="s">
        <v>349</v>
      </c>
      <c r="H105" s="6"/>
      <c r="I105" s="448">
        <f>IF(B105="X",0,0)</f>
        <v>0</v>
      </c>
      <c r="J105" s="448">
        <f>IF(C105="X",1,0)</f>
        <v>0</v>
      </c>
      <c r="K105" s="448">
        <f>IF(D105="X",2,0)</f>
        <v>0</v>
      </c>
      <c r="L105" s="448">
        <f>IF(E105="X",3,0)</f>
        <v>0</v>
      </c>
      <c r="M105" s="448">
        <f>IF(F105="X",4,0)</f>
        <v>0</v>
      </c>
      <c r="N105" s="448">
        <f>IF(G105="X",5,0)</f>
        <v>5</v>
      </c>
    </row>
    <row r="106" spans="1:14" ht="21.75" x14ac:dyDescent="0.2">
      <c r="A106" s="423" t="s">
        <v>204</v>
      </c>
      <c r="B106" s="921"/>
      <c r="C106" s="921"/>
      <c r="D106" s="921"/>
      <c r="E106" s="921"/>
      <c r="F106" s="921"/>
      <c r="G106" s="921" t="s">
        <v>349</v>
      </c>
      <c r="H106" s="10"/>
      <c r="I106" s="930">
        <f>IF(B106="X",0,0)</f>
        <v>0</v>
      </c>
      <c r="J106" s="930">
        <f>IF(C106="X",1,0)</f>
        <v>0</v>
      </c>
      <c r="K106" s="930">
        <f>IF(D106="X",2,0)</f>
        <v>0</v>
      </c>
      <c r="L106" s="930">
        <f>IF(E106="X",3,0)</f>
        <v>0</v>
      </c>
      <c r="M106" s="930">
        <f>IF(F106="X",4,0)</f>
        <v>0</v>
      </c>
      <c r="N106" s="930">
        <f>IF(G106="X",5,0)</f>
        <v>5</v>
      </c>
    </row>
    <row r="107" spans="1:14" ht="22.5" thickBot="1" x14ac:dyDescent="0.25">
      <c r="A107" s="424" t="s">
        <v>252</v>
      </c>
      <c r="B107" s="922"/>
      <c r="C107" s="922"/>
      <c r="D107" s="922"/>
      <c r="E107" s="922"/>
      <c r="F107" s="922"/>
      <c r="G107" s="922"/>
      <c r="I107" s="931"/>
      <c r="J107" s="931"/>
      <c r="K107" s="931"/>
      <c r="L107" s="931"/>
      <c r="M107" s="931"/>
      <c r="N107" s="931"/>
    </row>
    <row r="108" spans="1:14" ht="24.75" thickBot="1" x14ac:dyDescent="0.25">
      <c r="A108" s="424" t="s">
        <v>253</v>
      </c>
      <c r="B108" s="443"/>
      <c r="C108" s="443"/>
      <c r="D108" s="443"/>
      <c r="E108" s="443"/>
      <c r="F108" s="443"/>
      <c r="G108" s="443" t="s">
        <v>349</v>
      </c>
      <c r="H108" s="6"/>
      <c r="I108" s="448">
        <f>IF(B108="X",0,0)</f>
        <v>0</v>
      </c>
      <c r="J108" s="448">
        <f>IF(C108="X",1,0)</f>
        <v>0</v>
      </c>
      <c r="K108" s="448">
        <f>IF(D108="X",2,0)</f>
        <v>0</v>
      </c>
      <c r="L108" s="448">
        <f>IF(E108="X",3,0)</f>
        <v>0</v>
      </c>
      <c r="M108" s="448">
        <f>IF(F108="X",4,0)</f>
        <v>0</v>
      </c>
      <c r="N108" s="448">
        <f>IF(G108="X",5,0)</f>
        <v>5</v>
      </c>
    </row>
    <row r="109" spans="1:14" ht="44.25" thickBot="1" x14ac:dyDescent="0.25">
      <c r="A109" s="424" t="s">
        <v>254</v>
      </c>
      <c r="B109" s="443"/>
      <c r="C109" s="443"/>
      <c r="D109" s="443"/>
      <c r="E109" s="443"/>
      <c r="F109" s="443"/>
      <c r="G109" s="443" t="s">
        <v>349</v>
      </c>
      <c r="H109" s="6"/>
      <c r="I109" s="448">
        <f>IF(B109="X",0,0)</f>
        <v>0</v>
      </c>
      <c r="J109" s="448">
        <f>IF(C109="X",1,0)</f>
        <v>0</v>
      </c>
      <c r="K109" s="448">
        <f>IF(D109="X",2,0)</f>
        <v>0</v>
      </c>
      <c r="L109" s="448">
        <f>IF(E109="X",3,0)</f>
        <v>0</v>
      </c>
      <c r="M109" s="448">
        <f>IF(F109="X",4,0)</f>
        <v>0</v>
      </c>
      <c r="N109" s="448">
        <f>IF(G109="X",5,0)</f>
        <v>5</v>
      </c>
    </row>
    <row r="110" spans="1:14" ht="21.75" x14ac:dyDescent="0.2">
      <c r="A110" s="940" t="s">
        <v>337</v>
      </c>
      <c r="B110" s="921"/>
      <c r="C110" s="921"/>
      <c r="D110" s="921"/>
      <c r="E110" s="921"/>
      <c r="F110" s="921"/>
      <c r="G110" s="921" t="s">
        <v>349</v>
      </c>
      <c r="H110" s="6"/>
      <c r="I110" s="930">
        <f>IF(B110="X",0,0)</f>
        <v>0</v>
      </c>
      <c r="J110" s="930">
        <f>IF(C110="X",1,0)</f>
        <v>0</v>
      </c>
      <c r="K110" s="930">
        <f>IF(D110="X",2,0)</f>
        <v>0</v>
      </c>
      <c r="L110" s="930">
        <f>IF(E110="X",3,0)</f>
        <v>0</v>
      </c>
      <c r="M110" s="930">
        <f>IF(F110="X",4,0)</f>
        <v>0</v>
      </c>
      <c r="N110" s="930">
        <f>IF(G110="X",5,0)</f>
        <v>5</v>
      </c>
    </row>
    <row r="111" spans="1:14" ht="44.25" thickBot="1" x14ac:dyDescent="0.25">
      <c r="A111" s="933" t="s">
        <v>346</v>
      </c>
      <c r="B111" s="922"/>
      <c r="C111" s="922"/>
      <c r="D111" s="922"/>
      <c r="E111" s="922"/>
      <c r="F111" s="922"/>
      <c r="G111" s="922"/>
      <c r="H111" s="6"/>
      <c r="I111" s="931"/>
      <c r="J111" s="931"/>
      <c r="K111" s="931"/>
      <c r="L111" s="931"/>
      <c r="M111" s="931"/>
      <c r="N111" s="931"/>
    </row>
    <row r="112" spans="1:14" ht="24.75" thickBot="1" x14ac:dyDescent="0.25">
      <c r="A112" s="933" t="s">
        <v>347</v>
      </c>
      <c r="B112" s="938"/>
      <c r="C112" s="455"/>
      <c r="D112" s="443"/>
      <c r="E112" s="443"/>
      <c r="F112" s="443"/>
      <c r="G112" s="443" t="s">
        <v>349</v>
      </c>
      <c r="H112" s="6"/>
      <c r="I112" s="454">
        <f>IF(B112="X",0,0)</f>
        <v>0</v>
      </c>
      <c r="J112" s="454">
        <f>IF(C112="X",1,0)</f>
        <v>0</v>
      </c>
      <c r="K112" s="454">
        <f>IF(D112="X",2,0)</f>
        <v>0</v>
      </c>
      <c r="L112" s="454">
        <f>IF(E112="X",3,0)</f>
        <v>0</v>
      </c>
      <c r="M112" s="454">
        <f>IF(F112="X",4,0)</f>
        <v>0</v>
      </c>
      <c r="N112" s="454">
        <f>IF(G112="X",5,0)</f>
        <v>5</v>
      </c>
    </row>
    <row r="113" spans="1:14" ht="44.25" thickBot="1" x14ac:dyDescent="0.25">
      <c r="A113" s="933" t="s">
        <v>348</v>
      </c>
      <c r="B113" s="938"/>
      <c r="C113" s="455"/>
      <c r="D113" s="443"/>
      <c r="E113" s="443"/>
      <c r="F113" s="443"/>
      <c r="G113" s="443" t="s">
        <v>349</v>
      </c>
      <c r="H113" s="6"/>
      <c r="I113" s="454">
        <f>IF(B113="X",0,0)</f>
        <v>0</v>
      </c>
      <c r="J113" s="454">
        <f>IF(C113="X",1,0)</f>
        <v>0</v>
      </c>
      <c r="K113" s="454">
        <f>IF(D113="X",2,0)</f>
        <v>0</v>
      </c>
      <c r="L113" s="454">
        <f>IF(E113="X",3,0)</f>
        <v>0</v>
      </c>
      <c r="M113" s="454">
        <f>IF(F113="X",4,0)</f>
        <v>0</v>
      </c>
      <c r="N113" s="454">
        <f>IF(G113="X",5,0)</f>
        <v>5</v>
      </c>
    </row>
    <row r="114" spans="1:14" ht="24.75" thickBot="1" x14ac:dyDescent="0.25">
      <c r="A114" s="925" t="s">
        <v>207</v>
      </c>
      <c r="B114" s="926"/>
      <c r="C114" s="926"/>
      <c r="D114" s="927"/>
      <c r="E114" s="426">
        <f>SUM(I94:N113)</f>
        <v>75</v>
      </c>
      <c r="F114" s="426" t="s">
        <v>208</v>
      </c>
      <c r="G114" s="429">
        <f>E114/15</f>
        <v>5</v>
      </c>
      <c r="H114" s="6"/>
    </row>
    <row r="115" spans="1:14" ht="24.75" thickBot="1" x14ac:dyDescent="0.25">
      <c r="A115" s="928" t="s">
        <v>255</v>
      </c>
      <c r="B115" s="929"/>
      <c r="C115" s="929"/>
      <c r="D115" s="929"/>
      <c r="E115" s="929"/>
      <c r="F115" s="929"/>
      <c r="G115" s="430">
        <f>(G114+G92+G76+G56+G33)/5</f>
        <v>5</v>
      </c>
      <c r="H115" s="10"/>
    </row>
    <row r="116" spans="1:14" x14ac:dyDescent="0.2">
      <c r="C116" s="442"/>
      <c r="H116" s="6"/>
    </row>
    <row r="117" spans="1:14" x14ac:dyDescent="0.2">
      <c r="C117" s="442"/>
      <c r="H117" s="6"/>
    </row>
    <row r="118" spans="1:14" x14ac:dyDescent="0.2">
      <c r="C118" s="442"/>
      <c r="H118" s="6"/>
    </row>
    <row r="119" spans="1:14" x14ac:dyDescent="0.2">
      <c r="C119" s="442"/>
      <c r="H119" s="6"/>
    </row>
    <row r="120" spans="1:14" x14ac:dyDescent="0.2">
      <c r="C120" s="442"/>
      <c r="H120" s="6"/>
    </row>
    <row r="121" spans="1:14" x14ac:dyDescent="0.2">
      <c r="C121" s="442"/>
      <c r="H121" s="6"/>
    </row>
    <row r="122" spans="1:14" x14ac:dyDescent="0.2">
      <c r="C122" s="442"/>
      <c r="H122" s="6"/>
    </row>
    <row r="123" spans="1:14" x14ac:dyDescent="0.2">
      <c r="C123" s="442"/>
      <c r="H123" s="6"/>
    </row>
    <row r="124" spans="1:14" x14ac:dyDescent="0.2">
      <c r="C124" s="442"/>
      <c r="H124" s="6"/>
    </row>
    <row r="125" spans="1:14" x14ac:dyDescent="0.2">
      <c r="C125" s="442"/>
      <c r="H125" s="6"/>
    </row>
    <row r="126" spans="1:14" x14ac:dyDescent="0.2">
      <c r="C126" s="442"/>
      <c r="H126" s="6"/>
    </row>
    <row r="127" spans="1:14" x14ac:dyDescent="0.2">
      <c r="C127" s="442"/>
      <c r="H127" s="6"/>
    </row>
    <row r="128" spans="1:14" x14ac:dyDescent="0.2">
      <c r="C128" s="442"/>
      <c r="H128" s="6"/>
    </row>
    <row r="129" spans="3:8" x14ac:dyDescent="0.2">
      <c r="C129" s="442"/>
      <c r="H129" s="6"/>
    </row>
    <row r="130" spans="3:8" x14ac:dyDescent="0.2">
      <c r="C130" s="442"/>
      <c r="H130" s="6"/>
    </row>
    <row r="131" spans="3:8" x14ac:dyDescent="0.2">
      <c r="C131" s="442"/>
      <c r="H131" s="6"/>
    </row>
    <row r="132" spans="3:8" x14ac:dyDescent="0.2">
      <c r="C132" s="442"/>
      <c r="H132" s="6"/>
    </row>
    <row r="133" spans="3:8" x14ac:dyDescent="0.2">
      <c r="C133" s="442"/>
      <c r="H133" s="6"/>
    </row>
    <row r="134" spans="3:8" x14ac:dyDescent="0.2">
      <c r="C134" s="442"/>
      <c r="H134" s="6"/>
    </row>
    <row r="135" spans="3:8" x14ac:dyDescent="0.2">
      <c r="C135" s="442"/>
      <c r="H135" s="6"/>
    </row>
    <row r="136" spans="3:8" x14ac:dyDescent="0.2">
      <c r="C136" s="442"/>
      <c r="H136" s="6"/>
    </row>
    <row r="137" spans="3:8" x14ac:dyDescent="0.2">
      <c r="C137" s="442"/>
      <c r="H137" s="6"/>
    </row>
    <row r="138" spans="3:8" x14ac:dyDescent="0.2">
      <c r="C138" s="442"/>
      <c r="H138" s="6"/>
    </row>
    <row r="139" spans="3:8" x14ac:dyDescent="0.2">
      <c r="C139" s="442"/>
      <c r="H139" s="6"/>
    </row>
    <row r="140" spans="3:8" x14ac:dyDescent="0.2">
      <c r="C140" s="442"/>
      <c r="H140" s="6"/>
    </row>
    <row r="141" spans="3:8" x14ac:dyDescent="0.2">
      <c r="C141" s="442"/>
      <c r="H141" s="6"/>
    </row>
    <row r="142" spans="3:8" x14ac:dyDescent="0.2">
      <c r="C142" s="442"/>
      <c r="H142" s="6"/>
    </row>
    <row r="143" spans="3:8" x14ac:dyDescent="0.2">
      <c r="C143" s="442"/>
      <c r="H143" s="6"/>
    </row>
    <row r="144" spans="3:8" x14ac:dyDescent="0.2">
      <c r="C144" s="442"/>
      <c r="H144" s="6"/>
    </row>
    <row r="145" spans="3:8" x14ac:dyDescent="0.2">
      <c r="C145" s="442"/>
      <c r="H145" s="6"/>
    </row>
    <row r="146" spans="3:8" x14ac:dyDescent="0.2">
      <c r="C146" s="442"/>
      <c r="H146" s="6"/>
    </row>
    <row r="147" spans="3:8" x14ac:dyDescent="0.2">
      <c r="C147" s="442"/>
      <c r="H147" s="6"/>
    </row>
    <row r="148" spans="3:8" x14ac:dyDescent="0.2">
      <c r="C148" s="442"/>
      <c r="H148" s="6"/>
    </row>
    <row r="149" spans="3:8" x14ac:dyDescent="0.2">
      <c r="C149" s="442"/>
      <c r="H149" s="6"/>
    </row>
    <row r="150" spans="3:8" x14ac:dyDescent="0.2">
      <c r="C150" s="442"/>
      <c r="H150" s="6"/>
    </row>
    <row r="151" spans="3:8" x14ac:dyDescent="0.2">
      <c r="C151" s="442"/>
      <c r="H151" s="6"/>
    </row>
    <row r="152" spans="3:8" x14ac:dyDescent="0.2">
      <c r="C152" s="442"/>
      <c r="H152" s="6"/>
    </row>
    <row r="153" spans="3:8" x14ac:dyDescent="0.2">
      <c r="C153" s="442"/>
      <c r="H153" s="6"/>
    </row>
    <row r="154" spans="3:8" x14ac:dyDescent="0.2">
      <c r="C154" s="442"/>
      <c r="H154" s="6"/>
    </row>
    <row r="155" spans="3:8" x14ac:dyDescent="0.2">
      <c r="C155" s="442"/>
      <c r="H155" s="6"/>
    </row>
    <row r="156" spans="3:8" x14ac:dyDescent="0.2">
      <c r="C156" s="442"/>
      <c r="H156" s="6"/>
    </row>
    <row r="157" spans="3:8" x14ac:dyDescent="0.2">
      <c r="C157" s="442"/>
      <c r="H157" s="6"/>
    </row>
    <row r="158" spans="3:8" x14ac:dyDescent="0.2">
      <c r="C158" s="442"/>
      <c r="H158" s="6"/>
    </row>
    <row r="159" spans="3:8" x14ac:dyDescent="0.2">
      <c r="C159" s="442"/>
      <c r="H159" s="6"/>
    </row>
    <row r="160" spans="3:8" x14ac:dyDescent="0.2">
      <c r="C160" s="442"/>
      <c r="H160" s="6"/>
    </row>
    <row r="161" spans="3:8" x14ac:dyDescent="0.2">
      <c r="C161" s="442"/>
      <c r="H161" s="6"/>
    </row>
    <row r="162" spans="3:8" x14ac:dyDescent="0.2">
      <c r="C162" s="442"/>
      <c r="H162" s="6"/>
    </row>
    <row r="163" spans="3:8" x14ac:dyDescent="0.2">
      <c r="C163" s="442"/>
      <c r="H163" s="6"/>
    </row>
    <row r="164" spans="3:8" x14ac:dyDescent="0.2">
      <c r="C164" s="442"/>
      <c r="H164" s="6"/>
    </row>
    <row r="165" spans="3:8" x14ac:dyDescent="0.2">
      <c r="C165" s="442"/>
      <c r="H165" s="6"/>
    </row>
    <row r="166" spans="3:8" x14ac:dyDescent="0.2">
      <c r="C166" s="442"/>
      <c r="H166" s="6"/>
    </row>
    <row r="167" spans="3:8" x14ac:dyDescent="0.2">
      <c r="C167" s="442"/>
      <c r="H167" s="6"/>
    </row>
    <row r="168" spans="3:8" x14ac:dyDescent="0.2">
      <c r="C168" s="442"/>
      <c r="H168" s="6"/>
    </row>
    <row r="169" spans="3:8" x14ac:dyDescent="0.2">
      <c r="C169" s="442"/>
      <c r="H169" s="6"/>
    </row>
    <row r="170" spans="3:8" x14ac:dyDescent="0.2">
      <c r="C170" s="442"/>
      <c r="H170" s="6"/>
    </row>
    <row r="171" spans="3:8" x14ac:dyDescent="0.2">
      <c r="C171" s="442"/>
      <c r="H171" s="6"/>
    </row>
    <row r="172" spans="3:8" x14ac:dyDescent="0.2">
      <c r="C172" s="442"/>
      <c r="H172" s="6"/>
    </row>
    <row r="173" spans="3:8" x14ac:dyDescent="0.2">
      <c r="C173" s="442"/>
      <c r="H173" s="6"/>
    </row>
    <row r="174" spans="3:8" x14ac:dyDescent="0.2">
      <c r="C174" s="442"/>
      <c r="H174" s="6"/>
    </row>
    <row r="175" spans="3:8" x14ac:dyDescent="0.2">
      <c r="C175" s="442"/>
      <c r="H175" s="6"/>
    </row>
    <row r="176" spans="3:8" x14ac:dyDescent="0.2">
      <c r="C176" s="442"/>
      <c r="H176" s="6"/>
    </row>
    <row r="177" spans="3:8" x14ac:dyDescent="0.2">
      <c r="C177" s="442"/>
      <c r="H177" s="6"/>
    </row>
    <row r="178" spans="3:8" x14ac:dyDescent="0.2">
      <c r="C178" s="442"/>
      <c r="H178" s="6"/>
    </row>
    <row r="179" spans="3:8" x14ac:dyDescent="0.2">
      <c r="C179" s="442"/>
      <c r="H179" s="6"/>
    </row>
    <row r="180" spans="3:8" x14ac:dyDescent="0.2">
      <c r="C180" s="442"/>
      <c r="H180" s="6"/>
    </row>
    <row r="181" spans="3:8" x14ac:dyDescent="0.2">
      <c r="C181" s="442"/>
      <c r="H181" s="6"/>
    </row>
    <row r="182" spans="3:8" x14ac:dyDescent="0.2">
      <c r="C182" s="442"/>
      <c r="H182" s="6"/>
    </row>
    <row r="183" spans="3:8" x14ac:dyDescent="0.2">
      <c r="C183" s="442"/>
      <c r="H183" s="6"/>
    </row>
    <row r="184" spans="3:8" x14ac:dyDescent="0.2">
      <c r="C184" s="442"/>
      <c r="H184" s="6"/>
    </row>
    <row r="185" spans="3:8" x14ac:dyDescent="0.2">
      <c r="C185" s="442"/>
      <c r="H185" s="6"/>
    </row>
    <row r="186" spans="3:8" x14ac:dyDescent="0.2">
      <c r="C186" s="442"/>
      <c r="H186" s="6"/>
    </row>
    <row r="187" spans="3:8" x14ac:dyDescent="0.2">
      <c r="C187" s="442"/>
      <c r="H187" s="6"/>
    </row>
    <row r="188" spans="3:8" x14ac:dyDescent="0.2">
      <c r="C188" s="442"/>
      <c r="H188" s="6"/>
    </row>
    <row r="189" spans="3:8" x14ac:dyDescent="0.2">
      <c r="C189" s="442"/>
      <c r="H189" s="6"/>
    </row>
    <row r="190" spans="3:8" x14ac:dyDescent="0.2">
      <c r="C190" s="442"/>
      <c r="H190" s="6"/>
    </row>
    <row r="191" spans="3:8" x14ac:dyDescent="0.2">
      <c r="C191" s="442"/>
      <c r="H191" s="6"/>
    </row>
    <row r="192" spans="3:8" x14ac:dyDescent="0.2">
      <c r="C192" s="442"/>
      <c r="H192" s="6"/>
    </row>
    <row r="193" spans="3:8" x14ac:dyDescent="0.2">
      <c r="C193" s="442"/>
      <c r="H193" s="6"/>
    </row>
    <row r="194" spans="3:8" x14ac:dyDescent="0.2">
      <c r="C194" s="442"/>
      <c r="H194" s="6"/>
    </row>
    <row r="195" spans="3:8" x14ac:dyDescent="0.2">
      <c r="C195" s="442"/>
      <c r="H195" s="6"/>
    </row>
    <row r="196" spans="3:8" x14ac:dyDescent="0.2">
      <c r="C196" s="442"/>
      <c r="H196" s="6"/>
    </row>
    <row r="197" spans="3:8" x14ac:dyDescent="0.2">
      <c r="C197" s="442"/>
      <c r="H197" s="6"/>
    </row>
    <row r="198" spans="3:8" x14ac:dyDescent="0.2">
      <c r="C198" s="442"/>
      <c r="H198" s="6"/>
    </row>
    <row r="199" spans="3:8" x14ac:dyDescent="0.2">
      <c r="C199" s="442"/>
      <c r="H199" s="6"/>
    </row>
    <row r="200" spans="3:8" x14ac:dyDescent="0.2">
      <c r="C200" s="442"/>
      <c r="H200" s="6"/>
    </row>
    <row r="201" spans="3:8" x14ac:dyDescent="0.2">
      <c r="C201" s="442"/>
      <c r="H201" s="6"/>
    </row>
    <row r="202" spans="3:8" x14ac:dyDescent="0.2">
      <c r="C202" s="442"/>
      <c r="H202" s="6"/>
    </row>
    <row r="203" spans="3:8" x14ac:dyDescent="0.2">
      <c r="C203" s="442"/>
      <c r="H203" s="6"/>
    </row>
    <row r="204" spans="3:8" x14ac:dyDescent="0.2">
      <c r="C204" s="442"/>
      <c r="H204" s="6"/>
    </row>
    <row r="205" spans="3:8" x14ac:dyDescent="0.2">
      <c r="C205" s="442"/>
      <c r="H205" s="6"/>
    </row>
    <row r="206" spans="3:8" x14ac:dyDescent="0.2">
      <c r="C206" s="442"/>
      <c r="H206" s="6"/>
    </row>
    <row r="207" spans="3:8" x14ac:dyDescent="0.2">
      <c r="C207" s="442"/>
      <c r="H207" s="6"/>
    </row>
    <row r="208" spans="3:8" x14ac:dyDescent="0.2">
      <c r="C208" s="442"/>
      <c r="H208" s="6"/>
    </row>
    <row r="209" spans="3:8" x14ac:dyDescent="0.2">
      <c r="C209" s="442"/>
      <c r="H209" s="6"/>
    </row>
    <row r="210" spans="3:8" x14ac:dyDescent="0.2">
      <c r="C210" s="442"/>
      <c r="H210" s="6"/>
    </row>
    <row r="211" spans="3:8" x14ac:dyDescent="0.2">
      <c r="C211" s="442"/>
      <c r="H211" s="6"/>
    </row>
    <row r="212" spans="3:8" x14ac:dyDescent="0.2">
      <c r="C212" s="442"/>
      <c r="H212" s="6"/>
    </row>
    <row r="213" spans="3:8" x14ac:dyDescent="0.2">
      <c r="C213" s="442"/>
      <c r="H213" s="6"/>
    </row>
    <row r="214" spans="3:8" x14ac:dyDescent="0.2">
      <c r="C214" s="442"/>
      <c r="H214" s="6"/>
    </row>
    <row r="215" spans="3:8" x14ac:dyDescent="0.2">
      <c r="C215" s="442"/>
      <c r="H215" s="6"/>
    </row>
    <row r="216" spans="3:8" x14ac:dyDescent="0.2">
      <c r="C216" s="442"/>
      <c r="H216" s="6"/>
    </row>
    <row r="217" spans="3:8" x14ac:dyDescent="0.2">
      <c r="C217" s="442"/>
      <c r="H217" s="6"/>
    </row>
    <row r="218" spans="3:8" x14ac:dyDescent="0.2">
      <c r="C218" s="442"/>
      <c r="H218" s="6"/>
    </row>
    <row r="219" spans="3:8" x14ac:dyDescent="0.2">
      <c r="C219" s="442"/>
      <c r="H219" s="6"/>
    </row>
    <row r="220" spans="3:8" x14ac:dyDescent="0.2">
      <c r="C220" s="442"/>
      <c r="H220" s="6"/>
    </row>
    <row r="221" spans="3:8" x14ac:dyDescent="0.2">
      <c r="C221" s="442"/>
      <c r="H221" s="6"/>
    </row>
    <row r="222" spans="3:8" x14ac:dyDescent="0.2">
      <c r="C222" s="442"/>
      <c r="H222" s="6"/>
    </row>
    <row r="223" spans="3:8" x14ac:dyDescent="0.2">
      <c r="C223" s="442"/>
      <c r="H223" s="6"/>
    </row>
    <row r="224" spans="3:8" x14ac:dyDescent="0.2">
      <c r="C224" s="442"/>
      <c r="H224" s="6"/>
    </row>
    <row r="225" spans="3:8" x14ac:dyDescent="0.2">
      <c r="C225" s="442"/>
      <c r="H225" s="6"/>
    </row>
    <row r="226" spans="3:8" x14ac:dyDescent="0.2">
      <c r="C226" s="442"/>
      <c r="H226" s="6"/>
    </row>
    <row r="227" spans="3:8" x14ac:dyDescent="0.2">
      <c r="C227" s="442"/>
      <c r="H227" s="6"/>
    </row>
    <row r="228" spans="3:8" x14ac:dyDescent="0.2">
      <c r="C228" s="442"/>
      <c r="H228" s="6"/>
    </row>
    <row r="229" spans="3:8" x14ac:dyDescent="0.2">
      <c r="C229" s="442"/>
      <c r="H229" s="6"/>
    </row>
    <row r="230" spans="3:8" x14ac:dyDescent="0.2">
      <c r="C230" s="442"/>
      <c r="H230" s="6"/>
    </row>
    <row r="231" spans="3:8" x14ac:dyDescent="0.2">
      <c r="C231" s="442"/>
      <c r="H231" s="6"/>
    </row>
    <row r="232" spans="3:8" x14ac:dyDescent="0.2">
      <c r="C232" s="442"/>
      <c r="H232" s="6"/>
    </row>
    <row r="233" spans="3:8" x14ac:dyDescent="0.2">
      <c r="C233" s="442"/>
      <c r="H233" s="6"/>
    </row>
    <row r="234" spans="3:8" x14ac:dyDescent="0.2">
      <c r="C234" s="442"/>
      <c r="H234" s="6"/>
    </row>
    <row r="235" spans="3:8" x14ac:dyDescent="0.2">
      <c r="C235" s="442"/>
      <c r="H235" s="6"/>
    </row>
    <row r="236" spans="3:8" x14ac:dyDescent="0.2">
      <c r="C236" s="442"/>
      <c r="H236" s="6"/>
    </row>
    <row r="237" spans="3:8" x14ac:dyDescent="0.2">
      <c r="C237" s="442"/>
      <c r="H237" s="6"/>
    </row>
    <row r="238" spans="3:8" x14ac:dyDescent="0.2">
      <c r="C238" s="442"/>
      <c r="H238" s="6"/>
    </row>
    <row r="239" spans="3:8" x14ac:dyDescent="0.2">
      <c r="C239" s="442"/>
      <c r="H239" s="6"/>
    </row>
    <row r="240" spans="3:8" x14ac:dyDescent="0.2">
      <c r="C240" s="442"/>
      <c r="H240" s="6"/>
    </row>
    <row r="241" spans="3:8" x14ac:dyDescent="0.2">
      <c r="C241" s="442"/>
      <c r="H241" s="6"/>
    </row>
    <row r="242" spans="3:8" x14ac:dyDescent="0.2">
      <c r="C242" s="442"/>
      <c r="H242" s="6"/>
    </row>
    <row r="243" spans="3:8" x14ac:dyDescent="0.2">
      <c r="C243" s="442"/>
      <c r="H243" s="6"/>
    </row>
    <row r="244" spans="3:8" x14ac:dyDescent="0.2">
      <c r="C244" s="442"/>
      <c r="H244" s="6"/>
    </row>
    <row r="245" spans="3:8" x14ac:dyDescent="0.2">
      <c r="C245" s="442"/>
      <c r="H245" s="6"/>
    </row>
    <row r="246" spans="3:8" x14ac:dyDescent="0.2">
      <c r="C246" s="442"/>
      <c r="H246" s="6"/>
    </row>
    <row r="247" spans="3:8" x14ac:dyDescent="0.2">
      <c r="C247" s="442"/>
      <c r="H247" s="6"/>
    </row>
    <row r="248" spans="3:8" x14ac:dyDescent="0.2">
      <c r="C248" s="442"/>
      <c r="H248" s="6"/>
    </row>
    <row r="249" spans="3:8" x14ac:dyDescent="0.2">
      <c r="C249" s="442"/>
      <c r="H249" s="6"/>
    </row>
    <row r="250" spans="3:8" x14ac:dyDescent="0.2">
      <c r="C250" s="442"/>
      <c r="H250" s="6"/>
    </row>
    <row r="251" spans="3:8" x14ac:dyDescent="0.2">
      <c r="C251" s="442"/>
      <c r="H251" s="6"/>
    </row>
    <row r="252" spans="3:8" x14ac:dyDescent="0.2">
      <c r="C252" s="442"/>
      <c r="H252" s="6"/>
    </row>
    <row r="253" spans="3:8" x14ac:dyDescent="0.2">
      <c r="C253" s="442"/>
      <c r="H253" s="6"/>
    </row>
    <row r="254" spans="3:8" x14ac:dyDescent="0.2">
      <c r="C254" s="442"/>
      <c r="H254" s="6"/>
    </row>
    <row r="255" spans="3:8" x14ac:dyDescent="0.2">
      <c r="C255" s="442"/>
      <c r="H255" s="6"/>
    </row>
    <row r="256" spans="3:8" x14ac:dyDescent="0.2">
      <c r="C256" s="442"/>
      <c r="H256" s="6"/>
    </row>
    <row r="257" spans="3:8" x14ac:dyDescent="0.2">
      <c r="C257" s="442"/>
      <c r="H257" s="6"/>
    </row>
    <row r="258" spans="3:8" x14ac:dyDescent="0.2">
      <c r="C258" s="442"/>
      <c r="H258" s="6"/>
    </row>
    <row r="259" spans="3:8" x14ac:dyDescent="0.2">
      <c r="C259" s="442"/>
      <c r="H259" s="6"/>
    </row>
    <row r="260" spans="3:8" x14ac:dyDescent="0.2">
      <c r="C260" s="442"/>
      <c r="H260" s="6"/>
    </row>
    <row r="261" spans="3:8" x14ac:dyDescent="0.2">
      <c r="C261" s="442"/>
      <c r="H261" s="6"/>
    </row>
    <row r="262" spans="3:8" x14ac:dyDescent="0.2">
      <c r="C262" s="442"/>
      <c r="H262" s="6"/>
    </row>
    <row r="263" spans="3:8" x14ac:dyDescent="0.2">
      <c r="C263" s="442"/>
      <c r="H263" s="6"/>
    </row>
    <row r="264" spans="3:8" x14ac:dyDescent="0.2">
      <c r="C264" s="442"/>
      <c r="H264" s="6"/>
    </row>
    <row r="265" spans="3:8" x14ac:dyDescent="0.2">
      <c r="C265" s="442"/>
      <c r="H265" s="6"/>
    </row>
    <row r="266" spans="3:8" x14ac:dyDescent="0.2">
      <c r="C266" s="442"/>
      <c r="H266" s="6"/>
    </row>
    <row r="267" spans="3:8" x14ac:dyDescent="0.2">
      <c r="C267" s="442"/>
      <c r="H267" s="6"/>
    </row>
    <row r="268" spans="3:8" x14ac:dyDescent="0.2">
      <c r="C268" s="442"/>
      <c r="H268" s="6"/>
    </row>
    <row r="269" spans="3:8" x14ac:dyDescent="0.2">
      <c r="C269" s="442"/>
      <c r="H269" s="6"/>
    </row>
    <row r="270" spans="3:8" x14ac:dyDescent="0.2">
      <c r="C270" s="442"/>
      <c r="H270" s="6"/>
    </row>
    <row r="271" spans="3:8" x14ac:dyDescent="0.2">
      <c r="C271" s="442"/>
      <c r="H271" s="6"/>
    </row>
    <row r="272" spans="3:8" x14ac:dyDescent="0.2">
      <c r="C272" s="442"/>
      <c r="H272" s="6"/>
    </row>
    <row r="273" spans="3:8" x14ac:dyDescent="0.2">
      <c r="C273" s="442"/>
      <c r="H273" s="6"/>
    </row>
    <row r="274" spans="3:8" x14ac:dyDescent="0.2">
      <c r="C274" s="442"/>
      <c r="H274" s="6"/>
    </row>
    <row r="275" spans="3:8" x14ac:dyDescent="0.2">
      <c r="C275" s="442"/>
      <c r="H275" s="6"/>
    </row>
    <row r="276" spans="3:8" x14ac:dyDescent="0.2">
      <c r="C276" s="442"/>
      <c r="H276" s="6"/>
    </row>
    <row r="277" spans="3:8" x14ac:dyDescent="0.2">
      <c r="C277" s="442"/>
      <c r="H277" s="6"/>
    </row>
    <row r="278" spans="3:8" x14ac:dyDescent="0.2">
      <c r="C278" s="442"/>
      <c r="H278" s="6"/>
    </row>
    <row r="279" spans="3:8" x14ac:dyDescent="0.2">
      <c r="C279" s="442"/>
      <c r="H279" s="6"/>
    </row>
    <row r="280" spans="3:8" x14ac:dyDescent="0.2">
      <c r="C280" s="442"/>
      <c r="H280" s="6"/>
    </row>
    <row r="281" spans="3:8" x14ac:dyDescent="0.2">
      <c r="C281" s="442"/>
      <c r="H281" s="6"/>
    </row>
    <row r="282" spans="3:8" x14ac:dyDescent="0.2">
      <c r="C282" s="442"/>
      <c r="H282" s="6"/>
    </row>
    <row r="283" spans="3:8" x14ac:dyDescent="0.2">
      <c r="C283" s="442"/>
      <c r="H283" s="6"/>
    </row>
    <row r="284" spans="3:8" x14ac:dyDescent="0.2">
      <c r="C284" s="442"/>
      <c r="H284" s="6"/>
    </row>
    <row r="285" spans="3:8" x14ac:dyDescent="0.2">
      <c r="C285" s="442"/>
      <c r="H285" s="6"/>
    </row>
    <row r="286" spans="3:8" x14ac:dyDescent="0.2">
      <c r="C286" s="442"/>
      <c r="H286" s="6"/>
    </row>
    <row r="287" spans="3:8" x14ac:dyDescent="0.2">
      <c r="C287" s="442"/>
      <c r="H287" s="6"/>
    </row>
    <row r="288" spans="3:8" x14ac:dyDescent="0.2">
      <c r="C288" s="442"/>
      <c r="H288" s="6"/>
    </row>
    <row r="289" spans="3:8" x14ac:dyDescent="0.2">
      <c r="C289" s="442"/>
      <c r="H289" s="6"/>
    </row>
    <row r="290" spans="3:8" x14ac:dyDescent="0.2">
      <c r="C290" s="442"/>
      <c r="H290" s="6"/>
    </row>
    <row r="291" spans="3:8" x14ac:dyDescent="0.2">
      <c r="C291" s="442"/>
      <c r="H291" s="6"/>
    </row>
    <row r="292" spans="3:8" x14ac:dyDescent="0.2">
      <c r="C292" s="442"/>
      <c r="H292" s="6"/>
    </row>
    <row r="293" spans="3:8" x14ac:dyDescent="0.2">
      <c r="C293" s="442"/>
      <c r="H293" s="6"/>
    </row>
    <row r="294" spans="3:8" x14ac:dyDescent="0.2">
      <c r="C294" s="442"/>
      <c r="H294" s="6"/>
    </row>
    <row r="295" spans="3:8" x14ac:dyDescent="0.2">
      <c r="C295" s="442"/>
      <c r="H295" s="6"/>
    </row>
    <row r="296" spans="3:8" x14ac:dyDescent="0.2">
      <c r="C296" s="442"/>
      <c r="H296" s="6"/>
    </row>
    <row r="297" spans="3:8" x14ac:dyDescent="0.2">
      <c r="C297" s="442"/>
      <c r="H297" s="6"/>
    </row>
    <row r="298" spans="3:8" x14ac:dyDescent="0.2">
      <c r="C298" s="442"/>
      <c r="H298" s="6"/>
    </row>
    <row r="299" spans="3:8" x14ac:dyDescent="0.2">
      <c r="C299" s="442"/>
      <c r="H299" s="6"/>
    </row>
    <row r="300" spans="3:8" x14ac:dyDescent="0.2">
      <c r="C300" s="442"/>
      <c r="H300" s="6"/>
    </row>
    <row r="301" spans="3:8" x14ac:dyDescent="0.2">
      <c r="C301" s="442"/>
      <c r="H301" s="6"/>
    </row>
    <row r="302" spans="3:8" x14ac:dyDescent="0.2">
      <c r="C302" s="442"/>
      <c r="H302" s="6"/>
    </row>
    <row r="303" spans="3:8" x14ac:dyDescent="0.2">
      <c r="C303" s="442"/>
      <c r="H303" s="6"/>
    </row>
    <row r="304" spans="3:8" x14ac:dyDescent="0.2">
      <c r="C304" s="442"/>
      <c r="H304" s="6"/>
    </row>
    <row r="305" spans="3:8" x14ac:dyDescent="0.2">
      <c r="C305" s="442"/>
      <c r="H305" s="6"/>
    </row>
    <row r="306" spans="3:8" x14ac:dyDescent="0.2">
      <c r="C306" s="442"/>
      <c r="H306" s="6"/>
    </row>
    <row r="307" spans="3:8" x14ac:dyDescent="0.2">
      <c r="C307" s="442"/>
      <c r="H307" s="6"/>
    </row>
    <row r="308" spans="3:8" x14ac:dyDescent="0.2">
      <c r="C308" s="442"/>
      <c r="H308" s="6"/>
    </row>
    <row r="309" spans="3:8" x14ac:dyDescent="0.2">
      <c r="C309" s="442"/>
      <c r="H309" s="6"/>
    </row>
    <row r="310" spans="3:8" x14ac:dyDescent="0.2">
      <c r="C310" s="442"/>
      <c r="H310" s="6"/>
    </row>
    <row r="311" spans="3:8" x14ac:dyDescent="0.2">
      <c r="C311" s="442"/>
      <c r="H311" s="6"/>
    </row>
    <row r="312" spans="3:8" x14ac:dyDescent="0.2">
      <c r="C312" s="442"/>
      <c r="H312" s="6"/>
    </row>
    <row r="313" spans="3:8" x14ac:dyDescent="0.2">
      <c r="C313" s="442"/>
      <c r="H313" s="6"/>
    </row>
    <row r="314" spans="3:8" x14ac:dyDescent="0.2">
      <c r="C314" s="442"/>
      <c r="H314" s="6"/>
    </row>
    <row r="315" spans="3:8" x14ac:dyDescent="0.2">
      <c r="C315" s="442"/>
      <c r="H315" s="6"/>
    </row>
    <row r="316" spans="3:8" x14ac:dyDescent="0.2">
      <c r="C316" s="442"/>
      <c r="H316" s="6"/>
    </row>
    <row r="317" spans="3:8" x14ac:dyDescent="0.2">
      <c r="C317" s="442"/>
      <c r="H317" s="6"/>
    </row>
    <row r="318" spans="3:8" x14ac:dyDescent="0.2">
      <c r="C318" s="442"/>
      <c r="H318" s="6"/>
    </row>
    <row r="319" spans="3:8" x14ac:dyDescent="0.2">
      <c r="C319" s="442"/>
      <c r="H319" s="6"/>
    </row>
    <row r="320" spans="3:8" x14ac:dyDescent="0.2">
      <c r="C320" s="442"/>
      <c r="H320" s="6"/>
    </row>
    <row r="321" spans="3:8" x14ac:dyDescent="0.2">
      <c r="C321" s="442"/>
      <c r="H321" s="6"/>
    </row>
    <row r="322" spans="3:8" x14ac:dyDescent="0.2">
      <c r="C322" s="442"/>
      <c r="H322" s="6"/>
    </row>
    <row r="323" spans="3:8" x14ac:dyDescent="0.2">
      <c r="C323" s="442"/>
      <c r="H323" s="6"/>
    </row>
    <row r="324" spans="3:8" x14ac:dyDescent="0.2">
      <c r="C324" s="442"/>
      <c r="H324" s="6"/>
    </row>
    <row r="325" spans="3:8" x14ac:dyDescent="0.2">
      <c r="C325" s="442"/>
      <c r="H325" s="6"/>
    </row>
    <row r="326" spans="3:8" x14ac:dyDescent="0.2">
      <c r="C326" s="442"/>
      <c r="H326" s="6"/>
    </row>
    <row r="327" spans="3:8" x14ac:dyDescent="0.2">
      <c r="C327" s="442"/>
      <c r="H327" s="6"/>
    </row>
    <row r="328" spans="3:8" x14ac:dyDescent="0.2">
      <c r="C328" s="442"/>
      <c r="H328" s="6"/>
    </row>
    <row r="329" spans="3:8" x14ac:dyDescent="0.2">
      <c r="C329" s="442"/>
      <c r="H329" s="6"/>
    </row>
    <row r="330" spans="3:8" x14ac:dyDescent="0.2">
      <c r="C330" s="442"/>
      <c r="H330" s="6"/>
    </row>
    <row r="331" spans="3:8" x14ac:dyDescent="0.2">
      <c r="C331" s="442"/>
      <c r="H331" s="6"/>
    </row>
    <row r="332" spans="3:8" x14ac:dyDescent="0.2">
      <c r="C332" s="442"/>
      <c r="H332" s="6"/>
    </row>
    <row r="333" spans="3:8" x14ac:dyDescent="0.2">
      <c r="C333" s="442"/>
      <c r="H333" s="6"/>
    </row>
    <row r="334" spans="3:8" x14ac:dyDescent="0.2">
      <c r="C334" s="442"/>
      <c r="H334" s="6"/>
    </row>
    <row r="335" spans="3:8" x14ac:dyDescent="0.2">
      <c r="C335" s="442"/>
      <c r="H335" s="6"/>
    </row>
    <row r="336" spans="3:8" x14ac:dyDescent="0.2">
      <c r="C336" s="442"/>
      <c r="H336" s="6"/>
    </row>
    <row r="337" spans="3:8" x14ac:dyDescent="0.2">
      <c r="C337" s="442"/>
      <c r="H337" s="6"/>
    </row>
    <row r="338" spans="3:8" x14ac:dyDescent="0.2">
      <c r="C338" s="442"/>
      <c r="H338" s="6"/>
    </row>
    <row r="339" spans="3:8" x14ac:dyDescent="0.2">
      <c r="C339" s="442"/>
      <c r="H339" s="6"/>
    </row>
    <row r="340" spans="3:8" x14ac:dyDescent="0.2">
      <c r="C340" s="442"/>
      <c r="H340" s="6"/>
    </row>
    <row r="341" spans="3:8" x14ac:dyDescent="0.2">
      <c r="C341" s="442"/>
      <c r="H341" s="6"/>
    </row>
    <row r="342" spans="3:8" x14ac:dyDescent="0.2">
      <c r="C342" s="442"/>
      <c r="H342" s="6"/>
    </row>
    <row r="343" spans="3:8" x14ac:dyDescent="0.2">
      <c r="C343" s="442"/>
      <c r="H343" s="6"/>
    </row>
    <row r="344" spans="3:8" x14ac:dyDescent="0.2">
      <c r="C344" s="442"/>
      <c r="H344" s="6"/>
    </row>
    <row r="345" spans="3:8" x14ac:dyDescent="0.2">
      <c r="C345" s="442"/>
      <c r="H345" s="6"/>
    </row>
    <row r="346" spans="3:8" x14ac:dyDescent="0.2">
      <c r="C346" s="442"/>
      <c r="H346" s="6"/>
    </row>
    <row r="347" spans="3:8" x14ac:dyDescent="0.2">
      <c r="C347" s="442"/>
      <c r="H347" s="6"/>
    </row>
    <row r="348" spans="3:8" x14ac:dyDescent="0.2">
      <c r="C348" s="442"/>
      <c r="H348" s="6"/>
    </row>
    <row r="349" spans="3:8" x14ac:dyDescent="0.2">
      <c r="C349" s="442"/>
      <c r="H349" s="6"/>
    </row>
    <row r="350" spans="3:8" x14ac:dyDescent="0.2">
      <c r="C350" s="442"/>
      <c r="H350" s="6"/>
    </row>
    <row r="351" spans="3:8" x14ac:dyDescent="0.2">
      <c r="C351" s="442"/>
      <c r="H351" s="6"/>
    </row>
    <row r="352" spans="3:8" x14ac:dyDescent="0.2">
      <c r="C352" s="442"/>
      <c r="H352" s="6"/>
    </row>
    <row r="353" spans="3:8" x14ac:dyDescent="0.2">
      <c r="C353" s="442"/>
      <c r="H353" s="6"/>
    </row>
    <row r="354" spans="3:8" x14ac:dyDescent="0.2">
      <c r="C354" s="442"/>
      <c r="H354" s="6"/>
    </row>
    <row r="355" spans="3:8" x14ac:dyDescent="0.2">
      <c r="C355" s="442"/>
      <c r="H355" s="6"/>
    </row>
    <row r="356" spans="3:8" x14ac:dyDescent="0.2">
      <c r="C356" s="442"/>
      <c r="H356" s="6"/>
    </row>
    <row r="357" spans="3:8" x14ac:dyDescent="0.2">
      <c r="C357" s="442"/>
      <c r="H357" s="6"/>
    </row>
    <row r="358" spans="3:8" x14ac:dyDescent="0.2">
      <c r="C358" s="442"/>
      <c r="H358" s="6"/>
    </row>
    <row r="359" spans="3:8" x14ac:dyDescent="0.2">
      <c r="C359" s="442"/>
      <c r="H359" s="6"/>
    </row>
    <row r="360" spans="3:8" x14ac:dyDescent="0.2">
      <c r="C360" s="442"/>
      <c r="H360" s="6"/>
    </row>
    <row r="361" spans="3:8" x14ac:dyDescent="0.2">
      <c r="C361" s="442"/>
      <c r="H361" s="6"/>
    </row>
    <row r="362" spans="3:8" x14ac:dyDescent="0.2">
      <c r="C362" s="442"/>
      <c r="H362" s="6"/>
    </row>
    <row r="363" spans="3:8" x14ac:dyDescent="0.2">
      <c r="C363" s="442"/>
      <c r="H363" s="6"/>
    </row>
    <row r="364" spans="3:8" x14ac:dyDescent="0.2">
      <c r="C364" s="442"/>
      <c r="H364" s="6"/>
    </row>
    <row r="365" spans="3:8" x14ac:dyDescent="0.2">
      <c r="C365" s="442"/>
      <c r="H365" s="6"/>
    </row>
    <row r="366" spans="3:8" x14ac:dyDescent="0.2">
      <c r="C366" s="442"/>
      <c r="H366" s="6"/>
    </row>
    <row r="367" spans="3:8" x14ac:dyDescent="0.2">
      <c r="C367" s="442"/>
      <c r="H367" s="6"/>
    </row>
    <row r="368" spans="3:8" x14ac:dyDescent="0.2">
      <c r="C368" s="442"/>
      <c r="H368" s="6"/>
    </row>
    <row r="369" spans="3:8" x14ac:dyDescent="0.2">
      <c r="C369" s="442"/>
      <c r="H369" s="6"/>
    </row>
    <row r="370" spans="3:8" x14ac:dyDescent="0.2">
      <c r="C370" s="442"/>
      <c r="H370" s="6"/>
    </row>
    <row r="371" spans="3:8" x14ac:dyDescent="0.2">
      <c r="C371" s="442"/>
      <c r="H371" s="6"/>
    </row>
    <row r="372" spans="3:8" x14ac:dyDescent="0.2">
      <c r="C372" s="442"/>
      <c r="H372" s="6"/>
    </row>
    <row r="373" spans="3:8" x14ac:dyDescent="0.2">
      <c r="C373" s="442"/>
      <c r="H373" s="6"/>
    </row>
    <row r="374" spans="3:8" x14ac:dyDescent="0.2">
      <c r="C374" s="442"/>
      <c r="H374" s="6"/>
    </row>
    <row r="375" spans="3:8" x14ac:dyDescent="0.2">
      <c r="C375" s="442"/>
      <c r="H375" s="6"/>
    </row>
    <row r="376" spans="3:8" x14ac:dyDescent="0.2">
      <c r="C376" s="442"/>
      <c r="H376" s="6"/>
    </row>
    <row r="377" spans="3:8" x14ac:dyDescent="0.2">
      <c r="C377" s="442"/>
      <c r="H377" s="6"/>
    </row>
    <row r="378" spans="3:8" x14ac:dyDescent="0.2">
      <c r="C378" s="442"/>
      <c r="H378" s="6"/>
    </row>
    <row r="379" spans="3:8" x14ac:dyDescent="0.2">
      <c r="C379" s="442"/>
      <c r="H379" s="6"/>
    </row>
    <row r="380" spans="3:8" x14ac:dyDescent="0.2">
      <c r="C380" s="442"/>
      <c r="H380" s="6"/>
    </row>
    <row r="381" spans="3:8" x14ac:dyDescent="0.2">
      <c r="C381" s="442"/>
      <c r="H381" s="6"/>
    </row>
    <row r="382" spans="3:8" x14ac:dyDescent="0.2">
      <c r="C382" s="442"/>
      <c r="H382" s="6"/>
    </row>
    <row r="383" spans="3:8" x14ac:dyDescent="0.2">
      <c r="C383" s="442"/>
      <c r="H383" s="6"/>
    </row>
    <row r="384" spans="3:8" x14ac:dyDescent="0.2">
      <c r="C384" s="442"/>
      <c r="H384" s="6"/>
    </row>
    <row r="385" spans="3:8" x14ac:dyDescent="0.2">
      <c r="C385" s="442"/>
      <c r="H385" s="6"/>
    </row>
    <row r="386" spans="3:8" x14ac:dyDescent="0.2">
      <c r="C386" s="442"/>
      <c r="H386" s="6"/>
    </row>
    <row r="387" spans="3:8" x14ac:dyDescent="0.2">
      <c r="C387" s="442"/>
      <c r="H387" s="6"/>
    </row>
    <row r="388" spans="3:8" x14ac:dyDescent="0.2">
      <c r="C388" s="442"/>
      <c r="H388" s="6"/>
    </row>
    <row r="389" spans="3:8" x14ac:dyDescent="0.2">
      <c r="C389" s="442"/>
      <c r="H389" s="6"/>
    </row>
    <row r="390" spans="3:8" x14ac:dyDescent="0.2">
      <c r="C390" s="442"/>
      <c r="H390" s="6"/>
    </row>
    <row r="391" spans="3:8" x14ac:dyDescent="0.2">
      <c r="C391" s="442"/>
      <c r="H391" s="6"/>
    </row>
    <row r="392" spans="3:8" x14ac:dyDescent="0.2">
      <c r="C392" s="442"/>
      <c r="H392" s="6"/>
    </row>
    <row r="393" spans="3:8" x14ac:dyDescent="0.2">
      <c r="C393" s="442"/>
      <c r="H393" s="6"/>
    </row>
    <row r="394" spans="3:8" x14ac:dyDescent="0.2">
      <c r="C394" s="442"/>
      <c r="H394" s="6"/>
    </row>
    <row r="395" spans="3:8" x14ac:dyDescent="0.2">
      <c r="C395" s="442"/>
      <c r="H395" s="6"/>
    </row>
    <row r="396" spans="3:8" x14ac:dyDescent="0.2">
      <c r="C396" s="442"/>
      <c r="H396" s="6"/>
    </row>
    <row r="397" spans="3:8" x14ac:dyDescent="0.2">
      <c r="C397" s="442"/>
      <c r="H397" s="6"/>
    </row>
    <row r="398" spans="3:8" x14ac:dyDescent="0.2">
      <c r="C398" s="442"/>
      <c r="H398" s="6"/>
    </row>
    <row r="399" spans="3:8" x14ac:dyDescent="0.2">
      <c r="C399" s="442"/>
      <c r="H399" s="6"/>
    </row>
    <row r="400" spans="3:8" x14ac:dyDescent="0.2">
      <c r="C400" s="442"/>
      <c r="H400" s="6"/>
    </row>
    <row r="401" spans="3:8" x14ac:dyDescent="0.2">
      <c r="C401" s="442"/>
      <c r="H401" s="6"/>
    </row>
    <row r="402" spans="3:8" x14ac:dyDescent="0.2">
      <c r="C402" s="442"/>
      <c r="H402" s="6"/>
    </row>
    <row r="403" spans="3:8" x14ac:dyDescent="0.2">
      <c r="C403" s="442"/>
      <c r="H403" s="6"/>
    </row>
    <row r="404" spans="3:8" x14ac:dyDescent="0.2">
      <c r="C404" s="442"/>
      <c r="H404" s="6"/>
    </row>
    <row r="405" spans="3:8" x14ac:dyDescent="0.2">
      <c r="C405" s="442"/>
      <c r="H405" s="6"/>
    </row>
    <row r="406" spans="3:8" x14ac:dyDescent="0.2">
      <c r="C406" s="442"/>
      <c r="H406" s="6"/>
    </row>
    <row r="407" spans="3:8" x14ac:dyDescent="0.2">
      <c r="C407" s="442"/>
      <c r="H407" s="6"/>
    </row>
    <row r="408" spans="3:8" x14ac:dyDescent="0.2">
      <c r="C408" s="442"/>
      <c r="H408" s="6"/>
    </row>
    <row r="409" spans="3:8" x14ac:dyDescent="0.2">
      <c r="C409" s="442"/>
      <c r="H409" s="6"/>
    </row>
    <row r="410" spans="3:8" x14ac:dyDescent="0.2">
      <c r="C410" s="442"/>
      <c r="H410" s="6"/>
    </row>
    <row r="411" spans="3:8" x14ac:dyDescent="0.2">
      <c r="C411" s="442"/>
      <c r="H411" s="6"/>
    </row>
    <row r="412" spans="3:8" x14ac:dyDescent="0.2">
      <c r="C412" s="442"/>
      <c r="H412" s="6"/>
    </row>
    <row r="413" spans="3:8" x14ac:dyDescent="0.2">
      <c r="C413" s="442"/>
      <c r="H413" s="6"/>
    </row>
    <row r="414" spans="3:8" x14ac:dyDescent="0.2">
      <c r="C414" s="442"/>
      <c r="H414" s="6"/>
    </row>
    <row r="415" spans="3:8" x14ac:dyDescent="0.2">
      <c r="C415" s="442"/>
      <c r="H415" s="6"/>
    </row>
    <row r="416" spans="3:8" x14ac:dyDescent="0.2">
      <c r="C416" s="442"/>
      <c r="H416" s="6"/>
    </row>
    <row r="417" spans="3:8" x14ac:dyDescent="0.2">
      <c r="C417" s="442"/>
      <c r="H417" s="6"/>
    </row>
    <row r="418" spans="3:8" x14ac:dyDescent="0.2">
      <c r="C418" s="442"/>
      <c r="H418" s="6"/>
    </row>
    <row r="419" spans="3:8" x14ac:dyDescent="0.2">
      <c r="C419" s="442"/>
      <c r="H419" s="6"/>
    </row>
    <row r="420" spans="3:8" x14ac:dyDescent="0.2">
      <c r="C420" s="442"/>
      <c r="H420" s="6"/>
    </row>
    <row r="421" spans="3:8" x14ac:dyDescent="0.2">
      <c r="C421" s="442"/>
      <c r="H421" s="6"/>
    </row>
    <row r="422" spans="3:8" x14ac:dyDescent="0.2">
      <c r="C422" s="442"/>
      <c r="H422" s="6"/>
    </row>
    <row r="423" spans="3:8" x14ac:dyDescent="0.2">
      <c r="C423" s="442"/>
      <c r="H423" s="6"/>
    </row>
    <row r="424" spans="3:8" x14ac:dyDescent="0.2">
      <c r="C424" s="442"/>
      <c r="H424" s="6"/>
    </row>
    <row r="425" spans="3:8" x14ac:dyDescent="0.2">
      <c r="C425" s="442"/>
      <c r="H425" s="6"/>
    </row>
    <row r="426" spans="3:8" x14ac:dyDescent="0.2">
      <c r="C426" s="442"/>
      <c r="H426" s="6"/>
    </row>
    <row r="427" spans="3:8" x14ac:dyDescent="0.2">
      <c r="C427" s="442"/>
      <c r="H427" s="6"/>
    </row>
    <row r="428" spans="3:8" x14ac:dyDescent="0.2">
      <c r="C428" s="442"/>
      <c r="H428" s="6"/>
    </row>
    <row r="429" spans="3:8" x14ac:dyDescent="0.2">
      <c r="C429" s="442"/>
      <c r="H429" s="6"/>
    </row>
    <row r="430" spans="3:8" x14ac:dyDescent="0.2">
      <c r="C430" s="442"/>
      <c r="H430" s="6"/>
    </row>
    <row r="431" spans="3:8" x14ac:dyDescent="0.2">
      <c r="C431" s="442"/>
      <c r="H431" s="6"/>
    </row>
    <row r="432" spans="3:8" x14ac:dyDescent="0.2">
      <c r="C432" s="442"/>
      <c r="H432" s="6"/>
    </row>
    <row r="433" spans="3:8" x14ac:dyDescent="0.2">
      <c r="C433" s="442"/>
      <c r="H433" s="6"/>
    </row>
    <row r="434" spans="3:8" x14ac:dyDescent="0.2">
      <c r="C434" s="442"/>
      <c r="H434" s="6"/>
    </row>
    <row r="435" spans="3:8" x14ac:dyDescent="0.2">
      <c r="C435" s="442"/>
      <c r="H435" s="6"/>
    </row>
    <row r="436" spans="3:8" x14ac:dyDescent="0.2">
      <c r="C436" s="442"/>
      <c r="H436" s="6"/>
    </row>
    <row r="437" spans="3:8" x14ac:dyDescent="0.2">
      <c r="C437" s="442"/>
      <c r="H437" s="6"/>
    </row>
    <row r="438" spans="3:8" x14ac:dyDescent="0.2">
      <c r="C438" s="442"/>
      <c r="H438" s="6"/>
    </row>
    <row r="439" spans="3:8" x14ac:dyDescent="0.2">
      <c r="C439" s="442"/>
      <c r="H439" s="6"/>
    </row>
    <row r="440" spans="3:8" x14ac:dyDescent="0.2">
      <c r="C440" s="442"/>
      <c r="H440" s="6"/>
    </row>
    <row r="441" spans="3:8" x14ac:dyDescent="0.2">
      <c r="C441" s="442"/>
      <c r="H441" s="6"/>
    </row>
    <row r="442" spans="3:8" x14ac:dyDescent="0.2">
      <c r="C442" s="442"/>
      <c r="H442" s="6"/>
    </row>
    <row r="443" spans="3:8" x14ac:dyDescent="0.2">
      <c r="C443" s="442"/>
      <c r="H443" s="6"/>
    </row>
    <row r="444" spans="3:8" x14ac:dyDescent="0.2">
      <c r="C444" s="442"/>
      <c r="H444" s="6"/>
    </row>
    <row r="445" spans="3:8" x14ac:dyDescent="0.2">
      <c r="C445" s="442"/>
      <c r="H445" s="6"/>
    </row>
    <row r="446" spans="3:8" x14ac:dyDescent="0.2">
      <c r="C446" s="442"/>
      <c r="H446" s="6"/>
    </row>
    <row r="447" spans="3:8" x14ac:dyDescent="0.2">
      <c r="C447" s="442"/>
      <c r="H447" s="6"/>
    </row>
    <row r="448" spans="3:8" x14ac:dyDescent="0.2">
      <c r="C448" s="442"/>
      <c r="H448" s="6"/>
    </row>
    <row r="449" spans="3:8" x14ac:dyDescent="0.2">
      <c r="C449" s="442"/>
      <c r="H449" s="6"/>
    </row>
    <row r="450" spans="3:8" x14ac:dyDescent="0.2">
      <c r="C450" s="442"/>
      <c r="H450" s="6"/>
    </row>
    <row r="451" spans="3:8" x14ac:dyDescent="0.2">
      <c r="C451" s="442"/>
      <c r="H451" s="6"/>
    </row>
    <row r="452" spans="3:8" x14ac:dyDescent="0.2">
      <c r="C452" s="442"/>
      <c r="H452" s="6"/>
    </row>
    <row r="453" spans="3:8" x14ac:dyDescent="0.2">
      <c r="C453" s="442"/>
      <c r="H453" s="6"/>
    </row>
    <row r="454" spans="3:8" x14ac:dyDescent="0.2">
      <c r="C454" s="442"/>
      <c r="H454" s="6"/>
    </row>
    <row r="455" spans="3:8" x14ac:dyDescent="0.2">
      <c r="C455" s="442"/>
      <c r="H455" s="6"/>
    </row>
    <row r="456" spans="3:8" x14ac:dyDescent="0.2">
      <c r="C456" s="442"/>
      <c r="H456" s="6"/>
    </row>
    <row r="457" spans="3:8" x14ac:dyDescent="0.2">
      <c r="C457" s="442"/>
      <c r="H457" s="6"/>
    </row>
    <row r="458" spans="3:8" x14ac:dyDescent="0.2">
      <c r="C458" s="442"/>
      <c r="H458" s="6"/>
    </row>
    <row r="459" spans="3:8" x14ac:dyDescent="0.2">
      <c r="C459" s="442"/>
      <c r="H459" s="6"/>
    </row>
    <row r="460" spans="3:8" x14ac:dyDescent="0.2">
      <c r="C460" s="442"/>
      <c r="H460" s="6"/>
    </row>
    <row r="461" spans="3:8" x14ac:dyDescent="0.2">
      <c r="C461" s="442"/>
      <c r="H461" s="6"/>
    </row>
    <row r="462" spans="3:8" x14ac:dyDescent="0.2">
      <c r="C462" s="442"/>
      <c r="H462" s="6"/>
    </row>
    <row r="463" spans="3:8" x14ac:dyDescent="0.2">
      <c r="C463" s="442"/>
      <c r="H463" s="6"/>
    </row>
    <row r="464" spans="3:8" x14ac:dyDescent="0.2">
      <c r="C464" s="442"/>
      <c r="H464" s="6"/>
    </row>
    <row r="465" spans="3:8" x14ac:dyDescent="0.2">
      <c r="C465" s="442"/>
      <c r="H465" s="6"/>
    </row>
    <row r="466" spans="3:8" x14ac:dyDescent="0.2">
      <c r="C466" s="442"/>
      <c r="H466" s="6"/>
    </row>
    <row r="467" spans="3:8" x14ac:dyDescent="0.2">
      <c r="C467" s="442"/>
      <c r="H467" s="6"/>
    </row>
    <row r="468" spans="3:8" x14ac:dyDescent="0.2">
      <c r="C468" s="442"/>
      <c r="H468" s="6"/>
    </row>
    <row r="469" spans="3:8" x14ac:dyDescent="0.2">
      <c r="C469" s="442"/>
      <c r="H469" s="6"/>
    </row>
    <row r="470" spans="3:8" x14ac:dyDescent="0.2">
      <c r="C470" s="442"/>
      <c r="H470" s="6"/>
    </row>
    <row r="471" spans="3:8" x14ac:dyDescent="0.2">
      <c r="C471" s="442"/>
      <c r="H471" s="6"/>
    </row>
    <row r="472" spans="3:8" x14ac:dyDescent="0.2">
      <c r="C472" s="442"/>
      <c r="H472" s="6"/>
    </row>
    <row r="473" spans="3:8" x14ac:dyDescent="0.2">
      <c r="C473" s="442"/>
      <c r="H473" s="6"/>
    </row>
    <row r="474" spans="3:8" x14ac:dyDescent="0.2">
      <c r="C474" s="442"/>
      <c r="H474" s="6"/>
    </row>
    <row r="475" spans="3:8" x14ac:dyDescent="0.2">
      <c r="C475" s="442"/>
      <c r="H475" s="6"/>
    </row>
    <row r="476" spans="3:8" x14ac:dyDescent="0.2">
      <c r="C476" s="442"/>
      <c r="H476" s="6"/>
    </row>
    <row r="477" spans="3:8" x14ac:dyDescent="0.2">
      <c r="C477" s="442"/>
      <c r="H477" s="6"/>
    </row>
    <row r="478" spans="3:8" x14ac:dyDescent="0.2">
      <c r="C478" s="442"/>
      <c r="H478" s="6"/>
    </row>
    <row r="479" spans="3:8" x14ac:dyDescent="0.2">
      <c r="C479" s="442"/>
      <c r="H479" s="6"/>
    </row>
    <row r="480" spans="3:8" x14ac:dyDescent="0.2">
      <c r="C480" s="442"/>
      <c r="H480" s="6"/>
    </row>
    <row r="481" spans="3:8" x14ac:dyDescent="0.2">
      <c r="C481" s="442"/>
      <c r="H481" s="6"/>
    </row>
    <row r="482" spans="3:8" x14ac:dyDescent="0.2">
      <c r="C482" s="442"/>
      <c r="H482" s="6"/>
    </row>
    <row r="483" spans="3:8" x14ac:dyDescent="0.2">
      <c r="C483" s="442"/>
      <c r="H483" s="6"/>
    </row>
    <row r="484" spans="3:8" x14ac:dyDescent="0.2">
      <c r="C484" s="442"/>
      <c r="H484" s="6"/>
    </row>
    <row r="485" spans="3:8" x14ac:dyDescent="0.2">
      <c r="C485" s="442"/>
      <c r="H485" s="6"/>
    </row>
    <row r="486" spans="3:8" x14ac:dyDescent="0.2">
      <c r="C486" s="442"/>
      <c r="H486" s="6"/>
    </row>
    <row r="487" spans="3:8" x14ac:dyDescent="0.2">
      <c r="C487" s="442"/>
      <c r="H487" s="6"/>
    </row>
    <row r="488" spans="3:8" x14ac:dyDescent="0.2">
      <c r="C488" s="442"/>
      <c r="H488" s="6"/>
    </row>
    <row r="489" spans="3:8" x14ac:dyDescent="0.2">
      <c r="C489" s="442"/>
      <c r="H489" s="6"/>
    </row>
    <row r="490" spans="3:8" x14ac:dyDescent="0.2">
      <c r="C490" s="442"/>
      <c r="H490" s="6"/>
    </row>
    <row r="491" spans="3:8" x14ac:dyDescent="0.2">
      <c r="C491" s="442"/>
      <c r="H491" s="6"/>
    </row>
    <row r="492" spans="3:8" x14ac:dyDescent="0.2">
      <c r="C492" s="442"/>
      <c r="H492" s="6"/>
    </row>
    <row r="493" spans="3:8" x14ac:dyDescent="0.2">
      <c r="C493" s="442"/>
      <c r="H493" s="6"/>
    </row>
    <row r="494" spans="3:8" x14ac:dyDescent="0.2">
      <c r="C494" s="442"/>
      <c r="H494" s="6"/>
    </row>
    <row r="495" spans="3:8" x14ac:dyDescent="0.2">
      <c r="C495" s="442"/>
      <c r="H495" s="6"/>
    </row>
    <row r="496" spans="3:8" x14ac:dyDescent="0.2">
      <c r="C496" s="442"/>
      <c r="H496" s="6"/>
    </row>
    <row r="497" spans="3:8" x14ac:dyDescent="0.2">
      <c r="C497" s="442"/>
      <c r="H497" s="6"/>
    </row>
    <row r="498" spans="3:8" x14ac:dyDescent="0.2">
      <c r="C498" s="442"/>
      <c r="H498" s="6"/>
    </row>
    <row r="499" spans="3:8" x14ac:dyDescent="0.2">
      <c r="C499" s="442"/>
      <c r="H499" s="6"/>
    </row>
    <row r="500" spans="3:8" x14ac:dyDescent="0.2">
      <c r="C500" s="442"/>
      <c r="H500" s="6"/>
    </row>
    <row r="501" spans="3:8" x14ac:dyDescent="0.2">
      <c r="C501" s="442"/>
      <c r="H501" s="6"/>
    </row>
    <row r="502" spans="3:8" x14ac:dyDescent="0.2">
      <c r="C502" s="442"/>
      <c r="H502" s="6"/>
    </row>
    <row r="503" spans="3:8" x14ac:dyDescent="0.2">
      <c r="C503" s="442"/>
      <c r="H503" s="6"/>
    </row>
    <row r="504" spans="3:8" x14ac:dyDescent="0.2">
      <c r="C504" s="442"/>
      <c r="H504" s="6"/>
    </row>
    <row r="505" spans="3:8" x14ac:dyDescent="0.2">
      <c r="C505" s="442"/>
      <c r="H505" s="6"/>
    </row>
    <row r="506" spans="3:8" x14ac:dyDescent="0.2">
      <c r="C506" s="442"/>
      <c r="H506" s="6"/>
    </row>
    <row r="507" spans="3:8" x14ac:dyDescent="0.2">
      <c r="C507" s="442"/>
      <c r="H507" s="6"/>
    </row>
    <row r="508" spans="3:8" x14ac:dyDescent="0.2">
      <c r="C508" s="442"/>
      <c r="H508" s="6"/>
    </row>
    <row r="509" spans="3:8" x14ac:dyDescent="0.2">
      <c r="C509" s="442"/>
      <c r="H509" s="6"/>
    </row>
    <row r="510" spans="3:8" x14ac:dyDescent="0.2">
      <c r="C510" s="442"/>
      <c r="H510" s="6"/>
    </row>
    <row r="511" spans="3:8" x14ac:dyDescent="0.2">
      <c r="C511" s="442"/>
      <c r="H511" s="6"/>
    </row>
    <row r="512" spans="3:8" x14ac:dyDescent="0.2">
      <c r="C512" s="442"/>
      <c r="H512" s="6"/>
    </row>
    <row r="513" spans="3:8" x14ac:dyDescent="0.2">
      <c r="C513" s="442"/>
      <c r="H513" s="6"/>
    </row>
    <row r="514" spans="3:8" x14ac:dyDescent="0.2">
      <c r="C514" s="442"/>
      <c r="H514" s="6"/>
    </row>
    <row r="515" spans="3:8" x14ac:dyDescent="0.2">
      <c r="C515" s="442"/>
      <c r="H515" s="6"/>
    </row>
    <row r="516" spans="3:8" x14ac:dyDescent="0.2">
      <c r="C516" s="442"/>
      <c r="H516" s="6"/>
    </row>
    <row r="517" spans="3:8" x14ac:dyDescent="0.2">
      <c r="C517" s="442"/>
      <c r="H517" s="6"/>
    </row>
    <row r="518" spans="3:8" x14ac:dyDescent="0.2">
      <c r="C518" s="442"/>
      <c r="H518" s="6"/>
    </row>
    <row r="519" spans="3:8" x14ac:dyDescent="0.2">
      <c r="C519" s="442"/>
      <c r="H519" s="6"/>
    </row>
    <row r="520" spans="3:8" x14ac:dyDescent="0.2">
      <c r="C520" s="442"/>
      <c r="H520" s="6"/>
    </row>
    <row r="521" spans="3:8" x14ac:dyDescent="0.2">
      <c r="C521" s="442"/>
      <c r="H521" s="6"/>
    </row>
    <row r="522" spans="3:8" x14ac:dyDescent="0.2">
      <c r="C522" s="442"/>
      <c r="H522" s="6"/>
    </row>
    <row r="523" spans="3:8" x14ac:dyDescent="0.2">
      <c r="C523" s="442"/>
      <c r="H523" s="6"/>
    </row>
    <row r="524" spans="3:8" x14ac:dyDescent="0.2">
      <c r="C524" s="442"/>
      <c r="H524" s="6"/>
    </row>
    <row r="525" spans="3:8" x14ac:dyDescent="0.2">
      <c r="C525" s="442"/>
      <c r="H525" s="6"/>
    </row>
    <row r="526" spans="3:8" x14ac:dyDescent="0.2">
      <c r="C526" s="442"/>
      <c r="H526" s="6"/>
    </row>
    <row r="527" spans="3:8" x14ac:dyDescent="0.2">
      <c r="C527" s="442"/>
      <c r="H527" s="6"/>
    </row>
    <row r="528" spans="3:8" x14ac:dyDescent="0.2">
      <c r="C528" s="442"/>
      <c r="H528" s="6"/>
    </row>
    <row r="529" spans="3:8" x14ac:dyDescent="0.2">
      <c r="C529" s="442"/>
      <c r="H529" s="6"/>
    </row>
    <row r="530" spans="3:8" x14ac:dyDescent="0.2">
      <c r="C530" s="442"/>
      <c r="H530" s="6"/>
    </row>
    <row r="531" spans="3:8" x14ac:dyDescent="0.2">
      <c r="C531" s="442"/>
      <c r="H531" s="6"/>
    </row>
    <row r="532" spans="3:8" x14ac:dyDescent="0.2">
      <c r="C532" s="442"/>
      <c r="H532" s="6"/>
    </row>
    <row r="533" spans="3:8" x14ac:dyDescent="0.2">
      <c r="C533" s="442"/>
      <c r="H533" s="6"/>
    </row>
    <row r="534" spans="3:8" x14ac:dyDescent="0.2">
      <c r="C534" s="442"/>
      <c r="H534" s="6"/>
    </row>
    <row r="535" spans="3:8" x14ac:dyDescent="0.2">
      <c r="C535" s="442"/>
      <c r="H535" s="6"/>
    </row>
    <row r="536" spans="3:8" x14ac:dyDescent="0.2">
      <c r="C536" s="442"/>
      <c r="H536" s="6"/>
    </row>
    <row r="537" spans="3:8" x14ac:dyDescent="0.2">
      <c r="C537" s="442"/>
      <c r="H537" s="6"/>
    </row>
    <row r="538" spans="3:8" x14ac:dyDescent="0.2">
      <c r="C538" s="442"/>
      <c r="H538" s="6"/>
    </row>
    <row r="539" spans="3:8" x14ac:dyDescent="0.2">
      <c r="C539" s="442"/>
      <c r="H539" s="6"/>
    </row>
    <row r="540" spans="3:8" x14ac:dyDescent="0.2">
      <c r="C540" s="442"/>
      <c r="H540" s="6"/>
    </row>
    <row r="541" spans="3:8" x14ac:dyDescent="0.2">
      <c r="C541" s="442"/>
      <c r="H541" s="6"/>
    </row>
    <row r="542" spans="3:8" x14ac:dyDescent="0.2">
      <c r="C542" s="442"/>
      <c r="H542" s="6"/>
    </row>
    <row r="543" spans="3:8" x14ac:dyDescent="0.2">
      <c r="C543" s="442"/>
      <c r="H543" s="6"/>
    </row>
    <row r="544" spans="3:8" x14ac:dyDescent="0.2">
      <c r="C544" s="442"/>
      <c r="H544" s="6"/>
    </row>
    <row r="545" spans="3:8" x14ac:dyDescent="0.2">
      <c r="C545" s="442"/>
      <c r="H545" s="6"/>
    </row>
    <row r="546" spans="3:8" x14ac:dyDescent="0.2">
      <c r="C546" s="442"/>
      <c r="H546" s="6"/>
    </row>
    <row r="547" spans="3:8" x14ac:dyDescent="0.2">
      <c r="C547" s="442"/>
      <c r="H547" s="6"/>
    </row>
    <row r="548" spans="3:8" x14ac:dyDescent="0.2">
      <c r="C548" s="442"/>
      <c r="H548" s="6"/>
    </row>
    <row r="549" spans="3:8" x14ac:dyDescent="0.2">
      <c r="C549" s="442"/>
      <c r="H549" s="6"/>
    </row>
    <row r="550" spans="3:8" x14ac:dyDescent="0.2">
      <c r="C550" s="442"/>
      <c r="H550" s="6"/>
    </row>
    <row r="551" spans="3:8" x14ac:dyDescent="0.2">
      <c r="C551" s="442"/>
      <c r="H551" s="6"/>
    </row>
    <row r="552" spans="3:8" x14ac:dyDescent="0.2">
      <c r="C552" s="442"/>
      <c r="H552" s="6"/>
    </row>
    <row r="553" spans="3:8" x14ac:dyDescent="0.2">
      <c r="C553" s="442"/>
      <c r="H553" s="6"/>
    </row>
    <row r="554" spans="3:8" x14ac:dyDescent="0.2">
      <c r="C554" s="442"/>
      <c r="H554" s="6"/>
    </row>
    <row r="555" spans="3:8" x14ac:dyDescent="0.2">
      <c r="C555" s="442"/>
      <c r="H555" s="6"/>
    </row>
    <row r="556" spans="3:8" x14ac:dyDescent="0.2">
      <c r="C556" s="442"/>
      <c r="H556" s="6"/>
    </row>
    <row r="557" spans="3:8" x14ac:dyDescent="0.2">
      <c r="C557" s="442"/>
      <c r="H557" s="6"/>
    </row>
    <row r="558" spans="3:8" x14ac:dyDescent="0.2">
      <c r="C558" s="442"/>
      <c r="H558" s="6"/>
    </row>
    <row r="559" spans="3:8" x14ac:dyDescent="0.2">
      <c r="C559" s="442"/>
      <c r="H559" s="6"/>
    </row>
    <row r="560" spans="3:8" x14ac:dyDescent="0.2">
      <c r="C560" s="442"/>
      <c r="H560" s="6"/>
    </row>
    <row r="561" spans="3:8" x14ac:dyDescent="0.2">
      <c r="C561" s="442"/>
      <c r="H561" s="6"/>
    </row>
    <row r="562" spans="3:8" x14ac:dyDescent="0.2">
      <c r="C562" s="442"/>
      <c r="H562" s="6"/>
    </row>
    <row r="563" spans="3:8" x14ac:dyDescent="0.2">
      <c r="C563" s="442"/>
      <c r="H563" s="6"/>
    </row>
    <row r="564" spans="3:8" x14ac:dyDescent="0.2">
      <c r="C564" s="442"/>
      <c r="H564" s="6"/>
    </row>
    <row r="565" spans="3:8" x14ac:dyDescent="0.2">
      <c r="C565" s="442"/>
      <c r="H565" s="6"/>
    </row>
    <row r="566" spans="3:8" x14ac:dyDescent="0.2">
      <c r="C566" s="442"/>
      <c r="H566" s="6"/>
    </row>
    <row r="567" spans="3:8" x14ac:dyDescent="0.2">
      <c r="C567" s="442"/>
      <c r="H567" s="6"/>
    </row>
    <row r="568" spans="3:8" x14ac:dyDescent="0.2">
      <c r="C568" s="442"/>
      <c r="H568" s="6"/>
    </row>
    <row r="569" spans="3:8" x14ac:dyDescent="0.2">
      <c r="C569" s="442"/>
      <c r="H569" s="6"/>
    </row>
    <row r="570" spans="3:8" x14ac:dyDescent="0.2">
      <c r="C570" s="442"/>
      <c r="H570" s="6"/>
    </row>
    <row r="571" spans="3:8" x14ac:dyDescent="0.2">
      <c r="C571" s="442"/>
      <c r="H571" s="6"/>
    </row>
    <row r="572" spans="3:8" x14ac:dyDescent="0.2">
      <c r="C572" s="442"/>
      <c r="H572" s="6"/>
    </row>
    <row r="573" spans="3:8" x14ac:dyDescent="0.2">
      <c r="C573" s="442"/>
      <c r="H573" s="6"/>
    </row>
    <row r="574" spans="3:8" x14ac:dyDescent="0.2">
      <c r="C574" s="442"/>
      <c r="H574" s="6"/>
    </row>
    <row r="575" spans="3:8" x14ac:dyDescent="0.2">
      <c r="C575" s="442"/>
      <c r="H575" s="6"/>
    </row>
    <row r="576" spans="3:8" x14ac:dyDescent="0.2">
      <c r="C576" s="442"/>
      <c r="H576" s="6"/>
    </row>
    <row r="577" spans="3:8" x14ac:dyDescent="0.2">
      <c r="C577" s="442"/>
      <c r="H577" s="6"/>
    </row>
    <row r="578" spans="3:8" x14ac:dyDescent="0.2">
      <c r="C578" s="442"/>
      <c r="H578" s="6"/>
    </row>
    <row r="579" spans="3:8" x14ac:dyDescent="0.2">
      <c r="C579" s="442"/>
      <c r="H579" s="6"/>
    </row>
    <row r="580" spans="3:8" x14ac:dyDescent="0.2">
      <c r="C580" s="442"/>
      <c r="H580" s="6"/>
    </row>
    <row r="581" spans="3:8" x14ac:dyDescent="0.2">
      <c r="C581" s="442"/>
      <c r="H581" s="6"/>
    </row>
    <row r="582" spans="3:8" x14ac:dyDescent="0.2">
      <c r="C582" s="442"/>
      <c r="H582" s="6"/>
    </row>
    <row r="583" spans="3:8" x14ac:dyDescent="0.2">
      <c r="C583" s="442"/>
      <c r="H583" s="6"/>
    </row>
    <row r="584" spans="3:8" x14ac:dyDescent="0.2">
      <c r="C584" s="442"/>
      <c r="H584" s="6"/>
    </row>
    <row r="585" spans="3:8" x14ac:dyDescent="0.2">
      <c r="C585" s="442"/>
      <c r="H585" s="6"/>
    </row>
    <row r="586" spans="3:8" x14ac:dyDescent="0.2">
      <c r="C586" s="442"/>
      <c r="H586" s="6"/>
    </row>
    <row r="587" spans="3:8" x14ac:dyDescent="0.2">
      <c r="C587" s="442"/>
      <c r="H587" s="6"/>
    </row>
    <row r="588" spans="3:8" x14ac:dyDescent="0.2">
      <c r="C588" s="442"/>
      <c r="H588" s="6"/>
    </row>
    <row r="589" spans="3:8" x14ac:dyDescent="0.2">
      <c r="C589" s="442"/>
      <c r="H589" s="6"/>
    </row>
    <row r="590" spans="3:8" x14ac:dyDescent="0.2">
      <c r="C590" s="442"/>
      <c r="H590" s="6"/>
    </row>
    <row r="591" spans="3:8" x14ac:dyDescent="0.2">
      <c r="C591" s="442"/>
      <c r="H591" s="6"/>
    </row>
    <row r="592" spans="3:8" x14ac:dyDescent="0.2">
      <c r="C592" s="442"/>
      <c r="H592" s="6"/>
    </row>
    <row r="593" spans="3:8" x14ac:dyDescent="0.2">
      <c r="C593" s="442"/>
      <c r="H593" s="6"/>
    </row>
    <row r="594" spans="3:8" x14ac:dyDescent="0.2">
      <c r="C594" s="442"/>
      <c r="H594" s="6"/>
    </row>
    <row r="595" spans="3:8" x14ac:dyDescent="0.2">
      <c r="C595" s="442"/>
      <c r="H595" s="6"/>
    </row>
    <row r="596" spans="3:8" x14ac:dyDescent="0.2">
      <c r="C596" s="442"/>
      <c r="H596" s="6"/>
    </row>
    <row r="597" spans="3:8" x14ac:dyDescent="0.2">
      <c r="C597" s="442"/>
      <c r="H597" s="6"/>
    </row>
    <row r="598" spans="3:8" x14ac:dyDescent="0.2">
      <c r="C598" s="442"/>
      <c r="H598" s="6"/>
    </row>
    <row r="599" spans="3:8" x14ac:dyDescent="0.2">
      <c r="C599" s="442"/>
      <c r="H599" s="6"/>
    </row>
    <row r="600" spans="3:8" x14ac:dyDescent="0.2">
      <c r="C600" s="442"/>
      <c r="H600" s="6"/>
    </row>
    <row r="601" spans="3:8" x14ac:dyDescent="0.2">
      <c r="C601" s="442"/>
      <c r="H601" s="6"/>
    </row>
    <row r="602" spans="3:8" x14ac:dyDescent="0.2">
      <c r="C602" s="442"/>
      <c r="H602" s="6"/>
    </row>
    <row r="603" spans="3:8" x14ac:dyDescent="0.2">
      <c r="C603" s="442"/>
      <c r="H603" s="6"/>
    </row>
    <row r="604" spans="3:8" x14ac:dyDescent="0.2">
      <c r="C604" s="442"/>
      <c r="H604" s="6"/>
    </row>
    <row r="605" spans="3:8" x14ac:dyDescent="0.2">
      <c r="C605" s="442"/>
      <c r="H605" s="6"/>
    </row>
    <row r="606" spans="3:8" x14ac:dyDescent="0.2">
      <c r="C606" s="442"/>
      <c r="H606" s="6"/>
    </row>
    <row r="607" spans="3:8" x14ac:dyDescent="0.2">
      <c r="C607" s="442"/>
      <c r="H607" s="6"/>
    </row>
    <row r="608" spans="3:8" x14ac:dyDescent="0.2">
      <c r="C608" s="442"/>
      <c r="H608" s="6"/>
    </row>
    <row r="609" spans="3:8" x14ac:dyDescent="0.2">
      <c r="C609" s="442"/>
      <c r="H609" s="6"/>
    </row>
    <row r="610" spans="3:8" x14ac:dyDescent="0.2">
      <c r="C610" s="442"/>
      <c r="H610" s="6"/>
    </row>
    <row r="611" spans="3:8" x14ac:dyDescent="0.2">
      <c r="C611" s="442"/>
      <c r="H611" s="6"/>
    </row>
    <row r="612" spans="3:8" x14ac:dyDescent="0.2">
      <c r="C612" s="442"/>
      <c r="H612" s="6"/>
    </row>
    <row r="613" spans="3:8" x14ac:dyDescent="0.2">
      <c r="C613" s="442"/>
      <c r="H613" s="6"/>
    </row>
    <row r="614" spans="3:8" x14ac:dyDescent="0.2">
      <c r="C614" s="442"/>
      <c r="H614" s="6"/>
    </row>
    <row r="615" spans="3:8" x14ac:dyDescent="0.2">
      <c r="C615" s="442"/>
      <c r="H615" s="6"/>
    </row>
    <row r="616" spans="3:8" x14ac:dyDescent="0.2">
      <c r="C616" s="442"/>
      <c r="H616" s="6"/>
    </row>
    <row r="617" spans="3:8" x14ac:dyDescent="0.2">
      <c r="C617" s="442"/>
      <c r="H617" s="6"/>
    </row>
    <row r="618" spans="3:8" x14ac:dyDescent="0.2">
      <c r="C618" s="442"/>
      <c r="H618" s="6"/>
    </row>
    <row r="619" spans="3:8" x14ac:dyDescent="0.2">
      <c r="C619" s="442"/>
      <c r="H619" s="6"/>
    </row>
    <row r="620" spans="3:8" x14ac:dyDescent="0.2">
      <c r="C620" s="442"/>
      <c r="H620" s="6"/>
    </row>
    <row r="621" spans="3:8" x14ac:dyDescent="0.2">
      <c r="C621" s="442"/>
      <c r="H621" s="6"/>
    </row>
    <row r="622" spans="3:8" x14ac:dyDescent="0.2">
      <c r="C622" s="442"/>
      <c r="H622" s="6"/>
    </row>
    <row r="623" spans="3:8" x14ac:dyDescent="0.2">
      <c r="C623" s="442"/>
      <c r="H623" s="6"/>
    </row>
    <row r="624" spans="3:8" x14ac:dyDescent="0.2">
      <c r="C624" s="442"/>
      <c r="H624" s="6"/>
    </row>
    <row r="625" spans="3:8" x14ac:dyDescent="0.2">
      <c r="C625" s="442"/>
      <c r="H625" s="6"/>
    </row>
    <row r="626" spans="3:8" x14ac:dyDescent="0.2">
      <c r="C626" s="442"/>
      <c r="H626" s="6"/>
    </row>
    <row r="627" spans="3:8" x14ac:dyDescent="0.2">
      <c r="C627" s="442"/>
      <c r="H627" s="6"/>
    </row>
    <row r="628" spans="3:8" x14ac:dyDescent="0.2">
      <c r="C628" s="442"/>
      <c r="H628" s="6"/>
    </row>
    <row r="629" spans="3:8" x14ac:dyDescent="0.2">
      <c r="C629" s="442"/>
      <c r="H629" s="6"/>
    </row>
    <row r="630" spans="3:8" x14ac:dyDescent="0.2">
      <c r="C630" s="442"/>
      <c r="H630" s="6"/>
    </row>
    <row r="631" spans="3:8" x14ac:dyDescent="0.2">
      <c r="C631" s="442"/>
      <c r="H631" s="6"/>
    </row>
    <row r="632" spans="3:8" x14ac:dyDescent="0.2">
      <c r="C632" s="442"/>
      <c r="H632" s="6"/>
    </row>
    <row r="633" spans="3:8" x14ac:dyDescent="0.2">
      <c r="C633" s="442"/>
      <c r="H633" s="6"/>
    </row>
    <row r="634" spans="3:8" x14ac:dyDescent="0.2">
      <c r="C634" s="442"/>
      <c r="H634" s="6"/>
    </row>
    <row r="635" spans="3:8" x14ac:dyDescent="0.2">
      <c r="C635" s="442"/>
      <c r="H635" s="6"/>
    </row>
    <row r="636" spans="3:8" x14ac:dyDescent="0.2">
      <c r="C636" s="442"/>
      <c r="H636" s="6"/>
    </row>
    <row r="637" spans="3:8" x14ac:dyDescent="0.2">
      <c r="C637" s="442"/>
      <c r="H637" s="6"/>
    </row>
    <row r="638" spans="3:8" x14ac:dyDescent="0.2">
      <c r="C638" s="442"/>
      <c r="H638" s="6"/>
    </row>
    <row r="639" spans="3:8" x14ac:dyDescent="0.2">
      <c r="C639" s="442"/>
      <c r="H639" s="6"/>
    </row>
    <row r="640" spans="3:8" x14ac:dyDescent="0.2">
      <c r="C640" s="442"/>
      <c r="H640" s="6"/>
    </row>
    <row r="641" spans="3:8" x14ac:dyDescent="0.2">
      <c r="C641" s="442"/>
      <c r="H641" s="6"/>
    </row>
    <row r="642" spans="3:8" x14ac:dyDescent="0.2">
      <c r="C642" s="442"/>
      <c r="H642" s="6"/>
    </row>
    <row r="643" spans="3:8" x14ac:dyDescent="0.2">
      <c r="C643" s="442"/>
      <c r="H643" s="6"/>
    </row>
    <row r="644" spans="3:8" x14ac:dyDescent="0.2">
      <c r="C644" s="442"/>
      <c r="H644" s="6"/>
    </row>
    <row r="645" spans="3:8" x14ac:dyDescent="0.2">
      <c r="C645" s="442"/>
      <c r="H645" s="6"/>
    </row>
    <row r="646" spans="3:8" x14ac:dyDescent="0.2">
      <c r="C646" s="442"/>
      <c r="H646" s="6"/>
    </row>
    <row r="647" spans="3:8" x14ac:dyDescent="0.2">
      <c r="C647" s="442"/>
      <c r="H647" s="6"/>
    </row>
    <row r="648" spans="3:8" x14ac:dyDescent="0.2">
      <c r="C648" s="442"/>
      <c r="H648" s="6"/>
    </row>
    <row r="649" spans="3:8" x14ac:dyDescent="0.2">
      <c r="C649" s="442"/>
      <c r="H649" s="6"/>
    </row>
    <row r="650" spans="3:8" x14ac:dyDescent="0.2">
      <c r="C650" s="442"/>
      <c r="H650" s="6"/>
    </row>
    <row r="651" spans="3:8" x14ac:dyDescent="0.2">
      <c r="C651" s="442"/>
      <c r="H651" s="6"/>
    </row>
    <row r="652" spans="3:8" x14ac:dyDescent="0.2">
      <c r="C652" s="442"/>
      <c r="H652" s="6"/>
    </row>
    <row r="653" spans="3:8" x14ac:dyDescent="0.2">
      <c r="C653" s="442"/>
      <c r="H653" s="6"/>
    </row>
    <row r="654" spans="3:8" x14ac:dyDescent="0.2">
      <c r="C654" s="442"/>
      <c r="H654" s="6"/>
    </row>
    <row r="655" spans="3:8" x14ac:dyDescent="0.2">
      <c r="C655" s="442"/>
      <c r="H655" s="6"/>
    </row>
    <row r="656" spans="3:8" x14ac:dyDescent="0.2">
      <c r="C656" s="442"/>
      <c r="H656" s="6"/>
    </row>
    <row r="657" spans="3:8" x14ac:dyDescent="0.2">
      <c r="C657" s="442"/>
      <c r="H657" s="6"/>
    </row>
    <row r="658" spans="3:8" x14ac:dyDescent="0.2">
      <c r="C658" s="442"/>
      <c r="H658" s="6"/>
    </row>
    <row r="659" spans="3:8" x14ac:dyDescent="0.2">
      <c r="C659" s="442"/>
      <c r="H659" s="6"/>
    </row>
    <row r="660" spans="3:8" x14ac:dyDescent="0.2">
      <c r="C660" s="442"/>
      <c r="H660" s="6"/>
    </row>
    <row r="661" spans="3:8" x14ac:dyDescent="0.2">
      <c r="C661" s="442"/>
      <c r="H661" s="6"/>
    </row>
    <row r="662" spans="3:8" x14ac:dyDescent="0.2">
      <c r="C662" s="442"/>
      <c r="H662" s="6"/>
    </row>
    <row r="663" spans="3:8" x14ac:dyDescent="0.2">
      <c r="C663" s="442"/>
      <c r="H663" s="6"/>
    </row>
    <row r="664" spans="3:8" x14ac:dyDescent="0.2">
      <c r="C664" s="442"/>
      <c r="H664" s="6"/>
    </row>
    <row r="665" spans="3:8" x14ac:dyDescent="0.2">
      <c r="C665" s="442"/>
      <c r="H665" s="6"/>
    </row>
    <row r="666" spans="3:8" x14ac:dyDescent="0.2">
      <c r="C666" s="442"/>
      <c r="H666" s="6"/>
    </row>
    <row r="667" spans="3:8" x14ac:dyDescent="0.2">
      <c r="C667" s="442"/>
      <c r="H667" s="6"/>
    </row>
    <row r="668" spans="3:8" x14ac:dyDescent="0.2">
      <c r="C668" s="442"/>
      <c r="H668" s="6"/>
    </row>
    <row r="669" spans="3:8" x14ac:dyDescent="0.2">
      <c r="C669" s="442"/>
      <c r="H669" s="6"/>
    </row>
    <row r="670" spans="3:8" x14ac:dyDescent="0.2">
      <c r="C670" s="442"/>
      <c r="H670" s="6"/>
    </row>
    <row r="671" spans="3:8" x14ac:dyDescent="0.2">
      <c r="C671" s="442"/>
      <c r="H671" s="6"/>
    </row>
    <row r="672" spans="3:8" x14ac:dyDescent="0.2">
      <c r="C672" s="442"/>
      <c r="H672" s="6"/>
    </row>
    <row r="673" spans="3:8" x14ac:dyDescent="0.2">
      <c r="C673" s="442"/>
      <c r="H673" s="6"/>
    </row>
    <row r="674" spans="3:8" x14ac:dyDescent="0.2">
      <c r="C674" s="442"/>
      <c r="H674" s="6"/>
    </row>
    <row r="675" spans="3:8" x14ac:dyDescent="0.2">
      <c r="C675" s="442"/>
      <c r="H675" s="6"/>
    </row>
    <row r="676" spans="3:8" x14ac:dyDescent="0.2">
      <c r="C676" s="442"/>
      <c r="H676" s="6"/>
    </row>
    <row r="677" spans="3:8" x14ac:dyDescent="0.2">
      <c r="C677" s="442"/>
      <c r="H677" s="6"/>
    </row>
    <row r="678" spans="3:8" x14ac:dyDescent="0.2">
      <c r="C678" s="442"/>
      <c r="H678" s="6"/>
    </row>
    <row r="679" spans="3:8" x14ac:dyDescent="0.2">
      <c r="C679" s="442"/>
      <c r="H679" s="6"/>
    </row>
    <row r="680" spans="3:8" x14ac:dyDescent="0.2">
      <c r="C680" s="442"/>
      <c r="H680" s="6"/>
    </row>
    <row r="681" spans="3:8" x14ac:dyDescent="0.2">
      <c r="C681" s="442"/>
      <c r="H681" s="6"/>
    </row>
    <row r="682" spans="3:8" x14ac:dyDescent="0.2">
      <c r="C682" s="442"/>
      <c r="H682" s="6"/>
    </row>
    <row r="683" spans="3:8" x14ac:dyDescent="0.2">
      <c r="C683" s="442"/>
      <c r="H683" s="6"/>
    </row>
    <row r="684" spans="3:8" x14ac:dyDescent="0.2">
      <c r="C684" s="442"/>
      <c r="H684" s="6"/>
    </row>
    <row r="685" spans="3:8" x14ac:dyDescent="0.2">
      <c r="C685" s="442"/>
      <c r="H685" s="6"/>
    </row>
    <row r="686" spans="3:8" x14ac:dyDescent="0.2">
      <c r="C686" s="442"/>
      <c r="H686" s="6"/>
    </row>
    <row r="687" spans="3:8" x14ac:dyDescent="0.2">
      <c r="C687" s="442"/>
      <c r="H687" s="6"/>
    </row>
    <row r="688" spans="3:8" x14ac:dyDescent="0.2">
      <c r="C688" s="442"/>
      <c r="H688" s="6"/>
    </row>
    <row r="689" spans="3:8" x14ac:dyDescent="0.2">
      <c r="C689" s="442"/>
      <c r="H689" s="6"/>
    </row>
    <row r="690" spans="3:8" x14ac:dyDescent="0.2">
      <c r="C690" s="442"/>
      <c r="H690" s="6"/>
    </row>
    <row r="691" spans="3:8" x14ac:dyDescent="0.2">
      <c r="C691" s="442"/>
      <c r="H691" s="6"/>
    </row>
    <row r="692" spans="3:8" x14ac:dyDescent="0.2">
      <c r="C692" s="442"/>
      <c r="H692" s="6"/>
    </row>
    <row r="693" spans="3:8" x14ac:dyDescent="0.2">
      <c r="C693" s="442"/>
      <c r="H693" s="6"/>
    </row>
    <row r="694" spans="3:8" x14ac:dyDescent="0.2">
      <c r="C694" s="442"/>
      <c r="H694" s="6"/>
    </row>
    <row r="695" spans="3:8" x14ac:dyDescent="0.2">
      <c r="C695" s="442"/>
      <c r="H695" s="6"/>
    </row>
    <row r="696" spans="3:8" x14ac:dyDescent="0.2">
      <c r="C696" s="442"/>
      <c r="H696" s="6"/>
    </row>
    <row r="697" spans="3:8" x14ac:dyDescent="0.2">
      <c r="C697" s="442"/>
      <c r="H697" s="6"/>
    </row>
    <row r="698" spans="3:8" x14ac:dyDescent="0.2">
      <c r="C698" s="442"/>
      <c r="H698" s="6"/>
    </row>
    <row r="699" spans="3:8" x14ac:dyDescent="0.2">
      <c r="C699" s="442"/>
      <c r="H699" s="6"/>
    </row>
    <row r="700" spans="3:8" x14ac:dyDescent="0.2">
      <c r="C700" s="442"/>
      <c r="H700" s="6"/>
    </row>
    <row r="701" spans="3:8" x14ac:dyDescent="0.2">
      <c r="C701" s="442"/>
      <c r="H701" s="6"/>
    </row>
    <row r="702" spans="3:8" x14ac:dyDescent="0.2">
      <c r="C702" s="442"/>
      <c r="H702" s="6"/>
    </row>
    <row r="703" spans="3:8" x14ac:dyDescent="0.2">
      <c r="C703" s="442"/>
      <c r="H703" s="6"/>
    </row>
    <row r="704" spans="3:8" x14ac:dyDescent="0.2">
      <c r="C704" s="442"/>
      <c r="H704" s="6"/>
    </row>
    <row r="705" spans="3:8" x14ac:dyDescent="0.2">
      <c r="C705" s="442"/>
      <c r="H705" s="6"/>
    </row>
    <row r="706" spans="3:8" x14ac:dyDescent="0.2">
      <c r="C706" s="442"/>
      <c r="H706" s="6"/>
    </row>
    <row r="707" spans="3:8" x14ac:dyDescent="0.2">
      <c r="C707" s="442"/>
      <c r="H707" s="6"/>
    </row>
    <row r="708" spans="3:8" x14ac:dyDescent="0.2">
      <c r="C708" s="442"/>
      <c r="H708" s="6"/>
    </row>
    <row r="709" spans="3:8" x14ac:dyDescent="0.2">
      <c r="C709" s="442"/>
      <c r="H709" s="6"/>
    </row>
    <row r="710" spans="3:8" x14ac:dyDescent="0.2">
      <c r="C710" s="442"/>
      <c r="H710" s="6"/>
    </row>
    <row r="711" spans="3:8" x14ac:dyDescent="0.2">
      <c r="C711" s="442"/>
      <c r="H711" s="6"/>
    </row>
    <row r="712" spans="3:8" x14ac:dyDescent="0.2">
      <c r="C712" s="442"/>
      <c r="H712" s="6"/>
    </row>
    <row r="713" spans="3:8" x14ac:dyDescent="0.2">
      <c r="C713" s="442"/>
      <c r="H713" s="6"/>
    </row>
    <row r="714" spans="3:8" x14ac:dyDescent="0.2">
      <c r="C714" s="442"/>
      <c r="H714" s="6"/>
    </row>
    <row r="715" spans="3:8" x14ac:dyDescent="0.2">
      <c r="C715" s="442"/>
      <c r="H715" s="6"/>
    </row>
    <row r="716" spans="3:8" x14ac:dyDescent="0.2">
      <c r="C716" s="442"/>
      <c r="H716" s="6"/>
    </row>
    <row r="717" spans="3:8" x14ac:dyDescent="0.2">
      <c r="C717" s="442"/>
      <c r="H717" s="6"/>
    </row>
    <row r="718" spans="3:8" x14ac:dyDescent="0.2">
      <c r="C718" s="442"/>
      <c r="H718" s="6"/>
    </row>
    <row r="719" spans="3:8" x14ac:dyDescent="0.2">
      <c r="C719" s="442"/>
      <c r="H719" s="6"/>
    </row>
    <row r="720" spans="3:8" x14ac:dyDescent="0.2">
      <c r="C720" s="442"/>
      <c r="H720" s="6"/>
    </row>
    <row r="721" spans="3:8" x14ac:dyDescent="0.2">
      <c r="C721" s="442"/>
      <c r="H721" s="6"/>
    </row>
    <row r="722" spans="3:8" x14ac:dyDescent="0.2">
      <c r="C722" s="442"/>
      <c r="H722" s="6"/>
    </row>
    <row r="723" spans="3:8" x14ac:dyDescent="0.2">
      <c r="C723" s="442"/>
      <c r="H723" s="6"/>
    </row>
    <row r="724" spans="3:8" x14ac:dyDescent="0.2">
      <c r="C724" s="442"/>
      <c r="H724" s="6"/>
    </row>
    <row r="725" spans="3:8" x14ac:dyDescent="0.2">
      <c r="C725" s="442"/>
      <c r="H725" s="6"/>
    </row>
    <row r="726" spans="3:8" x14ac:dyDescent="0.2">
      <c r="C726" s="442"/>
      <c r="H726" s="6"/>
    </row>
    <row r="727" spans="3:8" x14ac:dyDescent="0.2">
      <c r="C727" s="442"/>
      <c r="H727" s="6"/>
    </row>
    <row r="728" spans="3:8" x14ac:dyDescent="0.2">
      <c r="C728" s="442"/>
      <c r="H728" s="6"/>
    </row>
    <row r="729" spans="3:8" x14ac:dyDescent="0.2">
      <c r="C729" s="442"/>
      <c r="H729" s="6"/>
    </row>
    <row r="730" spans="3:8" x14ac:dyDescent="0.2">
      <c r="C730" s="442"/>
      <c r="H730" s="6"/>
    </row>
    <row r="731" spans="3:8" x14ac:dyDescent="0.2">
      <c r="C731" s="442"/>
      <c r="H731" s="6"/>
    </row>
    <row r="732" spans="3:8" x14ac:dyDescent="0.2">
      <c r="C732" s="442"/>
      <c r="H732" s="6"/>
    </row>
    <row r="733" spans="3:8" x14ac:dyDescent="0.2">
      <c r="C733" s="442"/>
      <c r="H733" s="6"/>
    </row>
    <row r="734" spans="3:8" x14ac:dyDescent="0.2">
      <c r="C734" s="442"/>
      <c r="H734" s="6"/>
    </row>
    <row r="735" spans="3:8" x14ac:dyDescent="0.2">
      <c r="C735" s="442"/>
      <c r="H735" s="6"/>
    </row>
    <row r="736" spans="3:8" x14ac:dyDescent="0.2">
      <c r="C736" s="442"/>
      <c r="H736" s="6"/>
    </row>
    <row r="737" spans="3:8" x14ac:dyDescent="0.2">
      <c r="C737" s="442"/>
      <c r="H737" s="6"/>
    </row>
    <row r="738" spans="3:8" x14ac:dyDescent="0.2">
      <c r="C738" s="442"/>
      <c r="H738" s="6"/>
    </row>
    <row r="739" spans="3:8" x14ac:dyDescent="0.2">
      <c r="C739" s="442"/>
      <c r="H739" s="6"/>
    </row>
    <row r="740" spans="3:8" x14ac:dyDescent="0.2">
      <c r="C740" s="442"/>
      <c r="H740" s="6"/>
    </row>
    <row r="741" spans="3:8" x14ac:dyDescent="0.2">
      <c r="C741" s="442"/>
      <c r="H741" s="6"/>
    </row>
    <row r="742" spans="3:8" x14ac:dyDescent="0.2">
      <c r="C742" s="442"/>
      <c r="H742" s="6"/>
    </row>
    <row r="743" spans="3:8" x14ac:dyDescent="0.2">
      <c r="C743" s="442"/>
      <c r="H743" s="6"/>
    </row>
    <row r="744" spans="3:8" x14ac:dyDescent="0.2">
      <c r="C744" s="442"/>
      <c r="H744" s="6"/>
    </row>
    <row r="745" spans="3:8" x14ac:dyDescent="0.2">
      <c r="C745" s="442"/>
      <c r="H745" s="6"/>
    </row>
    <row r="746" spans="3:8" x14ac:dyDescent="0.2">
      <c r="C746" s="442"/>
      <c r="H746" s="6"/>
    </row>
    <row r="747" spans="3:8" x14ac:dyDescent="0.2">
      <c r="C747" s="442"/>
      <c r="H747" s="6"/>
    </row>
    <row r="748" spans="3:8" x14ac:dyDescent="0.2">
      <c r="C748" s="442"/>
      <c r="H748" s="6"/>
    </row>
    <row r="749" spans="3:8" x14ac:dyDescent="0.2">
      <c r="C749" s="442"/>
      <c r="H749" s="6"/>
    </row>
    <row r="750" spans="3:8" x14ac:dyDescent="0.2">
      <c r="C750" s="442"/>
      <c r="H750" s="6"/>
    </row>
    <row r="751" spans="3:8" x14ac:dyDescent="0.2">
      <c r="C751" s="442"/>
      <c r="H751" s="6"/>
    </row>
    <row r="752" spans="3:8" x14ac:dyDescent="0.2">
      <c r="C752" s="442"/>
      <c r="H752" s="6"/>
    </row>
    <row r="753" spans="3:8" x14ac:dyDescent="0.2">
      <c r="C753" s="442"/>
      <c r="H753" s="6"/>
    </row>
    <row r="754" spans="3:8" x14ac:dyDescent="0.2">
      <c r="C754" s="442"/>
      <c r="H754" s="6"/>
    </row>
    <row r="755" spans="3:8" x14ac:dyDescent="0.2">
      <c r="C755" s="442"/>
      <c r="H755" s="6"/>
    </row>
    <row r="756" spans="3:8" x14ac:dyDescent="0.2">
      <c r="C756" s="442"/>
      <c r="H756" s="6"/>
    </row>
    <row r="757" spans="3:8" x14ac:dyDescent="0.2">
      <c r="C757" s="442"/>
      <c r="H757" s="6"/>
    </row>
    <row r="758" spans="3:8" x14ac:dyDescent="0.2">
      <c r="C758" s="442"/>
      <c r="H758" s="6"/>
    </row>
    <row r="759" spans="3:8" x14ac:dyDescent="0.2">
      <c r="C759" s="442"/>
      <c r="H759" s="6"/>
    </row>
    <row r="760" spans="3:8" x14ac:dyDescent="0.2">
      <c r="C760" s="442"/>
      <c r="H760" s="6"/>
    </row>
    <row r="761" spans="3:8" x14ac:dyDescent="0.2">
      <c r="C761" s="442"/>
      <c r="H761" s="6"/>
    </row>
    <row r="762" spans="3:8" x14ac:dyDescent="0.2">
      <c r="C762" s="442"/>
      <c r="H762" s="6"/>
    </row>
    <row r="763" spans="3:8" x14ac:dyDescent="0.2">
      <c r="C763" s="442"/>
      <c r="H763" s="6"/>
    </row>
    <row r="764" spans="3:8" x14ac:dyDescent="0.2">
      <c r="C764" s="442"/>
      <c r="H764" s="6"/>
    </row>
    <row r="765" spans="3:8" x14ac:dyDescent="0.2">
      <c r="C765" s="442"/>
      <c r="H765" s="6"/>
    </row>
    <row r="766" spans="3:8" x14ac:dyDescent="0.2">
      <c r="C766" s="442"/>
      <c r="H766" s="6"/>
    </row>
    <row r="767" spans="3:8" x14ac:dyDescent="0.2">
      <c r="C767" s="442"/>
      <c r="H767" s="6"/>
    </row>
    <row r="768" spans="3:8" x14ac:dyDescent="0.2">
      <c r="C768" s="442"/>
      <c r="H768" s="6"/>
    </row>
    <row r="769" spans="3:8" x14ac:dyDescent="0.2">
      <c r="C769" s="442"/>
      <c r="H769" s="6"/>
    </row>
    <row r="770" spans="3:8" x14ac:dyDescent="0.2">
      <c r="C770" s="442"/>
      <c r="H770" s="6"/>
    </row>
    <row r="771" spans="3:8" x14ac:dyDescent="0.2">
      <c r="C771" s="442"/>
      <c r="H771" s="6"/>
    </row>
    <row r="772" spans="3:8" x14ac:dyDescent="0.2">
      <c r="C772" s="442"/>
      <c r="H772" s="6"/>
    </row>
    <row r="773" spans="3:8" x14ac:dyDescent="0.2">
      <c r="C773" s="442"/>
      <c r="H773" s="6"/>
    </row>
    <row r="774" spans="3:8" x14ac:dyDescent="0.2">
      <c r="C774" s="442"/>
      <c r="H774" s="6"/>
    </row>
    <row r="775" spans="3:8" x14ac:dyDescent="0.2">
      <c r="C775" s="442"/>
      <c r="H775" s="6"/>
    </row>
    <row r="776" spans="3:8" x14ac:dyDescent="0.2">
      <c r="C776" s="442"/>
      <c r="H776" s="6"/>
    </row>
    <row r="777" spans="3:8" x14ac:dyDescent="0.2">
      <c r="C777" s="442"/>
      <c r="H777" s="6"/>
    </row>
    <row r="778" spans="3:8" x14ac:dyDescent="0.2">
      <c r="C778" s="442"/>
      <c r="H778" s="6"/>
    </row>
    <row r="779" spans="3:8" x14ac:dyDescent="0.2">
      <c r="C779" s="442"/>
      <c r="H779" s="6"/>
    </row>
    <row r="780" spans="3:8" x14ac:dyDescent="0.2">
      <c r="C780" s="442"/>
      <c r="H780" s="6"/>
    </row>
    <row r="781" spans="3:8" x14ac:dyDescent="0.2">
      <c r="C781" s="442"/>
      <c r="H781" s="6"/>
    </row>
    <row r="782" spans="3:8" x14ac:dyDescent="0.2">
      <c r="C782" s="442"/>
      <c r="H782" s="6"/>
    </row>
    <row r="783" spans="3:8" x14ac:dyDescent="0.2">
      <c r="C783" s="442"/>
      <c r="H783" s="6"/>
    </row>
    <row r="784" spans="3:8" x14ac:dyDescent="0.2">
      <c r="C784" s="442"/>
      <c r="H784" s="6"/>
    </row>
    <row r="785" spans="3:8" x14ac:dyDescent="0.2">
      <c r="C785" s="442"/>
      <c r="H785" s="6"/>
    </row>
    <row r="786" spans="3:8" x14ac:dyDescent="0.2">
      <c r="C786" s="442"/>
      <c r="H786" s="6"/>
    </row>
    <row r="787" spans="3:8" x14ac:dyDescent="0.2">
      <c r="C787" s="442"/>
      <c r="H787" s="6"/>
    </row>
    <row r="788" spans="3:8" x14ac:dyDescent="0.2">
      <c r="C788" s="442"/>
      <c r="H788" s="6"/>
    </row>
    <row r="789" spans="3:8" x14ac:dyDescent="0.2">
      <c r="C789" s="442"/>
      <c r="H789" s="6"/>
    </row>
    <row r="790" spans="3:8" x14ac:dyDescent="0.2">
      <c r="C790" s="442"/>
      <c r="H790" s="6"/>
    </row>
    <row r="791" spans="3:8" x14ac:dyDescent="0.2">
      <c r="C791" s="442"/>
      <c r="H791" s="6"/>
    </row>
    <row r="792" spans="3:8" x14ac:dyDescent="0.2">
      <c r="C792" s="442"/>
      <c r="H792" s="6"/>
    </row>
    <row r="793" spans="3:8" x14ac:dyDescent="0.2">
      <c r="C793" s="442"/>
      <c r="H793" s="6"/>
    </row>
    <row r="794" spans="3:8" x14ac:dyDescent="0.2">
      <c r="C794" s="442"/>
      <c r="H794" s="6"/>
    </row>
    <row r="795" spans="3:8" x14ac:dyDescent="0.2">
      <c r="C795" s="442"/>
      <c r="H795" s="6"/>
    </row>
    <row r="796" spans="3:8" x14ac:dyDescent="0.2">
      <c r="C796" s="442"/>
      <c r="H796" s="6"/>
    </row>
    <row r="797" spans="3:8" x14ac:dyDescent="0.2">
      <c r="C797" s="442"/>
      <c r="H797" s="6"/>
    </row>
    <row r="798" spans="3:8" x14ac:dyDescent="0.2">
      <c r="C798" s="442"/>
      <c r="H798" s="6"/>
    </row>
    <row r="799" spans="3:8" x14ac:dyDescent="0.2">
      <c r="C799" s="442"/>
      <c r="H799" s="6"/>
    </row>
    <row r="800" spans="3:8" x14ac:dyDescent="0.2">
      <c r="C800" s="442"/>
      <c r="H800" s="6"/>
    </row>
    <row r="801" spans="3:8" x14ac:dyDescent="0.2">
      <c r="C801" s="442"/>
      <c r="H801" s="6"/>
    </row>
    <row r="802" spans="3:8" x14ac:dyDescent="0.2">
      <c r="C802" s="442"/>
      <c r="H802" s="6"/>
    </row>
    <row r="803" spans="3:8" x14ac:dyDescent="0.2">
      <c r="C803" s="442"/>
      <c r="H803" s="6"/>
    </row>
    <row r="804" spans="3:8" x14ac:dyDescent="0.2">
      <c r="C804" s="442"/>
      <c r="H804" s="6"/>
    </row>
    <row r="805" spans="3:8" x14ac:dyDescent="0.2">
      <c r="C805" s="442"/>
      <c r="H805" s="6"/>
    </row>
    <row r="806" spans="3:8" x14ac:dyDescent="0.2">
      <c r="C806" s="442"/>
      <c r="H806" s="6"/>
    </row>
    <row r="807" spans="3:8" x14ac:dyDescent="0.2">
      <c r="C807" s="442"/>
      <c r="H807" s="6"/>
    </row>
    <row r="808" spans="3:8" x14ac:dyDescent="0.2">
      <c r="C808" s="442"/>
      <c r="H808" s="6"/>
    </row>
    <row r="809" spans="3:8" x14ac:dyDescent="0.2">
      <c r="C809" s="442"/>
      <c r="H809" s="6"/>
    </row>
    <row r="810" spans="3:8" x14ac:dyDescent="0.2">
      <c r="C810" s="442"/>
      <c r="H810" s="6"/>
    </row>
    <row r="811" spans="3:8" x14ac:dyDescent="0.2">
      <c r="C811" s="442"/>
      <c r="H811" s="6"/>
    </row>
    <row r="812" spans="3:8" x14ac:dyDescent="0.2">
      <c r="C812" s="442"/>
      <c r="H812" s="6"/>
    </row>
    <row r="813" spans="3:8" x14ac:dyDescent="0.2">
      <c r="C813" s="442"/>
      <c r="H813" s="6"/>
    </row>
    <row r="814" spans="3:8" x14ac:dyDescent="0.2">
      <c r="C814" s="442"/>
      <c r="H814" s="6"/>
    </row>
    <row r="815" spans="3:8" x14ac:dyDescent="0.2">
      <c r="C815" s="442"/>
      <c r="H815" s="6"/>
    </row>
    <row r="816" spans="3:8" x14ac:dyDescent="0.2">
      <c r="C816" s="442"/>
      <c r="H816" s="6"/>
    </row>
    <row r="817" spans="3:8" x14ac:dyDescent="0.2">
      <c r="C817" s="442"/>
      <c r="H817" s="6"/>
    </row>
    <row r="818" spans="3:8" x14ac:dyDescent="0.2">
      <c r="C818" s="442"/>
      <c r="H818" s="6"/>
    </row>
    <row r="819" spans="3:8" x14ac:dyDescent="0.2">
      <c r="C819" s="442"/>
      <c r="H819" s="6"/>
    </row>
    <row r="820" spans="3:8" x14ac:dyDescent="0.2">
      <c r="C820" s="442"/>
      <c r="H820" s="6"/>
    </row>
    <row r="821" spans="3:8" x14ac:dyDescent="0.2">
      <c r="C821" s="442"/>
      <c r="H821" s="6"/>
    </row>
    <row r="822" spans="3:8" x14ac:dyDescent="0.2">
      <c r="C822" s="442"/>
      <c r="H822" s="6"/>
    </row>
    <row r="823" spans="3:8" x14ac:dyDescent="0.2">
      <c r="C823" s="442"/>
      <c r="H823" s="6"/>
    </row>
    <row r="824" spans="3:8" x14ac:dyDescent="0.2">
      <c r="C824" s="442"/>
      <c r="H824" s="6"/>
    </row>
    <row r="825" spans="3:8" x14ac:dyDescent="0.2">
      <c r="C825" s="442"/>
      <c r="H825" s="6"/>
    </row>
    <row r="826" spans="3:8" x14ac:dyDescent="0.2">
      <c r="C826" s="442"/>
      <c r="H826" s="6"/>
    </row>
    <row r="827" spans="3:8" x14ac:dyDescent="0.2">
      <c r="C827" s="442"/>
      <c r="H827" s="6"/>
    </row>
    <row r="828" spans="3:8" x14ac:dyDescent="0.2">
      <c r="C828" s="442"/>
      <c r="H828" s="6"/>
    </row>
    <row r="829" spans="3:8" x14ac:dyDescent="0.2">
      <c r="C829" s="442"/>
      <c r="H829" s="6"/>
    </row>
    <row r="830" spans="3:8" x14ac:dyDescent="0.2">
      <c r="C830" s="442"/>
      <c r="H830" s="6"/>
    </row>
    <row r="831" spans="3:8" x14ac:dyDescent="0.2">
      <c r="C831" s="442"/>
      <c r="H831" s="6"/>
    </row>
    <row r="832" spans="3:8" x14ac:dyDescent="0.2">
      <c r="C832" s="442"/>
      <c r="H832" s="6"/>
    </row>
    <row r="833" spans="3:8" x14ac:dyDescent="0.2">
      <c r="C833" s="442"/>
      <c r="H833" s="6"/>
    </row>
    <row r="834" spans="3:8" x14ac:dyDescent="0.2">
      <c r="C834" s="442"/>
      <c r="H834" s="6"/>
    </row>
    <row r="835" spans="3:8" x14ac:dyDescent="0.2">
      <c r="C835" s="442"/>
      <c r="H835" s="6"/>
    </row>
    <row r="836" spans="3:8" x14ac:dyDescent="0.2">
      <c r="C836" s="442"/>
      <c r="H836" s="6"/>
    </row>
    <row r="837" spans="3:8" x14ac:dyDescent="0.2">
      <c r="C837" s="442"/>
      <c r="H837" s="6"/>
    </row>
    <row r="838" spans="3:8" x14ac:dyDescent="0.2">
      <c r="C838" s="442"/>
      <c r="H838" s="6"/>
    </row>
    <row r="839" spans="3:8" x14ac:dyDescent="0.2">
      <c r="C839" s="442"/>
      <c r="H839" s="6"/>
    </row>
    <row r="840" spans="3:8" x14ac:dyDescent="0.2">
      <c r="C840" s="442"/>
      <c r="H840" s="6"/>
    </row>
    <row r="841" spans="3:8" x14ac:dyDescent="0.2">
      <c r="C841" s="442"/>
      <c r="H841" s="6"/>
    </row>
    <row r="842" spans="3:8" x14ac:dyDescent="0.2">
      <c r="C842" s="442"/>
      <c r="H842" s="6"/>
    </row>
    <row r="843" spans="3:8" x14ac:dyDescent="0.2">
      <c r="C843" s="442"/>
      <c r="H843" s="6"/>
    </row>
    <row r="844" spans="3:8" x14ac:dyDescent="0.2">
      <c r="C844" s="442"/>
      <c r="H844" s="6"/>
    </row>
    <row r="845" spans="3:8" x14ac:dyDescent="0.2">
      <c r="C845" s="442"/>
      <c r="H845" s="6"/>
    </row>
    <row r="846" spans="3:8" x14ac:dyDescent="0.2">
      <c r="C846" s="442"/>
      <c r="H846" s="6"/>
    </row>
    <row r="847" spans="3:8" x14ac:dyDescent="0.2">
      <c r="C847" s="442"/>
      <c r="H847" s="6"/>
    </row>
    <row r="848" spans="3:8" x14ac:dyDescent="0.2">
      <c r="C848" s="442"/>
      <c r="H848" s="6"/>
    </row>
    <row r="849" spans="3:8" x14ac:dyDescent="0.2">
      <c r="C849" s="442"/>
      <c r="H849" s="6"/>
    </row>
    <row r="850" spans="3:8" x14ac:dyDescent="0.2">
      <c r="C850" s="442"/>
      <c r="H850" s="6"/>
    </row>
    <row r="851" spans="3:8" x14ac:dyDescent="0.2">
      <c r="C851" s="442"/>
      <c r="H851" s="6"/>
    </row>
    <row r="852" spans="3:8" x14ac:dyDescent="0.2">
      <c r="C852" s="442"/>
      <c r="H852" s="6"/>
    </row>
    <row r="853" spans="3:8" x14ac:dyDescent="0.2">
      <c r="C853" s="442"/>
      <c r="H853" s="6"/>
    </row>
    <row r="854" spans="3:8" x14ac:dyDescent="0.2">
      <c r="C854" s="442"/>
      <c r="H854" s="6"/>
    </row>
    <row r="855" spans="3:8" x14ac:dyDescent="0.2">
      <c r="C855" s="442"/>
      <c r="H855" s="6"/>
    </row>
    <row r="856" spans="3:8" x14ac:dyDescent="0.2">
      <c r="C856" s="442"/>
      <c r="H856" s="6"/>
    </row>
    <row r="857" spans="3:8" x14ac:dyDescent="0.2">
      <c r="C857" s="442"/>
      <c r="H857" s="6"/>
    </row>
    <row r="858" spans="3:8" x14ac:dyDescent="0.2">
      <c r="C858" s="442"/>
      <c r="H858" s="6"/>
    </row>
    <row r="859" spans="3:8" x14ac:dyDescent="0.2">
      <c r="C859" s="442"/>
      <c r="H859" s="6"/>
    </row>
    <row r="860" spans="3:8" x14ac:dyDescent="0.2">
      <c r="C860" s="442"/>
      <c r="H860" s="6"/>
    </row>
    <row r="861" spans="3:8" x14ac:dyDescent="0.2">
      <c r="C861" s="442"/>
      <c r="H861" s="6"/>
    </row>
    <row r="862" spans="3:8" x14ac:dyDescent="0.2">
      <c r="C862" s="442"/>
      <c r="H862" s="6"/>
    </row>
    <row r="863" spans="3:8" x14ac:dyDescent="0.2">
      <c r="C863" s="442"/>
      <c r="H863" s="6"/>
    </row>
    <row r="864" spans="3:8" x14ac:dyDescent="0.2">
      <c r="C864" s="442"/>
      <c r="H864" s="6"/>
    </row>
    <row r="865" spans="3:8" x14ac:dyDescent="0.2">
      <c r="C865" s="442"/>
      <c r="H865" s="6"/>
    </row>
    <row r="866" spans="3:8" x14ac:dyDescent="0.2">
      <c r="C866" s="442"/>
      <c r="H866" s="6"/>
    </row>
    <row r="867" spans="3:8" x14ac:dyDescent="0.2">
      <c r="C867" s="442"/>
      <c r="H867" s="6"/>
    </row>
    <row r="868" spans="3:8" x14ac:dyDescent="0.2">
      <c r="C868" s="442"/>
      <c r="H868" s="6"/>
    </row>
    <row r="869" spans="3:8" x14ac:dyDescent="0.2">
      <c r="C869" s="442"/>
      <c r="H869" s="6"/>
    </row>
    <row r="870" spans="3:8" x14ac:dyDescent="0.2">
      <c r="C870" s="442"/>
      <c r="H870" s="6"/>
    </row>
    <row r="871" spans="3:8" x14ac:dyDescent="0.2">
      <c r="C871" s="442"/>
      <c r="H871" s="6"/>
    </row>
    <row r="872" spans="3:8" x14ac:dyDescent="0.2">
      <c r="C872" s="442"/>
      <c r="H872" s="6"/>
    </row>
    <row r="873" spans="3:8" x14ac:dyDescent="0.2">
      <c r="C873" s="442"/>
      <c r="H873" s="6"/>
    </row>
    <row r="874" spans="3:8" x14ac:dyDescent="0.2">
      <c r="C874" s="442"/>
      <c r="H874" s="6"/>
    </row>
    <row r="875" spans="3:8" x14ac:dyDescent="0.2">
      <c r="C875" s="442"/>
      <c r="H875" s="6"/>
    </row>
    <row r="876" spans="3:8" x14ac:dyDescent="0.2">
      <c r="C876" s="442"/>
      <c r="H876" s="6"/>
    </row>
    <row r="877" spans="3:8" x14ac:dyDescent="0.2">
      <c r="C877" s="442"/>
      <c r="H877" s="6"/>
    </row>
    <row r="878" spans="3:8" x14ac:dyDescent="0.2">
      <c r="C878" s="442"/>
      <c r="H878" s="6"/>
    </row>
    <row r="879" spans="3:8" x14ac:dyDescent="0.2">
      <c r="C879" s="442"/>
      <c r="H879" s="6"/>
    </row>
    <row r="880" spans="3:8" x14ac:dyDescent="0.2">
      <c r="C880" s="442"/>
      <c r="H880" s="6"/>
    </row>
    <row r="881" spans="3:8" x14ac:dyDescent="0.2">
      <c r="C881" s="442"/>
      <c r="H881" s="6"/>
    </row>
    <row r="882" spans="3:8" x14ac:dyDescent="0.2">
      <c r="C882" s="442"/>
      <c r="H882" s="6"/>
    </row>
    <row r="883" spans="3:8" x14ac:dyDescent="0.2">
      <c r="C883" s="442"/>
      <c r="H883" s="6"/>
    </row>
    <row r="884" spans="3:8" x14ac:dyDescent="0.2">
      <c r="C884" s="442"/>
      <c r="H884" s="6"/>
    </row>
    <row r="885" spans="3:8" x14ac:dyDescent="0.2">
      <c r="C885" s="442"/>
      <c r="H885" s="6"/>
    </row>
    <row r="886" spans="3:8" x14ac:dyDescent="0.2">
      <c r="C886" s="442"/>
      <c r="H886" s="6"/>
    </row>
    <row r="887" spans="3:8" x14ac:dyDescent="0.2">
      <c r="C887" s="442"/>
      <c r="H887" s="6"/>
    </row>
    <row r="888" spans="3:8" x14ac:dyDescent="0.2">
      <c r="C888" s="442"/>
      <c r="H888" s="6"/>
    </row>
    <row r="889" spans="3:8" x14ac:dyDescent="0.2">
      <c r="C889" s="442"/>
      <c r="H889" s="6"/>
    </row>
    <row r="890" spans="3:8" x14ac:dyDescent="0.2">
      <c r="C890" s="442"/>
      <c r="H890" s="6"/>
    </row>
    <row r="891" spans="3:8" x14ac:dyDescent="0.2">
      <c r="C891" s="442"/>
      <c r="H891" s="6"/>
    </row>
    <row r="892" spans="3:8" x14ac:dyDescent="0.2">
      <c r="C892" s="442"/>
      <c r="H892" s="6"/>
    </row>
    <row r="893" spans="3:8" x14ac:dyDescent="0.2">
      <c r="C893" s="442"/>
      <c r="H893" s="6"/>
    </row>
    <row r="894" spans="3:8" x14ac:dyDescent="0.2">
      <c r="C894" s="442"/>
      <c r="H894" s="6"/>
    </row>
    <row r="895" spans="3:8" x14ac:dyDescent="0.2">
      <c r="C895" s="442"/>
      <c r="H895" s="6"/>
    </row>
    <row r="896" spans="3:8" x14ac:dyDescent="0.2">
      <c r="C896" s="442"/>
      <c r="H896" s="6"/>
    </row>
    <row r="897" spans="3:8" x14ac:dyDescent="0.2">
      <c r="C897" s="442"/>
      <c r="H897" s="6"/>
    </row>
    <row r="898" spans="3:8" x14ac:dyDescent="0.2">
      <c r="C898" s="442"/>
      <c r="H898" s="6"/>
    </row>
    <row r="899" spans="3:8" x14ac:dyDescent="0.2">
      <c r="C899" s="442"/>
      <c r="H899" s="6"/>
    </row>
    <row r="900" spans="3:8" x14ac:dyDescent="0.2">
      <c r="C900" s="442"/>
      <c r="H900" s="6"/>
    </row>
    <row r="901" spans="3:8" x14ac:dyDescent="0.2">
      <c r="C901" s="442"/>
      <c r="H901" s="6"/>
    </row>
    <row r="902" spans="3:8" x14ac:dyDescent="0.2">
      <c r="C902" s="442"/>
      <c r="H902" s="6"/>
    </row>
    <row r="903" spans="3:8" x14ac:dyDescent="0.2">
      <c r="C903" s="442"/>
      <c r="H903" s="6"/>
    </row>
    <row r="904" spans="3:8" x14ac:dyDescent="0.2">
      <c r="C904" s="442"/>
      <c r="H904" s="6"/>
    </row>
    <row r="905" spans="3:8" x14ac:dyDescent="0.2">
      <c r="C905" s="442"/>
      <c r="H905" s="6"/>
    </row>
    <row r="906" spans="3:8" x14ac:dyDescent="0.2">
      <c r="C906" s="442"/>
      <c r="H906" s="6"/>
    </row>
    <row r="907" spans="3:8" x14ac:dyDescent="0.2">
      <c r="C907" s="442"/>
      <c r="H907" s="6"/>
    </row>
    <row r="908" spans="3:8" x14ac:dyDescent="0.2">
      <c r="C908" s="442"/>
      <c r="H908" s="6"/>
    </row>
    <row r="909" spans="3:8" x14ac:dyDescent="0.2">
      <c r="C909" s="442"/>
      <c r="H909" s="6"/>
    </row>
    <row r="910" spans="3:8" x14ac:dyDescent="0.2">
      <c r="C910" s="442"/>
      <c r="H910" s="6"/>
    </row>
    <row r="911" spans="3:8" x14ac:dyDescent="0.2">
      <c r="C911" s="442"/>
      <c r="H911" s="6"/>
    </row>
    <row r="912" spans="3:8" x14ac:dyDescent="0.2">
      <c r="C912" s="442"/>
      <c r="H912" s="6"/>
    </row>
    <row r="913" spans="3:8" x14ac:dyDescent="0.2">
      <c r="C913" s="442"/>
      <c r="H913" s="6"/>
    </row>
    <row r="914" spans="3:8" x14ac:dyDescent="0.2">
      <c r="C914" s="442"/>
      <c r="H914" s="6"/>
    </row>
    <row r="915" spans="3:8" x14ac:dyDescent="0.2">
      <c r="C915" s="442"/>
      <c r="H915" s="6"/>
    </row>
    <row r="916" spans="3:8" x14ac:dyDescent="0.2">
      <c r="C916" s="442"/>
      <c r="H916" s="6"/>
    </row>
    <row r="917" spans="3:8" x14ac:dyDescent="0.2">
      <c r="C917" s="442"/>
      <c r="H917" s="6"/>
    </row>
    <row r="918" spans="3:8" x14ac:dyDescent="0.2">
      <c r="C918" s="442"/>
      <c r="H918" s="6"/>
    </row>
    <row r="919" spans="3:8" x14ac:dyDescent="0.2">
      <c r="C919" s="442"/>
      <c r="H919" s="6"/>
    </row>
    <row r="920" spans="3:8" x14ac:dyDescent="0.2">
      <c r="C920" s="442"/>
      <c r="H920" s="6"/>
    </row>
    <row r="921" spans="3:8" x14ac:dyDescent="0.2">
      <c r="C921" s="442"/>
      <c r="H921" s="6"/>
    </row>
    <row r="922" spans="3:8" x14ac:dyDescent="0.2">
      <c r="C922" s="442"/>
      <c r="H922" s="6"/>
    </row>
    <row r="923" spans="3:8" x14ac:dyDescent="0.2">
      <c r="C923" s="442"/>
      <c r="H923" s="6"/>
    </row>
    <row r="924" spans="3:8" x14ac:dyDescent="0.2">
      <c r="C924" s="442"/>
      <c r="H924" s="6"/>
    </row>
    <row r="925" spans="3:8" x14ac:dyDescent="0.2">
      <c r="C925" s="442"/>
      <c r="H925" s="6"/>
    </row>
    <row r="926" spans="3:8" x14ac:dyDescent="0.2">
      <c r="C926" s="442"/>
      <c r="H926" s="6"/>
    </row>
    <row r="927" spans="3:8" x14ac:dyDescent="0.2">
      <c r="C927" s="442"/>
      <c r="H927" s="6"/>
    </row>
    <row r="928" spans="3:8" x14ac:dyDescent="0.2">
      <c r="C928" s="442"/>
      <c r="H928" s="6"/>
    </row>
    <row r="929" spans="3:8" x14ac:dyDescent="0.2">
      <c r="C929" s="442"/>
      <c r="H929" s="6"/>
    </row>
    <row r="930" spans="3:8" x14ac:dyDescent="0.2">
      <c r="C930" s="442"/>
      <c r="H930" s="6"/>
    </row>
    <row r="931" spans="3:8" x14ac:dyDescent="0.2">
      <c r="C931" s="442"/>
      <c r="H931" s="6"/>
    </row>
    <row r="932" spans="3:8" x14ac:dyDescent="0.2">
      <c r="C932" s="442"/>
      <c r="H932" s="6"/>
    </row>
    <row r="933" spans="3:8" x14ac:dyDescent="0.2">
      <c r="C933" s="442"/>
      <c r="H933" s="6"/>
    </row>
    <row r="934" spans="3:8" x14ac:dyDescent="0.2">
      <c r="C934" s="442"/>
      <c r="H934" s="6"/>
    </row>
    <row r="935" spans="3:8" x14ac:dyDescent="0.2">
      <c r="C935" s="442"/>
      <c r="H935" s="6"/>
    </row>
    <row r="936" spans="3:8" x14ac:dyDescent="0.2">
      <c r="C936" s="442"/>
      <c r="H936" s="6"/>
    </row>
    <row r="937" spans="3:8" x14ac:dyDescent="0.2">
      <c r="C937" s="442"/>
      <c r="H937" s="6"/>
    </row>
    <row r="938" spans="3:8" x14ac:dyDescent="0.2">
      <c r="C938" s="442"/>
      <c r="H938" s="6"/>
    </row>
    <row r="939" spans="3:8" x14ac:dyDescent="0.2">
      <c r="C939" s="442"/>
      <c r="H939" s="6"/>
    </row>
    <row r="940" spans="3:8" x14ac:dyDescent="0.2">
      <c r="C940" s="442"/>
      <c r="H940" s="6"/>
    </row>
    <row r="941" spans="3:8" x14ac:dyDescent="0.2">
      <c r="C941" s="442"/>
      <c r="H941" s="6"/>
    </row>
    <row r="942" spans="3:8" x14ac:dyDescent="0.2">
      <c r="C942" s="442"/>
      <c r="H942" s="6"/>
    </row>
    <row r="943" spans="3:8" x14ac:dyDescent="0.2">
      <c r="C943" s="442"/>
      <c r="H943" s="6"/>
    </row>
    <row r="944" spans="3:8" x14ac:dyDescent="0.2">
      <c r="C944" s="442"/>
      <c r="H944" s="6"/>
    </row>
    <row r="945" spans="3:8" x14ac:dyDescent="0.2">
      <c r="C945" s="442"/>
      <c r="H945" s="6"/>
    </row>
    <row r="946" spans="3:8" x14ac:dyDescent="0.2">
      <c r="C946" s="442"/>
      <c r="H946" s="6"/>
    </row>
    <row r="947" spans="3:8" x14ac:dyDescent="0.2">
      <c r="C947" s="442"/>
      <c r="H947" s="6"/>
    </row>
    <row r="948" spans="3:8" x14ac:dyDescent="0.2">
      <c r="C948" s="442"/>
      <c r="H948" s="6"/>
    </row>
    <row r="949" spans="3:8" x14ac:dyDescent="0.2">
      <c r="C949" s="442"/>
      <c r="H949" s="6"/>
    </row>
    <row r="950" spans="3:8" x14ac:dyDescent="0.2">
      <c r="C950" s="442"/>
      <c r="H950" s="6"/>
    </row>
    <row r="951" spans="3:8" x14ac:dyDescent="0.2">
      <c r="C951" s="442"/>
      <c r="H951" s="6"/>
    </row>
    <row r="952" spans="3:8" x14ac:dyDescent="0.2">
      <c r="C952" s="442"/>
      <c r="H952" s="6"/>
    </row>
    <row r="953" spans="3:8" x14ac:dyDescent="0.2">
      <c r="C953" s="442"/>
      <c r="H953" s="6"/>
    </row>
    <row r="954" spans="3:8" x14ac:dyDescent="0.2">
      <c r="C954" s="442"/>
      <c r="H954" s="6"/>
    </row>
    <row r="955" spans="3:8" x14ac:dyDescent="0.2">
      <c r="C955" s="442"/>
      <c r="H955" s="6"/>
    </row>
    <row r="956" spans="3:8" x14ac:dyDescent="0.2">
      <c r="C956" s="442"/>
      <c r="H956" s="6"/>
    </row>
    <row r="957" spans="3:8" x14ac:dyDescent="0.2">
      <c r="C957" s="442"/>
      <c r="H957" s="6"/>
    </row>
    <row r="958" spans="3:8" x14ac:dyDescent="0.2">
      <c r="C958" s="442"/>
      <c r="H958" s="6"/>
    </row>
    <row r="959" spans="3:8" x14ac:dyDescent="0.2">
      <c r="C959" s="442"/>
      <c r="H959" s="6"/>
    </row>
    <row r="960" spans="3:8" x14ac:dyDescent="0.2">
      <c r="C960" s="442"/>
      <c r="H960" s="6"/>
    </row>
    <row r="961" spans="3:8" x14ac:dyDescent="0.2">
      <c r="C961" s="442"/>
      <c r="H961" s="6"/>
    </row>
    <row r="962" spans="3:8" x14ac:dyDescent="0.2">
      <c r="C962" s="442"/>
      <c r="H962" s="6"/>
    </row>
    <row r="963" spans="3:8" x14ac:dyDescent="0.2">
      <c r="C963" s="442"/>
      <c r="H963" s="6"/>
    </row>
    <row r="964" spans="3:8" x14ac:dyDescent="0.2">
      <c r="C964" s="442"/>
      <c r="H964" s="6"/>
    </row>
    <row r="965" spans="3:8" x14ac:dyDescent="0.2">
      <c r="C965" s="442"/>
      <c r="H965" s="6"/>
    </row>
    <row r="966" spans="3:8" x14ac:dyDescent="0.2">
      <c r="C966" s="442"/>
      <c r="H966" s="6"/>
    </row>
    <row r="967" spans="3:8" x14ac:dyDescent="0.2">
      <c r="C967" s="442"/>
      <c r="H967" s="6"/>
    </row>
    <row r="968" spans="3:8" x14ac:dyDescent="0.2">
      <c r="C968" s="442"/>
      <c r="H968" s="6"/>
    </row>
    <row r="969" spans="3:8" x14ac:dyDescent="0.2">
      <c r="C969" s="442"/>
      <c r="H969" s="6"/>
    </row>
    <row r="970" spans="3:8" x14ac:dyDescent="0.2">
      <c r="C970" s="442"/>
      <c r="H970" s="6"/>
    </row>
    <row r="971" spans="3:8" x14ac:dyDescent="0.2">
      <c r="C971" s="442"/>
      <c r="H971" s="6"/>
    </row>
    <row r="972" spans="3:8" x14ac:dyDescent="0.2">
      <c r="C972" s="442"/>
      <c r="H972" s="6"/>
    </row>
    <row r="973" spans="3:8" x14ac:dyDescent="0.2">
      <c r="C973" s="442"/>
      <c r="H973" s="6"/>
    </row>
    <row r="974" spans="3:8" x14ac:dyDescent="0.2">
      <c r="C974" s="442"/>
      <c r="H974" s="6"/>
    </row>
    <row r="975" spans="3:8" x14ac:dyDescent="0.2">
      <c r="C975" s="442"/>
      <c r="H975" s="6"/>
    </row>
    <row r="976" spans="3:8" x14ac:dyDescent="0.2">
      <c r="C976" s="442"/>
      <c r="H976" s="6"/>
    </row>
    <row r="977" spans="3:8" x14ac:dyDescent="0.2">
      <c r="C977" s="442"/>
      <c r="H977" s="6"/>
    </row>
    <row r="978" spans="3:8" x14ac:dyDescent="0.2">
      <c r="C978" s="442"/>
      <c r="H978" s="6"/>
    </row>
    <row r="979" spans="3:8" x14ac:dyDescent="0.2">
      <c r="C979" s="442"/>
      <c r="H979" s="6"/>
    </row>
    <row r="980" spans="3:8" x14ac:dyDescent="0.2">
      <c r="C980" s="442"/>
      <c r="H980" s="6"/>
    </row>
    <row r="981" spans="3:8" x14ac:dyDescent="0.2">
      <c r="C981" s="442"/>
      <c r="H981" s="6"/>
    </row>
    <row r="982" spans="3:8" x14ac:dyDescent="0.2">
      <c r="C982" s="442"/>
      <c r="H982" s="6"/>
    </row>
    <row r="983" spans="3:8" x14ac:dyDescent="0.2">
      <c r="C983" s="442"/>
      <c r="H983" s="6"/>
    </row>
    <row r="984" spans="3:8" x14ac:dyDescent="0.2">
      <c r="C984" s="442"/>
      <c r="H984" s="6"/>
    </row>
    <row r="985" spans="3:8" x14ac:dyDescent="0.2">
      <c r="C985" s="442"/>
      <c r="H985" s="6"/>
    </row>
    <row r="986" spans="3:8" x14ac:dyDescent="0.2">
      <c r="C986" s="442"/>
      <c r="H986" s="6"/>
    </row>
    <row r="987" spans="3:8" x14ac:dyDescent="0.2">
      <c r="C987" s="442"/>
      <c r="H987" s="6"/>
    </row>
    <row r="988" spans="3:8" x14ac:dyDescent="0.2">
      <c r="C988" s="442"/>
      <c r="H988" s="6"/>
    </row>
    <row r="989" spans="3:8" x14ac:dyDescent="0.2">
      <c r="C989" s="442"/>
      <c r="H989" s="6"/>
    </row>
    <row r="990" spans="3:8" x14ac:dyDescent="0.2">
      <c r="C990" s="442"/>
      <c r="H990" s="6"/>
    </row>
    <row r="991" spans="3:8" x14ac:dyDescent="0.2">
      <c r="C991" s="442"/>
      <c r="H991" s="6"/>
    </row>
    <row r="992" spans="3:8" x14ac:dyDescent="0.2">
      <c r="C992" s="442"/>
      <c r="H992" s="6"/>
    </row>
    <row r="993" spans="3:8" x14ac:dyDescent="0.2">
      <c r="C993" s="442"/>
      <c r="H993" s="6"/>
    </row>
    <row r="994" spans="3:8" x14ac:dyDescent="0.2">
      <c r="C994" s="442"/>
      <c r="H994" s="6"/>
    </row>
    <row r="995" spans="3:8" x14ac:dyDescent="0.2">
      <c r="C995" s="442"/>
      <c r="H995" s="6"/>
    </row>
    <row r="996" spans="3:8" x14ac:dyDescent="0.2">
      <c r="C996" s="442"/>
      <c r="H996" s="6"/>
    </row>
    <row r="997" spans="3:8" x14ac:dyDescent="0.2">
      <c r="C997" s="442"/>
      <c r="H997" s="6"/>
    </row>
    <row r="998" spans="3:8" x14ac:dyDescent="0.2">
      <c r="C998" s="442"/>
      <c r="H998" s="6"/>
    </row>
    <row r="999" spans="3:8" x14ac:dyDescent="0.2">
      <c r="C999" s="442"/>
      <c r="H999" s="6"/>
    </row>
    <row r="1000" spans="3:8" x14ac:dyDescent="0.2">
      <c r="C1000" s="442"/>
      <c r="H1000" s="6"/>
    </row>
    <row r="1001" spans="3:8" x14ac:dyDescent="0.2">
      <c r="C1001" s="442"/>
      <c r="H1001" s="6"/>
    </row>
    <row r="1002" spans="3:8" x14ac:dyDescent="0.2">
      <c r="C1002" s="442"/>
      <c r="H1002" s="6"/>
    </row>
    <row r="1003" spans="3:8" x14ac:dyDescent="0.2">
      <c r="C1003" s="442"/>
      <c r="H1003" s="6"/>
    </row>
    <row r="1004" spans="3:8" x14ac:dyDescent="0.2">
      <c r="C1004" s="442"/>
      <c r="H1004" s="6"/>
    </row>
    <row r="1005" spans="3:8" x14ac:dyDescent="0.2">
      <c r="C1005" s="442"/>
      <c r="H1005" s="6"/>
    </row>
    <row r="1006" spans="3:8" x14ac:dyDescent="0.2">
      <c r="C1006" s="442"/>
      <c r="H1006" s="6"/>
    </row>
    <row r="1007" spans="3:8" x14ac:dyDescent="0.2">
      <c r="C1007" s="442"/>
      <c r="H1007" s="6"/>
    </row>
    <row r="1008" spans="3:8" x14ac:dyDescent="0.2">
      <c r="C1008" s="442"/>
      <c r="H1008" s="6"/>
    </row>
    <row r="1009" spans="3:8" x14ac:dyDescent="0.2">
      <c r="C1009" s="442"/>
      <c r="H1009" s="6"/>
    </row>
    <row r="1010" spans="3:8" x14ac:dyDescent="0.2">
      <c r="C1010" s="442"/>
      <c r="H1010" s="6"/>
    </row>
    <row r="1011" spans="3:8" x14ac:dyDescent="0.2">
      <c r="C1011" s="442"/>
      <c r="H1011" s="6"/>
    </row>
    <row r="1012" spans="3:8" x14ac:dyDescent="0.2">
      <c r="C1012" s="442"/>
      <c r="H1012" s="6"/>
    </row>
    <row r="1013" spans="3:8" x14ac:dyDescent="0.2">
      <c r="C1013" s="442"/>
      <c r="H1013" s="6"/>
    </row>
    <row r="1014" spans="3:8" x14ac:dyDescent="0.2">
      <c r="C1014" s="442"/>
      <c r="H1014" s="6"/>
    </row>
    <row r="1015" spans="3:8" x14ac:dyDescent="0.2">
      <c r="C1015" s="442"/>
      <c r="H1015" s="6"/>
    </row>
    <row r="1016" spans="3:8" x14ac:dyDescent="0.2">
      <c r="C1016" s="442"/>
      <c r="H1016" s="6"/>
    </row>
    <row r="1017" spans="3:8" x14ac:dyDescent="0.2">
      <c r="C1017" s="442"/>
      <c r="H1017" s="6"/>
    </row>
    <row r="1018" spans="3:8" x14ac:dyDescent="0.2">
      <c r="C1018" s="442"/>
      <c r="H1018" s="6"/>
    </row>
    <row r="1019" spans="3:8" x14ac:dyDescent="0.2">
      <c r="C1019" s="442"/>
      <c r="H1019" s="6"/>
    </row>
    <row r="1020" spans="3:8" x14ac:dyDescent="0.2">
      <c r="C1020" s="442"/>
      <c r="H1020" s="6"/>
    </row>
    <row r="1021" spans="3:8" x14ac:dyDescent="0.2">
      <c r="C1021" s="442"/>
      <c r="H1021" s="6"/>
    </row>
    <row r="1022" spans="3:8" x14ac:dyDescent="0.2">
      <c r="C1022" s="442"/>
      <c r="H1022" s="6"/>
    </row>
    <row r="1023" spans="3:8" x14ac:dyDescent="0.2">
      <c r="C1023" s="442"/>
      <c r="H1023" s="6"/>
    </row>
    <row r="1024" spans="3:8" x14ac:dyDescent="0.2">
      <c r="C1024" s="442"/>
      <c r="H1024" s="6"/>
    </row>
    <row r="1025" spans="3:8" x14ac:dyDescent="0.2">
      <c r="C1025" s="442"/>
      <c r="H1025" s="6"/>
    </row>
    <row r="1026" spans="3:8" x14ac:dyDescent="0.2">
      <c r="C1026" s="442"/>
      <c r="H1026" s="6"/>
    </row>
    <row r="1027" spans="3:8" x14ac:dyDescent="0.2">
      <c r="C1027" s="442"/>
      <c r="H1027" s="6"/>
    </row>
    <row r="1028" spans="3:8" x14ac:dyDescent="0.2">
      <c r="C1028" s="442"/>
      <c r="H1028" s="6"/>
    </row>
    <row r="1029" spans="3:8" x14ac:dyDescent="0.2">
      <c r="C1029" s="442"/>
      <c r="H1029" s="6"/>
    </row>
    <row r="1030" spans="3:8" x14ac:dyDescent="0.2">
      <c r="C1030" s="442"/>
      <c r="H1030" s="6"/>
    </row>
    <row r="1031" spans="3:8" x14ac:dyDescent="0.2">
      <c r="C1031" s="442"/>
      <c r="H1031" s="6"/>
    </row>
    <row r="1032" spans="3:8" x14ac:dyDescent="0.2">
      <c r="C1032" s="442"/>
      <c r="H1032" s="6"/>
    </row>
    <row r="1033" spans="3:8" x14ac:dyDescent="0.2">
      <c r="C1033" s="442"/>
      <c r="H1033" s="6"/>
    </row>
    <row r="1034" spans="3:8" x14ac:dyDescent="0.2">
      <c r="C1034" s="442"/>
      <c r="H1034" s="6"/>
    </row>
    <row r="1035" spans="3:8" x14ac:dyDescent="0.2">
      <c r="C1035" s="442"/>
      <c r="H1035" s="6"/>
    </row>
    <row r="1036" spans="3:8" x14ac:dyDescent="0.2">
      <c r="C1036" s="442"/>
      <c r="H1036" s="6"/>
    </row>
    <row r="1037" spans="3:8" x14ac:dyDescent="0.2">
      <c r="C1037" s="442"/>
      <c r="H1037" s="6"/>
    </row>
    <row r="1038" spans="3:8" x14ac:dyDescent="0.2">
      <c r="C1038" s="442"/>
      <c r="H1038" s="6"/>
    </row>
    <row r="1039" spans="3:8" x14ac:dyDescent="0.2">
      <c r="C1039" s="442"/>
      <c r="H1039" s="6"/>
    </row>
    <row r="1040" spans="3:8" x14ac:dyDescent="0.2">
      <c r="C1040" s="442"/>
      <c r="H1040" s="6"/>
    </row>
    <row r="1041" spans="3:8" x14ac:dyDescent="0.2">
      <c r="C1041" s="442"/>
      <c r="H1041" s="6"/>
    </row>
    <row r="1042" spans="3:8" x14ac:dyDescent="0.2">
      <c r="C1042" s="442"/>
      <c r="H1042" s="6"/>
    </row>
    <row r="1043" spans="3:8" x14ac:dyDescent="0.2">
      <c r="C1043" s="442"/>
      <c r="H1043" s="6"/>
    </row>
    <row r="1044" spans="3:8" x14ac:dyDescent="0.2">
      <c r="C1044" s="442"/>
      <c r="H1044" s="6"/>
    </row>
    <row r="1045" spans="3:8" x14ac:dyDescent="0.2">
      <c r="C1045" s="442"/>
      <c r="H1045" s="6"/>
    </row>
    <row r="1046" spans="3:8" x14ac:dyDescent="0.2">
      <c r="C1046" s="442"/>
      <c r="H1046" s="6"/>
    </row>
    <row r="1047" spans="3:8" x14ac:dyDescent="0.2">
      <c r="C1047" s="442"/>
      <c r="H1047" s="6"/>
    </row>
    <row r="1048" spans="3:8" x14ac:dyDescent="0.2">
      <c r="C1048" s="442"/>
      <c r="H1048" s="6"/>
    </row>
    <row r="1049" spans="3:8" x14ac:dyDescent="0.2">
      <c r="C1049" s="442"/>
      <c r="H1049" s="6"/>
    </row>
    <row r="1050" spans="3:8" x14ac:dyDescent="0.2">
      <c r="C1050" s="442"/>
      <c r="H1050" s="6"/>
    </row>
    <row r="1051" spans="3:8" x14ac:dyDescent="0.2">
      <c r="C1051" s="442"/>
      <c r="H1051" s="6"/>
    </row>
    <row r="1052" spans="3:8" x14ac:dyDescent="0.2">
      <c r="C1052" s="442"/>
      <c r="H1052" s="6"/>
    </row>
    <row r="1053" spans="3:8" x14ac:dyDescent="0.2">
      <c r="C1053" s="442"/>
      <c r="H1053" s="6"/>
    </row>
    <row r="1054" spans="3:8" x14ac:dyDescent="0.2">
      <c r="C1054" s="442"/>
      <c r="H1054" s="6"/>
    </row>
    <row r="1055" spans="3:8" x14ac:dyDescent="0.2">
      <c r="C1055" s="442"/>
      <c r="H1055" s="6"/>
    </row>
    <row r="1056" spans="3:8" x14ac:dyDescent="0.2">
      <c r="C1056" s="442"/>
      <c r="H1056" s="6"/>
    </row>
    <row r="1057" spans="3:8" x14ac:dyDescent="0.2">
      <c r="C1057" s="442"/>
      <c r="H1057" s="6"/>
    </row>
    <row r="1058" spans="3:8" x14ac:dyDescent="0.2">
      <c r="C1058" s="442"/>
      <c r="H1058" s="6"/>
    </row>
    <row r="1059" spans="3:8" x14ac:dyDescent="0.2">
      <c r="C1059" s="442"/>
      <c r="H1059" s="6"/>
    </row>
    <row r="1060" spans="3:8" x14ac:dyDescent="0.2">
      <c r="C1060" s="442"/>
      <c r="H1060" s="6"/>
    </row>
    <row r="1061" spans="3:8" x14ac:dyDescent="0.2">
      <c r="C1061" s="442"/>
      <c r="H1061" s="6"/>
    </row>
    <row r="1062" spans="3:8" x14ac:dyDescent="0.2">
      <c r="C1062" s="442"/>
      <c r="H1062" s="6"/>
    </row>
    <row r="1063" spans="3:8" x14ac:dyDescent="0.2">
      <c r="C1063" s="442"/>
      <c r="H1063" s="6"/>
    </row>
    <row r="1064" spans="3:8" x14ac:dyDescent="0.2">
      <c r="C1064" s="442"/>
      <c r="H1064" s="6"/>
    </row>
    <row r="1065" spans="3:8" x14ac:dyDescent="0.2">
      <c r="C1065" s="442"/>
      <c r="H1065" s="6"/>
    </row>
    <row r="1066" spans="3:8" x14ac:dyDescent="0.2">
      <c r="C1066" s="442"/>
      <c r="H1066" s="6"/>
    </row>
    <row r="1067" spans="3:8" x14ac:dyDescent="0.2">
      <c r="C1067" s="442"/>
      <c r="H1067" s="6"/>
    </row>
    <row r="1068" spans="3:8" x14ac:dyDescent="0.2">
      <c r="C1068" s="442"/>
      <c r="H1068" s="6"/>
    </row>
    <row r="1069" spans="3:8" x14ac:dyDescent="0.2">
      <c r="C1069" s="442"/>
      <c r="H1069" s="6"/>
    </row>
    <row r="1070" spans="3:8" x14ac:dyDescent="0.2">
      <c r="C1070" s="442"/>
      <c r="H1070" s="6"/>
    </row>
    <row r="1071" spans="3:8" x14ac:dyDescent="0.2">
      <c r="C1071" s="442"/>
      <c r="H1071" s="6"/>
    </row>
    <row r="1072" spans="3:8" x14ac:dyDescent="0.2">
      <c r="C1072" s="442"/>
      <c r="H1072" s="6"/>
    </row>
    <row r="1073" spans="3:8" x14ac:dyDescent="0.2">
      <c r="C1073" s="442"/>
      <c r="H1073" s="6"/>
    </row>
    <row r="1074" spans="3:8" x14ac:dyDescent="0.2">
      <c r="C1074" s="442"/>
      <c r="H1074" s="6"/>
    </row>
    <row r="1075" spans="3:8" x14ac:dyDescent="0.2">
      <c r="C1075" s="442"/>
      <c r="H1075" s="6"/>
    </row>
    <row r="1076" spans="3:8" x14ac:dyDescent="0.2">
      <c r="C1076" s="442"/>
      <c r="H1076" s="6"/>
    </row>
    <row r="1077" spans="3:8" x14ac:dyDescent="0.2">
      <c r="C1077" s="442"/>
      <c r="H1077" s="6"/>
    </row>
    <row r="1078" spans="3:8" x14ac:dyDescent="0.2">
      <c r="C1078" s="442"/>
      <c r="H1078" s="6"/>
    </row>
    <row r="1079" spans="3:8" x14ac:dyDescent="0.2">
      <c r="C1079" s="442"/>
      <c r="H1079" s="6"/>
    </row>
    <row r="1080" spans="3:8" x14ac:dyDescent="0.2">
      <c r="C1080" s="442"/>
      <c r="H1080" s="6"/>
    </row>
    <row r="1081" spans="3:8" x14ac:dyDescent="0.2">
      <c r="C1081" s="442"/>
      <c r="H1081" s="6"/>
    </row>
    <row r="1082" spans="3:8" x14ac:dyDescent="0.2">
      <c r="C1082" s="442"/>
      <c r="H1082" s="6"/>
    </row>
    <row r="1083" spans="3:8" x14ac:dyDescent="0.2">
      <c r="C1083" s="442"/>
      <c r="H1083" s="6"/>
    </row>
    <row r="1084" spans="3:8" x14ac:dyDescent="0.2">
      <c r="C1084" s="442"/>
      <c r="H1084" s="6"/>
    </row>
    <row r="1085" spans="3:8" x14ac:dyDescent="0.2">
      <c r="C1085" s="442"/>
      <c r="H1085" s="6"/>
    </row>
    <row r="1086" spans="3:8" x14ac:dyDescent="0.2">
      <c r="C1086" s="442"/>
      <c r="H1086" s="6"/>
    </row>
    <row r="1087" spans="3:8" x14ac:dyDescent="0.2">
      <c r="C1087" s="442"/>
      <c r="H1087" s="6"/>
    </row>
    <row r="1088" spans="3:8" x14ac:dyDescent="0.2">
      <c r="C1088" s="442"/>
      <c r="H1088" s="6"/>
    </row>
    <row r="1089" spans="3:8" x14ac:dyDescent="0.2">
      <c r="C1089" s="442"/>
      <c r="H1089" s="6"/>
    </row>
    <row r="1090" spans="3:8" x14ac:dyDescent="0.2">
      <c r="C1090" s="442"/>
      <c r="H1090" s="6"/>
    </row>
    <row r="1091" spans="3:8" x14ac:dyDescent="0.2">
      <c r="C1091" s="442"/>
      <c r="H1091" s="6"/>
    </row>
    <row r="1092" spans="3:8" x14ac:dyDescent="0.2">
      <c r="C1092" s="442"/>
      <c r="H1092" s="6"/>
    </row>
    <row r="1093" spans="3:8" x14ac:dyDescent="0.2">
      <c r="C1093" s="442"/>
      <c r="H1093" s="6"/>
    </row>
    <row r="1094" spans="3:8" x14ac:dyDescent="0.2">
      <c r="C1094" s="442"/>
      <c r="H1094" s="6"/>
    </row>
    <row r="1095" spans="3:8" x14ac:dyDescent="0.2">
      <c r="C1095" s="442"/>
      <c r="H1095" s="6"/>
    </row>
    <row r="1096" spans="3:8" x14ac:dyDescent="0.2">
      <c r="C1096" s="442"/>
      <c r="H1096" s="6"/>
    </row>
    <row r="1097" spans="3:8" x14ac:dyDescent="0.2">
      <c r="C1097" s="442"/>
      <c r="H1097" s="6"/>
    </row>
    <row r="1098" spans="3:8" x14ac:dyDescent="0.2">
      <c r="C1098" s="442"/>
      <c r="H1098" s="6"/>
    </row>
    <row r="1099" spans="3:8" x14ac:dyDescent="0.2">
      <c r="C1099" s="442"/>
      <c r="H1099" s="6"/>
    </row>
    <row r="1100" spans="3:8" x14ac:dyDescent="0.2">
      <c r="C1100" s="442"/>
      <c r="H1100" s="6"/>
    </row>
    <row r="1101" spans="3:8" x14ac:dyDescent="0.2">
      <c r="C1101" s="442"/>
      <c r="H1101" s="6"/>
    </row>
    <row r="1102" spans="3:8" x14ac:dyDescent="0.2">
      <c r="C1102" s="442"/>
      <c r="H1102" s="6"/>
    </row>
    <row r="1103" spans="3:8" x14ac:dyDescent="0.2">
      <c r="C1103" s="442"/>
      <c r="H1103" s="6"/>
    </row>
    <row r="1104" spans="3:8" x14ac:dyDescent="0.2">
      <c r="C1104" s="442"/>
      <c r="H1104" s="6"/>
    </row>
    <row r="1105" spans="3:8" x14ac:dyDescent="0.2">
      <c r="C1105" s="442"/>
      <c r="H1105" s="6"/>
    </row>
    <row r="1106" spans="3:8" x14ac:dyDescent="0.2">
      <c r="C1106" s="442"/>
      <c r="H1106" s="6"/>
    </row>
    <row r="1107" spans="3:8" x14ac:dyDescent="0.2">
      <c r="C1107" s="442"/>
      <c r="H1107" s="6"/>
    </row>
    <row r="1108" spans="3:8" x14ac:dyDescent="0.2">
      <c r="C1108" s="442"/>
      <c r="H1108" s="6"/>
    </row>
    <row r="1109" spans="3:8" x14ac:dyDescent="0.2">
      <c r="C1109" s="442"/>
      <c r="H1109" s="6"/>
    </row>
    <row r="1110" spans="3:8" x14ac:dyDescent="0.2">
      <c r="C1110" s="442"/>
      <c r="H1110" s="6"/>
    </row>
    <row r="1111" spans="3:8" x14ac:dyDescent="0.2">
      <c r="C1111" s="442"/>
      <c r="H1111" s="6"/>
    </row>
    <row r="1112" spans="3:8" x14ac:dyDescent="0.2">
      <c r="C1112" s="442"/>
      <c r="H1112" s="6"/>
    </row>
    <row r="1113" spans="3:8" x14ac:dyDescent="0.2">
      <c r="C1113" s="442"/>
      <c r="H1113" s="6"/>
    </row>
    <row r="1114" spans="3:8" x14ac:dyDescent="0.2">
      <c r="C1114" s="442"/>
      <c r="H1114" s="6"/>
    </row>
    <row r="1115" spans="3:8" x14ac:dyDescent="0.2">
      <c r="C1115" s="442"/>
      <c r="H1115" s="6"/>
    </row>
    <row r="1116" spans="3:8" x14ac:dyDescent="0.2">
      <c r="C1116" s="442"/>
      <c r="H1116" s="6"/>
    </row>
    <row r="1117" spans="3:8" x14ac:dyDescent="0.2">
      <c r="C1117" s="442"/>
      <c r="H1117" s="6"/>
    </row>
    <row r="1118" spans="3:8" x14ac:dyDescent="0.2">
      <c r="C1118" s="442"/>
      <c r="H1118" s="6"/>
    </row>
    <row r="1119" spans="3:8" x14ac:dyDescent="0.2">
      <c r="C1119" s="442"/>
      <c r="H1119" s="6"/>
    </row>
    <row r="1120" spans="3:8" x14ac:dyDescent="0.2">
      <c r="C1120" s="442"/>
      <c r="H1120" s="6"/>
    </row>
    <row r="1121" spans="3:8" x14ac:dyDescent="0.2">
      <c r="C1121" s="442"/>
      <c r="H1121" s="6"/>
    </row>
    <row r="1122" spans="3:8" x14ac:dyDescent="0.2">
      <c r="C1122" s="442"/>
      <c r="H1122" s="6"/>
    </row>
    <row r="1123" spans="3:8" x14ac:dyDescent="0.2">
      <c r="C1123" s="442"/>
      <c r="H1123" s="6"/>
    </row>
    <row r="1124" spans="3:8" x14ac:dyDescent="0.2">
      <c r="C1124" s="442"/>
      <c r="H1124" s="6"/>
    </row>
    <row r="1125" spans="3:8" x14ac:dyDescent="0.2">
      <c r="C1125" s="442"/>
      <c r="H1125" s="6"/>
    </row>
    <row r="1126" spans="3:8" x14ac:dyDescent="0.2">
      <c r="C1126" s="442"/>
      <c r="H1126" s="6"/>
    </row>
    <row r="1127" spans="3:8" x14ac:dyDescent="0.2">
      <c r="C1127" s="442"/>
      <c r="H1127" s="6"/>
    </row>
    <row r="1128" spans="3:8" x14ac:dyDescent="0.2">
      <c r="C1128" s="442"/>
      <c r="H1128" s="6"/>
    </row>
    <row r="1129" spans="3:8" x14ac:dyDescent="0.2">
      <c r="C1129" s="442"/>
      <c r="H1129" s="6"/>
    </row>
    <row r="1130" spans="3:8" x14ac:dyDescent="0.2">
      <c r="C1130" s="442"/>
      <c r="H1130" s="6"/>
    </row>
    <row r="1131" spans="3:8" x14ac:dyDescent="0.2">
      <c r="C1131" s="442"/>
      <c r="H1131" s="6"/>
    </row>
    <row r="1132" spans="3:8" x14ac:dyDescent="0.2">
      <c r="C1132" s="442"/>
      <c r="H1132" s="6"/>
    </row>
    <row r="1133" spans="3:8" x14ac:dyDescent="0.2">
      <c r="C1133" s="442"/>
      <c r="H1133" s="6"/>
    </row>
    <row r="1134" spans="3:8" x14ac:dyDescent="0.2">
      <c r="C1134" s="442"/>
      <c r="H1134" s="6"/>
    </row>
    <row r="1135" spans="3:8" x14ac:dyDescent="0.2">
      <c r="C1135" s="442"/>
      <c r="H1135" s="6"/>
    </row>
    <row r="1136" spans="3:8" x14ac:dyDescent="0.2">
      <c r="C1136" s="442"/>
      <c r="H1136" s="6"/>
    </row>
    <row r="1137" spans="3:8" x14ac:dyDescent="0.2">
      <c r="C1137" s="442"/>
      <c r="H1137" s="6"/>
    </row>
    <row r="1138" spans="3:8" x14ac:dyDescent="0.2">
      <c r="C1138" s="442"/>
      <c r="H1138" s="6"/>
    </row>
    <row r="1139" spans="3:8" x14ac:dyDescent="0.2">
      <c r="C1139" s="442"/>
      <c r="H1139" s="6"/>
    </row>
    <row r="1140" spans="3:8" x14ac:dyDescent="0.2">
      <c r="C1140" s="442"/>
      <c r="H1140" s="6"/>
    </row>
    <row r="1141" spans="3:8" x14ac:dyDescent="0.2">
      <c r="C1141" s="442"/>
      <c r="H1141" s="6"/>
    </row>
    <row r="1142" spans="3:8" x14ac:dyDescent="0.2">
      <c r="C1142" s="442"/>
      <c r="H1142" s="6"/>
    </row>
    <row r="1143" spans="3:8" x14ac:dyDescent="0.2">
      <c r="C1143" s="442"/>
      <c r="H1143" s="6"/>
    </row>
    <row r="1144" spans="3:8" x14ac:dyDescent="0.2">
      <c r="C1144" s="442"/>
      <c r="H1144" s="6"/>
    </row>
    <row r="1145" spans="3:8" x14ac:dyDescent="0.2">
      <c r="C1145" s="442"/>
      <c r="H1145" s="6"/>
    </row>
    <row r="1146" spans="3:8" x14ac:dyDescent="0.2">
      <c r="C1146" s="442"/>
      <c r="H1146" s="6"/>
    </row>
    <row r="1147" spans="3:8" x14ac:dyDescent="0.2">
      <c r="C1147" s="442"/>
      <c r="H1147" s="6"/>
    </row>
    <row r="1148" spans="3:8" x14ac:dyDescent="0.2">
      <c r="C1148" s="442"/>
      <c r="H1148" s="6"/>
    </row>
    <row r="1149" spans="3:8" x14ac:dyDescent="0.2">
      <c r="C1149" s="442"/>
      <c r="H1149" s="6"/>
    </row>
    <row r="1150" spans="3:8" x14ac:dyDescent="0.2">
      <c r="C1150" s="442"/>
      <c r="H1150" s="6"/>
    </row>
    <row r="1151" spans="3:8" x14ac:dyDescent="0.2">
      <c r="C1151" s="442"/>
      <c r="H1151" s="6"/>
    </row>
    <row r="1152" spans="3:8" x14ac:dyDescent="0.2">
      <c r="C1152" s="442"/>
      <c r="H1152" s="6"/>
    </row>
    <row r="1153" spans="3:8" x14ac:dyDescent="0.2">
      <c r="C1153" s="442"/>
      <c r="H1153" s="6"/>
    </row>
    <row r="1154" spans="3:8" x14ac:dyDescent="0.2">
      <c r="C1154" s="442"/>
      <c r="H1154" s="6"/>
    </row>
    <row r="1155" spans="3:8" x14ac:dyDescent="0.2">
      <c r="C1155" s="442"/>
      <c r="H1155" s="6"/>
    </row>
    <row r="1156" spans="3:8" x14ac:dyDescent="0.2">
      <c r="C1156" s="442"/>
      <c r="H1156" s="6"/>
    </row>
    <row r="1157" spans="3:8" x14ac:dyDescent="0.2">
      <c r="C1157" s="442"/>
      <c r="H1157" s="6"/>
    </row>
    <row r="1158" spans="3:8" x14ac:dyDescent="0.2">
      <c r="C1158" s="442"/>
      <c r="H1158" s="6"/>
    </row>
    <row r="1159" spans="3:8" x14ac:dyDescent="0.2">
      <c r="C1159" s="442"/>
      <c r="H1159" s="6"/>
    </row>
    <row r="1160" spans="3:8" x14ac:dyDescent="0.2">
      <c r="C1160" s="442"/>
      <c r="H1160" s="6"/>
    </row>
    <row r="1161" spans="3:8" x14ac:dyDescent="0.2">
      <c r="C1161" s="442"/>
      <c r="H1161" s="6"/>
    </row>
    <row r="1162" spans="3:8" x14ac:dyDescent="0.2">
      <c r="C1162" s="442"/>
      <c r="H1162" s="6"/>
    </row>
    <row r="1163" spans="3:8" x14ac:dyDescent="0.2">
      <c r="C1163" s="442"/>
      <c r="H1163" s="6"/>
    </row>
    <row r="1164" spans="3:8" x14ac:dyDescent="0.2">
      <c r="C1164" s="442"/>
      <c r="H1164" s="6"/>
    </row>
    <row r="1165" spans="3:8" x14ac:dyDescent="0.2">
      <c r="C1165" s="442"/>
      <c r="H1165" s="6"/>
    </row>
    <row r="1166" spans="3:8" x14ac:dyDescent="0.2">
      <c r="C1166" s="442"/>
      <c r="H1166" s="6"/>
    </row>
    <row r="1167" spans="3:8" x14ac:dyDescent="0.2">
      <c r="C1167" s="442"/>
      <c r="H1167" s="6"/>
    </row>
    <row r="1168" spans="3:8" x14ac:dyDescent="0.2">
      <c r="C1168" s="442"/>
      <c r="H1168" s="6"/>
    </row>
    <row r="1169" spans="3:8" x14ac:dyDescent="0.2">
      <c r="C1169" s="442"/>
      <c r="H1169" s="6"/>
    </row>
    <row r="1170" spans="3:8" x14ac:dyDescent="0.2">
      <c r="C1170" s="442"/>
      <c r="H1170" s="6"/>
    </row>
    <row r="1171" spans="3:8" x14ac:dyDescent="0.2">
      <c r="C1171" s="442"/>
      <c r="H1171" s="6"/>
    </row>
    <row r="1172" spans="3:8" x14ac:dyDescent="0.2">
      <c r="C1172" s="442"/>
      <c r="H1172" s="6"/>
    </row>
    <row r="1173" spans="3:8" x14ac:dyDescent="0.2">
      <c r="C1173" s="442"/>
      <c r="H1173" s="6"/>
    </row>
    <row r="1174" spans="3:8" x14ac:dyDescent="0.2">
      <c r="C1174" s="442"/>
      <c r="H1174" s="6"/>
    </row>
    <row r="1175" spans="3:8" x14ac:dyDescent="0.2">
      <c r="C1175" s="442"/>
      <c r="H1175" s="6"/>
    </row>
    <row r="1176" spans="3:8" x14ac:dyDescent="0.2">
      <c r="C1176" s="442"/>
      <c r="H1176" s="6"/>
    </row>
    <row r="1177" spans="3:8" x14ac:dyDescent="0.2">
      <c r="C1177" s="442"/>
      <c r="H1177" s="6"/>
    </row>
    <row r="1178" spans="3:8" x14ac:dyDescent="0.2">
      <c r="C1178" s="442"/>
      <c r="H1178" s="6"/>
    </row>
    <row r="1179" spans="3:8" x14ac:dyDescent="0.2">
      <c r="C1179" s="442"/>
      <c r="H1179" s="6"/>
    </row>
    <row r="1180" spans="3:8" x14ac:dyDescent="0.2">
      <c r="C1180" s="442"/>
      <c r="H1180" s="6"/>
    </row>
    <row r="1181" spans="3:8" x14ac:dyDescent="0.2">
      <c r="C1181" s="442"/>
      <c r="H1181" s="6"/>
    </row>
    <row r="1182" spans="3:8" x14ac:dyDescent="0.2">
      <c r="C1182" s="442"/>
      <c r="H1182" s="6"/>
    </row>
    <row r="1183" spans="3:8" x14ac:dyDescent="0.2">
      <c r="C1183" s="442"/>
      <c r="H1183" s="6"/>
    </row>
    <row r="1184" spans="3:8" x14ac:dyDescent="0.2">
      <c r="C1184" s="442"/>
      <c r="H1184" s="6"/>
    </row>
    <row r="1185" spans="3:8" x14ac:dyDescent="0.2">
      <c r="C1185" s="442"/>
      <c r="H1185" s="6"/>
    </row>
    <row r="1186" spans="3:8" x14ac:dyDescent="0.2">
      <c r="C1186" s="442"/>
      <c r="H1186" s="6"/>
    </row>
    <row r="1187" spans="3:8" x14ac:dyDescent="0.2">
      <c r="C1187" s="442"/>
      <c r="H1187" s="6"/>
    </row>
    <row r="1188" spans="3:8" x14ac:dyDescent="0.2">
      <c r="C1188" s="442"/>
      <c r="H1188" s="6"/>
    </row>
    <row r="1189" spans="3:8" x14ac:dyDescent="0.2">
      <c r="C1189" s="442"/>
      <c r="H1189" s="6"/>
    </row>
    <row r="1190" spans="3:8" x14ac:dyDescent="0.2">
      <c r="C1190" s="442"/>
      <c r="H1190" s="6"/>
    </row>
    <row r="1191" spans="3:8" x14ac:dyDescent="0.2">
      <c r="C1191" s="442"/>
      <c r="H1191" s="6"/>
    </row>
    <row r="1192" spans="3:8" x14ac:dyDescent="0.2">
      <c r="C1192" s="442"/>
      <c r="H1192" s="6"/>
    </row>
    <row r="1193" spans="3:8" x14ac:dyDescent="0.2">
      <c r="C1193" s="442"/>
      <c r="H1193" s="6"/>
    </row>
    <row r="1194" spans="3:8" x14ac:dyDescent="0.2">
      <c r="C1194" s="442"/>
      <c r="H1194" s="6"/>
    </row>
    <row r="1195" spans="3:8" x14ac:dyDescent="0.2">
      <c r="C1195" s="442"/>
      <c r="H1195" s="6"/>
    </row>
    <row r="1196" spans="3:8" x14ac:dyDescent="0.2">
      <c r="C1196" s="442"/>
      <c r="H1196" s="6"/>
    </row>
    <row r="1197" spans="3:8" x14ac:dyDescent="0.2">
      <c r="C1197" s="442"/>
      <c r="H1197" s="6"/>
    </row>
    <row r="1198" spans="3:8" x14ac:dyDescent="0.2">
      <c r="C1198" s="442"/>
      <c r="H1198" s="6"/>
    </row>
    <row r="1199" spans="3:8" x14ac:dyDescent="0.2">
      <c r="C1199" s="442"/>
      <c r="H1199" s="6"/>
    </row>
    <row r="1200" spans="3:8" x14ac:dyDescent="0.2">
      <c r="C1200" s="442"/>
      <c r="H1200" s="6"/>
    </row>
    <row r="1201" spans="3:8" x14ac:dyDescent="0.2">
      <c r="C1201" s="442"/>
      <c r="H1201" s="6"/>
    </row>
    <row r="1202" spans="3:8" x14ac:dyDescent="0.2">
      <c r="C1202" s="442"/>
      <c r="H1202" s="6"/>
    </row>
    <row r="1203" spans="3:8" x14ac:dyDescent="0.2">
      <c r="C1203" s="442"/>
      <c r="H1203" s="6"/>
    </row>
    <row r="1204" spans="3:8" x14ac:dyDescent="0.2">
      <c r="C1204" s="442"/>
      <c r="H1204" s="6"/>
    </row>
    <row r="1205" spans="3:8" x14ac:dyDescent="0.2">
      <c r="C1205" s="442"/>
      <c r="H1205" s="6"/>
    </row>
    <row r="1206" spans="3:8" x14ac:dyDescent="0.2">
      <c r="C1206" s="442"/>
      <c r="H1206" s="6"/>
    </row>
    <row r="1207" spans="3:8" x14ac:dyDescent="0.2">
      <c r="C1207" s="442"/>
      <c r="H1207" s="6"/>
    </row>
    <row r="1208" spans="3:8" x14ac:dyDescent="0.2">
      <c r="C1208" s="442"/>
      <c r="H1208" s="6"/>
    </row>
    <row r="1209" spans="3:8" x14ac:dyDescent="0.2">
      <c r="C1209" s="442"/>
      <c r="H1209" s="6"/>
    </row>
    <row r="1210" spans="3:8" x14ac:dyDescent="0.2">
      <c r="C1210" s="442"/>
      <c r="H1210" s="6"/>
    </row>
    <row r="1211" spans="3:8" x14ac:dyDescent="0.2">
      <c r="C1211" s="442"/>
      <c r="H1211" s="6"/>
    </row>
    <row r="1212" spans="3:8" x14ac:dyDescent="0.2">
      <c r="C1212" s="442"/>
      <c r="H1212" s="6"/>
    </row>
    <row r="1213" spans="3:8" x14ac:dyDescent="0.2">
      <c r="C1213" s="442"/>
      <c r="H1213" s="6"/>
    </row>
    <row r="1214" spans="3:8" x14ac:dyDescent="0.2">
      <c r="C1214" s="442"/>
      <c r="H1214" s="6"/>
    </row>
    <row r="1215" spans="3:8" x14ac:dyDescent="0.2">
      <c r="C1215" s="442"/>
      <c r="H1215" s="6"/>
    </row>
    <row r="1216" spans="3:8" x14ac:dyDescent="0.2">
      <c r="C1216" s="442"/>
      <c r="H1216" s="6"/>
    </row>
    <row r="1217" spans="3:8" x14ac:dyDescent="0.2">
      <c r="C1217" s="442"/>
      <c r="H1217" s="6"/>
    </row>
    <row r="1218" spans="3:8" x14ac:dyDescent="0.2">
      <c r="C1218" s="442"/>
      <c r="H1218" s="6"/>
    </row>
    <row r="1219" spans="3:8" x14ac:dyDescent="0.2">
      <c r="C1219" s="442"/>
      <c r="H1219" s="6"/>
    </row>
    <row r="1220" spans="3:8" x14ac:dyDescent="0.2">
      <c r="C1220" s="442"/>
      <c r="H1220" s="6"/>
    </row>
    <row r="1221" spans="3:8" x14ac:dyDescent="0.2">
      <c r="C1221" s="442"/>
      <c r="H1221" s="6"/>
    </row>
    <row r="1222" spans="3:8" x14ac:dyDescent="0.2">
      <c r="C1222" s="442"/>
      <c r="H1222" s="6"/>
    </row>
    <row r="1223" spans="3:8" x14ac:dyDescent="0.2">
      <c r="C1223" s="442"/>
      <c r="H1223" s="6"/>
    </row>
    <row r="1224" spans="3:8" x14ac:dyDescent="0.2">
      <c r="C1224" s="442"/>
      <c r="H1224" s="6"/>
    </row>
    <row r="1225" spans="3:8" x14ac:dyDescent="0.2">
      <c r="C1225" s="442"/>
      <c r="H1225" s="6"/>
    </row>
    <row r="1226" spans="3:8" x14ac:dyDescent="0.2">
      <c r="C1226" s="442"/>
      <c r="H1226" s="6"/>
    </row>
    <row r="1227" spans="3:8" x14ac:dyDescent="0.2">
      <c r="C1227" s="442"/>
      <c r="H1227" s="6"/>
    </row>
    <row r="1228" spans="3:8" x14ac:dyDescent="0.2">
      <c r="C1228" s="442"/>
      <c r="H1228" s="6"/>
    </row>
    <row r="1229" spans="3:8" x14ac:dyDescent="0.2">
      <c r="C1229" s="442"/>
      <c r="H1229" s="6"/>
    </row>
    <row r="1230" spans="3:8" x14ac:dyDescent="0.2">
      <c r="C1230" s="442"/>
      <c r="H1230" s="6"/>
    </row>
    <row r="1231" spans="3:8" x14ac:dyDescent="0.2">
      <c r="C1231" s="442"/>
      <c r="H1231" s="6"/>
    </row>
    <row r="1232" spans="3:8" x14ac:dyDescent="0.2">
      <c r="C1232" s="442"/>
      <c r="H1232" s="6"/>
    </row>
    <row r="1233" spans="3:8" x14ac:dyDescent="0.2">
      <c r="C1233" s="442"/>
      <c r="H1233" s="6"/>
    </row>
    <row r="1234" spans="3:8" x14ac:dyDescent="0.2">
      <c r="C1234" s="442"/>
      <c r="H1234" s="6"/>
    </row>
    <row r="1235" spans="3:8" x14ac:dyDescent="0.2">
      <c r="C1235" s="442"/>
      <c r="H1235" s="6"/>
    </row>
    <row r="1236" spans="3:8" x14ac:dyDescent="0.2">
      <c r="C1236" s="442"/>
      <c r="H1236" s="6"/>
    </row>
    <row r="1237" spans="3:8" x14ac:dyDescent="0.2">
      <c r="C1237" s="442"/>
      <c r="H1237" s="6"/>
    </row>
    <row r="1238" spans="3:8" x14ac:dyDescent="0.2">
      <c r="C1238" s="442"/>
      <c r="H1238" s="6"/>
    </row>
    <row r="1239" spans="3:8" x14ac:dyDescent="0.2">
      <c r="C1239" s="442"/>
      <c r="H1239" s="6"/>
    </row>
    <row r="1240" spans="3:8" x14ac:dyDescent="0.2">
      <c r="C1240" s="442"/>
      <c r="H1240" s="6"/>
    </row>
    <row r="1241" spans="3:8" x14ac:dyDescent="0.2">
      <c r="C1241" s="442"/>
      <c r="H1241" s="6"/>
    </row>
    <row r="1242" spans="3:8" x14ac:dyDescent="0.2">
      <c r="C1242" s="442"/>
      <c r="H1242" s="6"/>
    </row>
    <row r="1243" spans="3:8" x14ac:dyDescent="0.2">
      <c r="C1243" s="442"/>
      <c r="H1243" s="6"/>
    </row>
    <row r="1244" spans="3:8" x14ac:dyDescent="0.2">
      <c r="C1244" s="442"/>
      <c r="H1244" s="6"/>
    </row>
    <row r="1245" spans="3:8" x14ac:dyDescent="0.2">
      <c r="C1245" s="442"/>
      <c r="H1245" s="6"/>
    </row>
    <row r="1246" spans="3:8" x14ac:dyDescent="0.2">
      <c r="C1246" s="442"/>
      <c r="H1246" s="6"/>
    </row>
    <row r="1247" spans="3:8" x14ac:dyDescent="0.2">
      <c r="C1247" s="442"/>
      <c r="H1247" s="6"/>
    </row>
    <row r="1248" spans="3:8" x14ac:dyDescent="0.2">
      <c r="C1248" s="442"/>
      <c r="H1248" s="6"/>
    </row>
    <row r="1249" spans="3:8" x14ac:dyDescent="0.2">
      <c r="C1249" s="442"/>
      <c r="H1249" s="6"/>
    </row>
    <row r="1250" spans="3:8" x14ac:dyDescent="0.2">
      <c r="C1250" s="442"/>
      <c r="H1250" s="6"/>
    </row>
    <row r="1251" spans="3:8" x14ac:dyDescent="0.2">
      <c r="C1251" s="442"/>
      <c r="H1251" s="6"/>
    </row>
    <row r="1252" spans="3:8" x14ac:dyDescent="0.2">
      <c r="C1252" s="442"/>
      <c r="H1252" s="6"/>
    </row>
    <row r="1253" spans="3:8" x14ac:dyDescent="0.2">
      <c r="C1253" s="442"/>
      <c r="H1253" s="6"/>
    </row>
    <row r="1254" spans="3:8" x14ac:dyDescent="0.2">
      <c r="C1254" s="442"/>
      <c r="H1254" s="6"/>
    </row>
    <row r="1255" spans="3:8" x14ac:dyDescent="0.2">
      <c r="C1255" s="442"/>
      <c r="H1255" s="6"/>
    </row>
    <row r="1256" spans="3:8" x14ac:dyDescent="0.2">
      <c r="C1256" s="442"/>
      <c r="H1256" s="6"/>
    </row>
    <row r="1257" spans="3:8" x14ac:dyDescent="0.2">
      <c r="C1257" s="442"/>
      <c r="H1257" s="6"/>
    </row>
    <row r="1258" spans="3:8" x14ac:dyDescent="0.2">
      <c r="C1258" s="442"/>
      <c r="H1258" s="6"/>
    </row>
    <row r="1259" spans="3:8" x14ac:dyDescent="0.2">
      <c r="C1259" s="442"/>
      <c r="H1259" s="6"/>
    </row>
    <row r="1260" spans="3:8" x14ac:dyDescent="0.2">
      <c r="C1260" s="442"/>
      <c r="H1260" s="6"/>
    </row>
    <row r="1261" spans="3:8" x14ac:dyDescent="0.2">
      <c r="C1261" s="442"/>
      <c r="H1261" s="6"/>
    </row>
    <row r="1262" spans="3:8" x14ac:dyDescent="0.2">
      <c r="C1262" s="442"/>
      <c r="H1262" s="6"/>
    </row>
    <row r="1263" spans="3:8" x14ac:dyDescent="0.2">
      <c r="C1263" s="442"/>
      <c r="H1263" s="6"/>
    </row>
    <row r="1264" spans="3:8" x14ac:dyDescent="0.2">
      <c r="C1264" s="442"/>
      <c r="H1264" s="6"/>
    </row>
    <row r="1265" spans="3:8" x14ac:dyDescent="0.2">
      <c r="C1265" s="442"/>
      <c r="H1265" s="6"/>
    </row>
    <row r="1266" spans="3:8" x14ac:dyDescent="0.2">
      <c r="C1266" s="442"/>
      <c r="H1266" s="6"/>
    </row>
    <row r="1267" spans="3:8" x14ac:dyDescent="0.2">
      <c r="C1267" s="442"/>
      <c r="H1267" s="6"/>
    </row>
    <row r="1268" spans="3:8" x14ac:dyDescent="0.2">
      <c r="C1268" s="442"/>
      <c r="H1268" s="6"/>
    </row>
    <row r="1269" spans="3:8" x14ac:dyDescent="0.2">
      <c r="C1269" s="442"/>
      <c r="H1269" s="6"/>
    </row>
    <row r="1270" spans="3:8" x14ac:dyDescent="0.2">
      <c r="C1270" s="442"/>
      <c r="H1270" s="6"/>
    </row>
    <row r="1271" spans="3:8" x14ac:dyDescent="0.2">
      <c r="C1271" s="442"/>
      <c r="H1271" s="6"/>
    </row>
    <row r="1272" spans="3:8" x14ac:dyDescent="0.2">
      <c r="C1272" s="442"/>
      <c r="H1272" s="6"/>
    </row>
    <row r="1273" spans="3:8" x14ac:dyDescent="0.2">
      <c r="C1273" s="442"/>
      <c r="H1273" s="6"/>
    </row>
    <row r="1274" spans="3:8" x14ac:dyDescent="0.2">
      <c r="C1274" s="442"/>
      <c r="H1274" s="6"/>
    </row>
    <row r="1275" spans="3:8" x14ac:dyDescent="0.2">
      <c r="C1275" s="442"/>
      <c r="H1275" s="6"/>
    </row>
    <row r="1276" spans="3:8" x14ac:dyDescent="0.2">
      <c r="C1276" s="442"/>
      <c r="H1276" s="6"/>
    </row>
    <row r="1277" spans="3:8" x14ac:dyDescent="0.2">
      <c r="C1277" s="442"/>
      <c r="H1277" s="6"/>
    </row>
    <row r="1278" spans="3:8" x14ac:dyDescent="0.2">
      <c r="C1278" s="442"/>
      <c r="H1278" s="6"/>
    </row>
    <row r="1279" spans="3:8" x14ac:dyDescent="0.2">
      <c r="C1279" s="442"/>
      <c r="H1279" s="6"/>
    </row>
    <row r="1280" spans="3:8" x14ac:dyDescent="0.2">
      <c r="C1280" s="442"/>
      <c r="H1280" s="6"/>
    </row>
    <row r="1281" spans="3:8" x14ac:dyDescent="0.2">
      <c r="C1281" s="442"/>
      <c r="H1281" s="6"/>
    </row>
    <row r="1282" spans="3:8" x14ac:dyDescent="0.2">
      <c r="C1282" s="442"/>
      <c r="H1282" s="6"/>
    </row>
    <row r="1283" spans="3:8" x14ac:dyDescent="0.2">
      <c r="C1283" s="442"/>
      <c r="H1283" s="6"/>
    </row>
    <row r="1284" spans="3:8" x14ac:dyDescent="0.2">
      <c r="C1284" s="442"/>
      <c r="H1284" s="6"/>
    </row>
    <row r="1285" spans="3:8" x14ac:dyDescent="0.2">
      <c r="C1285" s="442"/>
      <c r="H1285" s="6"/>
    </row>
    <row r="1286" spans="3:8" x14ac:dyDescent="0.2">
      <c r="C1286" s="442"/>
      <c r="H1286" s="6"/>
    </row>
    <row r="1287" spans="3:8" x14ac:dyDescent="0.2">
      <c r="C1287" s="442"/>
      <c r="H1287" s="6"/>
    </row>
    <row r="1288" spans="3:8" x14ac:dyDescent="0.2">
      <c r="C1288" s="442"/>
      <c r="H1288" s="6"/>
    </row>
    <row r="1289" spans="3:8" x14ac:dyDescent="0.2">
      <c r="C1289" s="442"/>
      <c r="H1289" s="6"/>
    </row>
    <row r="1290" spans="3:8" x14ac:dyDescent="0.2">
      <c r="C1290" s="442"/>
      <c r="H1290" s="6"/>
    </row>
    <row r="1291" spans="3:8" x14ac:dyDescent="0.2">
      <c r="C1291" s="442"/>
      <c r="H1291" s="6"/>
    </row>
    <row r="1292" spans="3:8" x14ac:dyDescent="0.2">
      <c r="C1292" s="442"/>
      <c r="H1292" s="6"/>
    </row>
    <row r="1293" spans="3:8" x14ac:dyDescent="0.2">
      <c r="C1293" s="442"/>
      <c r="H1293" s="6"/>
    </row>
    <row r="1294" spans="3:8" x14ac:dyDescent="0.2">
      <c r="C1294" s="442"/>
      <c r="H1294" s="6"/>
    </row>
    <row r="1295" spans="3:8" x14ac:dyDescent="0.2">
      <c r="C1295" s="442"/>
      <c r="H1295" s="6"/>
    </row>
    <row r="1296" spans="3:8" x14ac:dyDescent="0.2">
      <c r="C1296" s="442"/>
      <c r="H1296" s="6"/>
    </row>
    <row r="1297" spans="3:8" x14ac:dyDescent="0.2">
      <c r="C1297" s="442"/>
      <c r="H1297" s="6"/>
    </row>
    <row r="1298" spans="3:8" x14ac:dyDescent="0.2">
      <c r="C1298" s="442"/>
      <c r="H1298" s="6"/>
    </row>
    <row r="1299" spans="3:8" x14ac:dyDescent="0.2">
      <c r="C1299" s="442"/>
      <c r="H1299" s="6"/>
    </row>
    <row r="1300" spans="3:8" x14ac:dyDescent="0.2">
      <c r="C1300" s="442"/>
      <c r="H1300" s="6"/>
    </row>
    <row r="1301" spans="3:8" x14ac:dyDescent="0.2">
      <c r="C1301" s="442"/>
      <c r="H1301" s="6"/>
    </row>
    <row r="1302" spans="3:8" x14ac:dyDescent="0.2">
      <c r="C1302" s="442"/>
      <c r="H1302" s="6"/>
    </row>
    <row r="1303" spans="3:8" x14ac:dyDescent="0.2">
      <c r="C1303" s="442"/>
      <c r="H1303" s="6"/>
    </row>
    <row r="1304" spans="3:8" x14ac:dyDescent="0.2">
      <c r="C1304" s="442"/>
      <c r="H1304" s="6"/>
    </row>
    <row r="1305" spans="3:8" x14ac:dyDescent="0.2">
      <c r="C1305" s="442"/>
      <c r="H1305" s="6"/>
    </row>
    <row r="1306" spans="3:8" x14ac:dyDescent="0.2">
      <c r="C1306" s="442"/>
      <c r="H1306" s="6"/>
    </row>
    <row r="1307" spans="3:8" x14ac:dyDescent="0.2">
      <c r="C1307" s="442"/>
      <c r="H1307" s="6"/>
    </row>
    <row r="1308" spans="3:8" x14ac:dyDescent="0.2">
      <c r="C1308" s="442"/>
      <c r="H1308" s="6"/>
    </row>
    <row r="1309" spans="3:8" x14ac:dyDescent="0.2">
      <c r="C1309" s="442"/>
      <c r="H1309" s="6"/>
    </row>
    <row r="1310" spans="3:8" x14ac:dyDescent="0.2">
      <c r="C1310" s="442"/>
      <c r="H1310" s="6"/>
    </row>
    <row r="1311" spans="3:8" x14ac:dyDescent="0.2">
      <c r="C1311" s="442"/>
      <c r="H1311" s="6"/>
    </row>
    <row r="1312" spans="3:8" x14ac:dyDescent="0.2">
      <c r="C1312" s="442"/>
      <c r="H1312" s="6"/>
    </row>
    <row r="1313" spans="3:8" x14ac:dyDescent="0.2">
      <c r="C1313" s="442"/>
      <c r="H1313" s="6"/>
    </row>
    <row r="1314" spans="3:8" x14ac:dyDescent="0.2">
      <c r="C1314" s="442"/>
      <c r="H1314" s="6"/>
    </row>
    <row r="1315" spans="3:8" x14ac:dyDescent="0.2">
      <c r="C1315" s="442"/>
      <c r="H1315" s="6"/>
    </row>
    <row r="1316" spans="3:8" x14ac:dyDescent="0.2">
      <c r="C1316" s="442"/>
      <c r="H1316" s="6"/>
    </row>
    <row r="1317" spans="3:8" x14ac:dyDescent="0.2">
      <c r="C1317" s="442"/>
      <c r="H1317" s="6"/>
    </row>
    <row r="1318" spans="3:8" x14ac:dyDescent="0.2">
      <c r="C1318" s="442"/>
      <c r="H1318" s="6"/>
    </row>
    <row r="1319" spans="3:8" x14ac:dyDescent="0.2">
      <c r="C1319" s="442"/>
      <c r="H1319" s="6"/>
    </row>
    <row r="1320" spans="3:8" x14ac:dyDescent="0.2">
      <c r="C1320" s="442"/>
      <c r="H1320" s="6"/>
    </row>
    <row r="1321" spans="3:8" x14ac:dyDescent="0.2">
      <c r="C1321" s="442"/>
      <c r="H1321" s="6"/>
    </row>
    <row r="1322" spans="3:8" x14ac:dyDescent="0.2">
      <c r="C1322" s="442"/>
      <c r="H1322" s="6"/>
    </row>
    <row r="1323" spans="3:8" x14ac:dyDescent="0.2">
      <c r="C1323" s="442"/>
      <c r="H1323" s="6"/>
    </row>
    <row r="1324" spans="3:8" x14ac:dyDescent="0.2">
      <c r="C1324" s="442"/>
      <c r="H1324" s="6"/>
    </row>
    <row r="1325" spans="3:8" x14ac:dyDescent="0.2">
      <c r="C1325" s="442"/>
      <c r="H1325" s="6"/>
    </row>
    <row r="1326" spans="3:8" x14ac:dyDescent="0.2">
      <c r="C1326" s="442"/>
      <c r="H1326" s="6"/>
    </row>
    <row r="1327" spans="3:8" x14ac:dyDescent="0.2">
      <c r="C1327" s="442"/>
      <c r="H1327" s="6"/>
    </row>
    <row r="1328" spans="3:8" x14ac:dyDescent="0.2">
      <c r="C1328" s="442"/>
      <c r="H1328" s="6"/>
    </row>
    <row r="1329" spans="3:8" x14ac:dyDescent="0.2">
      <c r="C1329" s="442"/>
      <c r="H1329" s="6"/>
    </row>
    <row r="1330" spans="3:8" x14ac:dyDescent="0.2">
      <c r="C1330" s="442"/>
      <c r="H1330" s="6"/>
    </row>
    <row r="1331" spans="3:8" x14ac:dyDescent="0.2">
      <c r="C1331" s="442"/>
      <c r="H1331" s="6"/>
    </row>
    <row r="1332" spans="3:8" x14ac:dyDescent="0.2">
      <c r="C1332" s="442"/>
      <c r="H1332" s="6"/>
    </row>
    <row r="1333" spans="3:8" x14ac:dyDescent="0.2">
      <c r="C1333" s="442"/>
      <c r="H1333" s="6"/>
    </row>
    <row r="1334" spans="3:8" x14ac:dyDescent="0.2">
      <c r="C1334" s="442"/>
      <c r="H1334" s="6"/>
    </row>
    <row r="1335" spans="3:8" x14ac:dyDescent="0.2">
      <c r="C1335" s="442"/>
      <c r="H1335" s="6"/>
    </row>
    <row r="1336" spans="3:8" x14ac:dyDescent="0.2">
      <c r="C1336" s="442"/>
      <c r="H1336" s="6"/>
    </row>
    <row r="1337" spans="3:8" x14ac:dyDescent="0.2">
      <c r="C1337" s="442"/>
      <c r="H1337" s="6"/>
    </row>
    <row r="1338" spans="3:8" x14ac:dyDescent="0.2">
      <c r="C1338" s="442"/>
      <c r="H1338" s="6"/>
    </row>
    <row r="1339" spans="3:8" x14ac:dyDescent="0.2">
      <c r="C1339" s="442"/>
      <c r="H1339" s="6"/>
    </row>
    <row r="1340" spans="3:8" x14ac:dyDescent="0.2">
      <c r="C1340" s="442"/>
      <c r="H1340" s="6"/>
    </row>
    <row r="1341" spans="3:8" x14ac:dyDescent="0.2">
      <c r="C1341" s="442"/>
      <c r="H1341" s="6"/>
    </row>
    <row r="1342" spans="3:8" x14ac:dyDescent="0.2">
      <c r="C1342" s="442"/>
      <c r="H1342" s="6"/>
    </row>
    <row r="1343" spans="3:8" x14ac:dyDescent="0.2">
      <c r="C1343" s="442"/>
      <c r="H1343" s="6"/>
    </row>
    <row r="1344" spans="3:8" x14ac:dyDescent="0.2">
      <c r="C1344" s="442"/>
      <c r="H1344" s="6"/>
    </row>
    <row r="1345" spans="3:8" x14ac:dyDescent="0.2">
      <c r="C1345" s="442"/>
      <c r="H1345" s="6"/>
    </row>
    <row r="1346" spans="3:8" x14ac:dyDescent="0.2">
      <c r="C1346" s="442"/>
      <c r="H1346" s="6"/>
    </row>
    <row r="1347" spans="3:8" x14ac:dyDescent="0.2">
      <c r="C1347" s="442"/>
      <c r="H1347" s="6"/>
    </row>
    <row r="1348" spans="3:8" x14ac:dyDescent="0.2">
      <c r="C1348" s="442"/>
      <c r="H1348" s="6"/>
    </row>
    <row r="1349" spans="3:8" x14ac:dyDescent="0.2">
      <c r="C1349" s="442"/>
      <c r="H1349" s="6"/>
    </row>
    <row r="1350" spans="3:8" x14ac:dyDescent="0.2">
      <c r="C1350" s="442"/>
      <c r="H1350" s="6"/>
    </row>
    <row r="1351" spans="3:8" x14ac:dyDescent="0.2">
      <c r="C1351" s="442"/>
      <c r="H1351" s="6"/>
    </row>
    <row r="1352" spans="3:8" x14ac:dyDescent="0.2">
      <c r="C1352" s="442"/>
      <c r="H1352" s="6"/>
    </row>
    <row r="1353" spans="3:8" x14ac:dyDescent="0.2">
      <c r="C1353" s="442"/>
      <c r="H1353" s="6"/>
    </row>
    <row r="1354" spans="3:8" x14ac:dyDescent="0.2">
      <c r="C1354" s="442"/>
      <c r="H1354" s="6"/>
    </row>
    <row r="1355" spans="3:8" x14ac:dyDescent="0.2">
      <c r="C1355" s="442"/>
      <c r="H1355" s="6"/>
    </row>
    <row r="1356" spans="3:8" x14ac:dyDescent="0.2">
      <c r="C1356" s="442"/>
      <c r="H1356" s="6"/>
    </row>
    <row r="1357" spans="3:8" x14ac:dyDescent="0.2">
      <c r="C1357" s="442"/>
      <c r="H1357" s="6"/>
    </row>
    <row r="1358" spans="3:8" x14ac:dyDescent="0.2">
      <c r="C1358" s="442"/>
      <c r="H1358" s="6"/>
    </row>
    <row r="1359" spans="3:8" x14ac:dyDescent="0.2">
      <c r="C1359" s="442"/>
      <c r="H1359" s="6"/>
    </row>
    <row r="1360" spans="3:8" x14ac:dyDescent="0.2">
      <c r="C1360" s="442"/>
      <c r="H1360" s="6"/>
    </row>
    <row r="1361" spans="3:8" x14ac:dyDescent="0.2">
      <c r="C1361" s="442"/>
      <c r="H1361" s="6"/>
    </row>
    <row r="1362" spans="3:8" x14ac:dyDescent="0.2">
      <c r="C1362" s="442"/>
      <c r="H1362" s="6"/>
    </row>
    <row r="1363" spans="3:8" x14ac:dyDescent="0.2">
      <c r="C1363" s="442"/>
      <c r="H1363" s="6"/>
    </row>
    <row r="1364" spans="3:8" x14ac:dyDescent="0.2">
      <c r="C1364" s="442"/>
      <c r="H1364" s="6"/>
    </row>
    <row r="1365" spans="3:8" x14ac:dyDescent="0.2">
      <c r="C1365" s="442"/>
      <c r="H1365" s="6"/>
    </row>
    <row r="1366" spans="3:8" x14ac:dyDescent="0.2">
      <c r="C1366" s="442"/>
      <c r="H1366" s="6"/>
    </row>
    <row r="1367" spans="3:8" x14ac:dyDescent="0.2">
      <c r="C1367" s="442"/>
      <c r="H1367" s="6"/>
    </row>
    <row r="1368" spans="3:8" x14ac:dyDescent="0.2">
      <c r="C1368" s="442"/>
      <c r="H1368" s="6"/>
    </row>
    <row r="1369" spans="3:8" x14ac:dyDescent="0.2">
      <c r="C1369" s="442"/>
      <c r="H1369" s="6"/>
    </row>
    <row r="1370" spans="3:8" x14ac:dyDescent="0.2">
      <c r="C1370" s="442"/>
      <c r="H1370" s="6"/>
    </row>
    <row r="1371" spans="3:8" x14ac:dyDescent="0.2">
      <c r="C1371" s="442"/>
      <c r="H1371" s="6"/>
    </row>
    <row r="1372" spans="3:8" x14ac:dyDescent="0.2">
      <c r="C1372" s="442"/>
      <c r="H1372" s="6"/>
    </row>
    <row r="1373" spans="3:8" x14ac:dyDescent="0.2">
      <c r="C1373" s="442"/>
      <c r="H1373" s="6"/>
    </row>
    <row r="1374" spans="3:8" x14ac:dyDescent="0.2">
      <c r="C1374" s="442"/>
      <c r="H1374" s="6"/>
    </row>
    <row r="1375" spans="3:8" x14ac:dyDescent="0.2">
      <c r="C1375" s="442"/>
      <c r="H1375" s="6"/>
    </row>
    <row r="1376" spans="3:8" x14ac:dyDescent="0.2">
      <c r="C1376" s="442"/>
      <c r="H1376" s="6"/>
    </row>
    <row r="1377" spans="3:8" x14ac:dyDescent="0.2">
      <c r="C1377" s="442"/>
      <c r="H1377" s="6"/>
    </row>
    <row r="1378" spans="3:8" x14ac:dyDescent="0.2">
      <c r="C1378" s="442"/>
      <c r="H1378" s="6"/>
    </row>
    <row r="1379" spans="3:8" x14ac:dyDescent="0.2">
      <c r="C1379" s="442"/>
      <c r="H1379" s="6"/>
    </row>
    <row r="1380" spans="3:8" x14ac:dyDescent="0.2">
      <c r="C1380" s="442"/>
      <c r="H1380" s="6"/>
    </row>
    <row r="1381" spans="3:8" x14ac:dyDescent="0.2">
      <c r="C1381" s="442"/>
      <c r="H1381" s="6"/>
    </row>
    <row r="1382" spans="3:8" x14ac:dyDescent="0.2">
      <c r="C1382" s="442"/>
      <c r="H1382" s="6"/>
    </row>
    <row r="1383" spans="3:8" x14ac:dyDescent="0.2">
      <c r="C1383" s="442"/>
      <c r="H1383" s="6"/>
    </row>
    <row r="1384" spans="3:8" x14ac:dyDescent="0.2">
      <c r="C1384" s="442"/>
      <c r="H1384" s="6"/>
    </row>
    <row r="1385" spans="3:8" x14ac:dyDescent="0.2">
      <c r="C1385" s="442"/>
      <c r="H1385" s="6"/>
    </row>
    <row r="1386" spans="3:8" x14ac:dyDescent="0.2">
      <c r="C1386" s="442"/>
      <c r="H1386" s="6"/>
    </row>
    <row r="1387" spans="3:8" x14ac:dyDescent="0.2">
      <c r="C1387" s="442"/>
      <c r="H1387" s="6"/>
    </row>
    <row r="1388" spans="3:8" x14ac:dyDescent="0.2">
      <c r="C1388" s="442"/>
      <c r="H1388" s="6"/>
    </row>
    <row r="1389" spans="3:8" x14ac:dyDescent="0.2">
      <c r="C1389" s="442"/>
      <c r="H1389" s="6"/>
    </row>
    <row r="1390" spans="3:8" x14ac:dyDescent="0.2">
      <c r="C1390" s="442"/>
      <c r="H1390" s="6"/>
    </row>
    <row r="1391" spans="3:8" x14ac:dyDescent="0.2">
      <c r="C1391" s="442"/>
      <c r="H1391" s="6"/>
    </row>
    <row r="1392" spans="3:8" x14ac:dyDescent="0.2">
      <c r="C1392" s="442"/>
      <c r="H1392" s="6"/>
    </row>
    <row r="1393" spans="3:8" x14ac:dyDescent="0.2">
      <c r="C1393" s="442"/>
      <c r="H1393" s="6"/>
    </row>
    <row r="1394" spans="3:8" x14ac:dyDescent="0.2">
      <c r="C1394" s="442"/>
      <c r="H1394" s="6"/>
    </row>
    <row r="1395" spans="3:8" x14ac:dyDescent="0.2">
      <c r="C1395" s="442"/>
      <c r="H1395" s="6"/>
    </row>
    <row r="1396" spans="3:8" x14ac:dyDescent="0.2">
      <c r="C1396" s="442"/>
      <c r="H1396" s="6"/>
    </row>
    <row r="1397" spans="3:8" x14ac:dyDescent="0.2">
      <c r="C1397" s="442"/>
      <c r="H1397" s="6"/>
    </row>
    <row r="1398" spans="3:8" x14ac:dyDescent="0.2">
      <c r="C1398" s="442"/>
      <c r="H1398" s="6"/>
    </row>
    <row r="1399" spans="3:8" x14ac:dyDescent="0.2">
      <c r="C1399" s="442"/>
      <c r="H1399" s="6"/>
    </row>
    <row r="1400" spans="3:8" x14ac:dyDescent="0.2">
      <c r="C1400" s="442"/>
      <c r="H1400" s="6"/>
    </row>
    <row r="1401" spans="3:8" x14ac:dyDescent="0.2">
      <c r="C1401" s="442"/>
      <c r="H1401" s="6"/>
    </row>
    <row r="1402" spans="3:8" x14ac:dyDescent="0.2">
      <c r="C1402" s="442"/>
      <c r="H1402" s="6"/>
    </row>
    <row r="1403" spans="3:8" x14ac:dyDescent="0.2">
      <c r="C1403" s="442"/>
      <c r="H1403" s="6"/>
    </row>
    <row r="1404" spans="3:8" x14ac:dyDescent="0.2">
      <c r="C1404" s="442"/>
      <c r="H1404" s="6"/>
    </row>
    <row r="1405" spans="3:8" x14ac:dyDescent="0.2">
      <c r="C1405" s="442"/>
      <c r="H1405" s="6"/>
    </row>
    <row r="1406" spans="3:8" x14ac:dyDescent="0.2">
      <c r="C1406" s="442"/>
      <c r="H1406" s="6"/>
    </row>
    <row r="1407" spans="3:8" x14ac:dyDescent="0.2">
      <c r="C1407" s="442"/>
      <c r="H1407" s="6"/>
    </row>
    <row r="1408" spans="3:8" x14ac:dyDescent="0.2">
      <c r="C1408" s="442"/>
      <c r="H1408" s="6"/>
    </row>
    <row r="1409" spans="3:8" x14ac:dyDescent="0.2">
      <c r="C1409" s="442"/>
      <c r="H1409" s="6"/>
    </row>
    <row r="1410" spans="3:8" x14ac:dyDescent="0.2">
      <c r="C1410" s="442"/>
      <c r="H1410" s="6"/>
    </row>
    <row r="1411" spans="3:8" x14ac:dyDescent="0.2">
      <c r="C1411" s="442"/>
      <c r="H1411" s="6"/>
    </row>
    <row r="1412" spans="3:8" x14ac:dyDescent="0.2">
      <c r="C1412" s="442"/>
      <c r="H1412" s="6"/>
    </row>
    <row r="1413" spans="3:8" x14ac:dyDescent="0.2">
      <c r="C1413" s="442"/>
      <c r="H1413" s="6"/>
    </row>
    <row r="1414" spans="3:8" x14ac:dyDescent="0.2">
      <c r="C1414" s="442"/>
      <c r="H1414" s="6"/>
    </row>
    <row r="1415" spans="3:8" x14ac:dyDescent="0.2">
      <c r="C1415" s="442"/>
      <c r="H1415" s="6"/>
    </row>
    <row r="1416" spans="3:8" x14ac:dyDescent="0.2">
      <c r="C1416" s="442"/>
      <c r="H1416" s="6"/>
    </row>
    <row r="1417" spans="3:8" x14ac:dyDescent="0.2">
      <c r="C1417" s="442"/>
      <c r="H1417" s="6"/>
    </row>
    <row r="1418" spans="3:8" x14ac:dyDescent="0.2">
      <c r="C1418" s="442"/>
      <c r="H1418" s="6"/>
    </row>
    <row r="1419" spans="3:8" x14ac:dyDescent="0.2">
      <c r="C1419" s="442"/>
      <c r="H1419" s="6"/>
    </row>
    <row r="1420" spans="3:8" x14ac:dyDescent="0.2">
      <c r="C1420" s="442"/>
      <c r="H1420" s="6"/>
    </row>
    <row r="1421" spans="3:8" x14ac:dyDescent="0.2">
      <c r="C1421" s="442"/>
      <c r="H1421" s="6"/>
    </row>
    <row r="1422" spans="3:8" x14ac:dyDescent="0.2">
      <c r="C1422" s="442"/>
      <c r="H1422" s="6"/>
    </row>
    <row r="1423" spans="3:8" x14ac:dyDescent="0.2">
      <c r="C1423" s="442"/>
      <c r="H1423" s="6"/>
    </row>
    <row r="1424" spans="3:8" x14ac:dyDescent="0.2">
      <c r="C1424" s="442"/>
      <c r="H1424" s="6"/>
    </row>
    <row r="1425" spans="3:8" x14ac:dyDescent="0.2">
      <c r="C1425" s="442"/>
      <c r="H1425" s="6"/>
    </row>
    <row r="1426" spans="3:8" x14ac:dyDescent="0.2">
      <c r="C1426" s="442"/>
      <c r="H1426" s="6"/>
    </row>
    <row r="1427" spans="3:8" x14ac:dyDescent="0.2">
      <c r="C1427" s="442"/>
      <c r="H1427" s="6"/>
    </row>
    <row r="1428" spans="3:8" x14ac:dyDescent="0.2">
      <c r="C1428" s="442"/>
      <c r="H1428" s="6"/>
    </row>
    <row r="1429" spans="3:8" x14ac:dyDescent="0.2">
      <c r="C1429" s="442"/>
      <c r="H1429" s="6"/>
    </row>
    <row r="1430" spans="3:8" x14ac:dyDescent="0.2">
      <c r="C1430" s="442"/>
      <c r="H1430" s="6"/>
    </row>
    <row r="1431" spans="3:8" x14ac:dyDescent="0.2">
      <c r="C1431" s="442"/>
      <c r="H1431" s="6"/>
    </row>
    <row r="1432" spans="3:8" x14ac:dyDescent="0.2">
      <c r="C1432" s="442"/>
      <c r="H1432" s="6"/>
    </row>
    <row r="1433" spans="3:8" x14ac:dyDescent="0.2">
      <c r="C1433" s="442"/>
      <c r="H1433" s="6"/>
    </row>
    <row r="1434" spans="3:8" x14ac:dyDescent="0.2">
      <c r="C1434" s="442"/>
      <c r="H1434" s="6"/>
    </row>
    <row r="1435" spans="3:8" x14ac:dyDescent="0.2">
      <c r="C1435" s="442"/>
      <c r="H1435" s="6"/>
    </row>
    <row r="1436" spans="3:8" x14ac:dyDescent="0.2">
      <c r="C1436" s="442"/>
      <c r="H1436" s="6"/>
    </row>
    <row r="1437" spans="3:8" x14ac:dyDescent="0.2">
      <c r="C1437" s="442"/>
      <c r="H1437" s="6"/>
    </row>
    <row r="1438" spans="3:8" x14ac:dyDescent="0.2">
      <c r="C1438" s="442"/>
      <c r="H1438" s="6"/>
    </row>
    <row r="1439" spans="3:8" x14ac:dyDescent="0.2">
      <c r="C1439" s="442"/>
      <c r="H1439" s="6"/>
    </row>
    <row r="1440" spans="3:8" x14ac:dyDescent="0.2">
      <c r="C1440" s="442"/>
      <c r="H1440" s="6"/>
    </row>
    <row r="1441" spans="3:8" x14ac:dyDescent="0.2">
      <c r="C1441" s="442"/>
      <c r="H1441" s="6"/>
    </row>
    <row r="1442" spans="3:8" x14ac:dyDescent="0.2">
      <c r="C1442" s="442"/>
      <c r="H1442" s="6"/>
    </row>
    <row r="1443" spans="3:8" x14ac:dyDescent="0.2">
      <c r="C1443" s="442"/>
      <c r="H1443" s="6"/>
    </row>
    <row r="1444" spans="3:8" x14ac:dyDescent="0.2">
      <c r="C1444" s="442"/>
      <c r="H1444" s="6"/>
    </row>
    <row r="1445" spans="3:8" x14ac:dyDescent="0.2">
      <c r="C1445" s="442"/>
      <c r="H1445" s="6"/>
    </row>
    <row r="1446" spans="3:8" x14ac:dyDescent="0.2">
      <c r="C1446" s="442"/>
      <c r="H1446" s="6"/>
    </row>
    <row r="1447" spans="3:8" x14ac:dyDescent="0.2">
      <c r="C1447" s="442"/>
      <c r="H1447" s="6"/>
    </row>
    <row r="1448" spans="3:8" x14ac:dyDescent="0.2">
      <c r="C1448" s="442"/>
      <c r="H1448" s="6"/>
    </row>
    <row r="1449" spans="3:8" x14ac:dyDescent="0.2">
      <c r="C1449" s="442"/>
      <c r="H1449" s="6"/>
    </row>
    <row r="1450" spans="3:8" x14ac:dyDescent="0.2">
      <c r="C1450" s="442"/>
      <c r="H1450" s="6"/>
    </row>
    <row r="1451" spans="3:8" x14ac:dyDescent="0.2">
      <c r="C1451" s="442"/>
      <c r="H1451" s="6"/>
    </row>
    <row r="1452" spans="3:8" x14ac:dyDescent="0.2">
      <c r="C1452" s="442"/>
      <c r="H1452" s="6"/>
    </row>
    <row r="1453" spans="3:8" x14ac:dyDescent="0.2">
      <c r="C1453" s="442"/>
      <c r="H1453" s="6"/>
    </row>
    <row r="1454" spans="3:8" x14ac:dyDescent="0.2">
      <c r="C1454" s="442"/>
      <c r="H1454" s="6"/>
    </row>
    <row r="1455" spans="3:8" x14ac:dyDescent="0.2">
      <c r="C1455" s="442"/>
      <c r="H1455" s="6"/>
    </row>
    <row r="1456" spans="3:8" x14ac:dyDescent="0.2">
      <c r="C1456" s="442"/>
      <c r="H1456" s="6"/>
    </row>
    <row r="1457" spans="3:8" x14ac:dyDescent="0.2">
      <c r="C1457" s="442"/>
      <c r="H1457" s="6"/>
    </row>
    <row r="1458" spans="3:8" x14ac:dyDescent="0.2">
      <c r="C1458" s="442"/>
      <c r="H1458" s="6"/>
    </row>
    <row r="1459" spans="3:8" x14ac:dyDescent="0.2">
      <c r="C1459" s="442"/>
      <c r="H1459" s="6"/>
    </row>
    <row r="1460" spans="3:8" x14ac:dyDescent="0.2">
      <c r="C1460" s="442"/>
      <c r="H1460" s="6"/>
    </row>
    <row r="1461" spans="3:8" x14ac:dyDescent="0.2">
      <c r="C1461" s="442"/>
      <c r="H1461" s="6"/>
    </row>
    <row r="1462" spans="3:8" x14ac:dyDescent="0.2">
      <c r="C1462" s="442"/>
      <c r="H1462" s="6"/>
    </row>
    <row r="1463" spans="3:8" x14ac:dyDescent="0.2">
      <c r="C1463" s="442"/>
      <c r="H1463" s="6"/>
    </row>
    <row r="1464" spans="3:8" x14ac:dyDescent="0.2">
      <c r="C1464" s="442"/>
      <c r="H1464" s="6"/>
    </row>
    <row r="1465" spans="3:8" x14ac:dyDescent="0.2">
      <c r="C1465" s="442"/>
      <c r="H1465" s="6"/>
    </row>
    <row r="1466" spans="3:8" x14ac:dyDescent="0.2">
      <c r="C1466" s="442"/>
      <c r="H1466" s="6"/>
    </row>
    <row r="1467" spans="3:8" x14ac:dyDescent="0.2">
      <c r="C1467" s="442"/>
      <c r="H1467" s="6"/>
    </row>
    <row r="1468" spans="3:8" x14ac:dyDescent="0.2">
      <c r="C1468" s="442"/>
      <c r="H1468" s="6"/>
    </row>
    <row r="1469" spans="3:8" x14ac:dyDescent="0.2">
      <c r="C1469" s="442"/>
      <c r="H1469" s="6"/>
    </row>
    <row r="1470" spans="3:8" x14ac:dyDescent="0.2">
      <c r="C1470" s="442"/>
      <c r="H1470" s="6"/>
    </row>
    <row r="1471" spans="3:8" x14ac:dyDescent="0.2">
      <c r="C1471" s="442"/>
      <c r="H1471" s="6"/>
    </row>
    <row r="1472" spans="3:8" x14ac:dyDescent="0.2">
      <c r="C1472" s="442"/>
      <c r="H1472" s="6"/>
    </row>
    <row r="1473" spans="3:8" x14ac:dyDescent="0.2">
      <c r="C1473" s="442"/>
      <c r="H1473" s="6"/>
    </row>
    <row r="1474" spans="3:8" x14ac:dyDescent="0.2">
      <c r="C1474" s="442"/>
      <c r="H1474" s="6"/>
    </row>
    <row r="1475" spans="3:8" x14ac:dyDescent="0.2">
      <c r="C1475" s="442"/>
      <c r="H1475" s="6"/>
    </row>
    <row r="1476" spans="3:8" x14ac:dyDescent="0.2">
      <c r="C1476" s="442"/>
      <c r="H1476" s="6"/>
    </row>
    <row r="1477" spans="3:8" x14ac:dyDescent="0.2">
      <c r="C1477" s="442"/>
      <c r="H1477" s="6"/>
    </row>
    <row r="1478" spans="3:8" x14ac:dyDescent="0.2">
      <c r="C1478" s="442"/>
      <c r="H1478" s="6"/>
    </row>
    <row r="1479" spans="3:8" x14ac:dyDescent="0.2">
      <c r="C1479" s="442"/>
      <c r="H1479" s="6"/>
    </row>
    <row r="1480" spans="3:8" x14ac:dyDescent="0.2">
      <c r="C1480" s="442"/>
      <c r="H1480" s="6"/>
    </row>
    <row r="1481" spans="3:8" x14ac:dyDescent="0.2">
      <c r="C1481" s="442"/>
      <c r="H1481" s="6"/>
    </row>
    <row r="1482" spans="3:8" x14ac:dyDescent="0.2">
      <c r="C1482" s="442"/>
      <c r="H1482" s="6"/>
    </row>
    <row r="1483" spans="3:8" x14ac:dyDescent="0.2">
      <c r="C1483" s="442"/>
      <c r="H1483" s="6"/>
    </row>
    <row r="1484" spans="3:8" x14ac:dyDescent="0.2">
      <c r="C1484" s="442"/>
      <c r="H1484" s="6"/>
    </row>
    <row r="1485" spans="3:8" x14ac:dyDescent="0.2">
      <c r="C1485" s="442"/>
      <c r="H1485" s="6"/>
    </row>
    <row r="1486" spans="3:8" x14ac:dyDescent="0.2">
      <c r="C1486" s="442"/>
      <c r="H1486" s="6"/>
    </row>
    <row r="1487" spans="3:8" x14ac:dyDescent="0.2">
      <c r="C1487" s="442"/>
      <c r="H1487" s="6"/>
    </row>
    <row r="1488" spans="3:8" x14ac:dyDescent="0.2">
      <c r="C1488" s="442"/>
      <c r="H1488" s="6"/>
    </row>
    <row r="1489" spans="3:8" x14ac:dyDescent="0.2">
      <c r="C1489" s="442"/>
      <c r="H1489" s="6"/>
    </row>
    <row r="1490" spans="3:8" x14ac:dyDescent="0.2">
      <c r="C1490" s="442"/>
      <c r="H1490" s="6"/>
    </row>
    <row r="1491" spans="3:8" x14ac:dyDescent="0.2">
      <c r="C1491" s="442"/>
      <c r="H1491" s="6"/>
    </row>
    <row r="1492" spans="3:8" x14ac:dyDescent="0.2">
      <c r="C1492" s="442"/>
      <c r="H1492" s="6"/>
    </row>
    <row r="1493" spans="3:8" x14ac:dyDescent="0.2">
      <c r="C1493" s="442"/>
      <c r="H1493" s="6"/>
    </row>
    <row r="1494" spans="3:8" x14ac:dyDescent="0.2">
      <c r="C1494" s="442"/>
      <c r="H1494" s="6"/>
    </row>
    <row r="1495" spans="3:8" x14ac:dyDescent="0.2">
      <c r="C1495" s="442"/>
      <c r="H1495" s="6"/>
    </row>
    <row r="1496" spans="3:8" x14ac:dyDescent="0.2">
      <c r="C1496" s="442"/>
      <c r="H1496" s="6"/>
    </row>
    <row r="1497" spans="3:8" x14ac:dyDescent="0.2">
      <c r="C1497" s="442"/>
      <c r="H1497" s="6"/>
    </row>
    <row r="1498" spans="3:8" x14ac:dyDescent="0.2">
      <c r="C1498" s="442"/>
      <c r="H1498" s="6"/>
    </row>
    <row r="1499" spans="3:8" x14ac:dyDescent="0.2">
      <c r="C1499" s="442"/>
      <c r="H1499" s="6"/>
    </row>
    <row r="1500" spans="3:8" x14ac:dyDescent="0.2">
      <c r="C1500" s="442"/>
      <c r="H1500" s="6"/>
    </row>
    <row r="1501" spans="3:8" x14ac:dyDescent="0.2">
      <c r="C1501" s="442"/>
      <c r="H1501" s="6"/>
    </row>
    <row r="1502" spans="3:8" x14ac:dyDescent="0.2">
      <c r="C1502" s="442"/>
      <c r="H1502" s="6"/>
    </row>
    <row r="1503" spans="3:8" x14ac:dyDescent="0.2">
      <c r="C1503" s="442"/>
      <c r="H1503" s="6"/>
    </row>
    <row r="1504" spans="3:8" x14ac:dyDescent="0.2">
      <c r="C1504" s="442"/>
      <c r="H1504" s="6"/>
    </row>
    <row r="1505" spans="3:8" x14ac:dyDescent="0.2">
      <c r="C1505" s="442"/>
      <c r="H1505" s="6"/>
    </row>
    <row r="1506" spans="3:8" x14ac:dyDescent="0.2">
      <c r="C1506" s="442"/>
      <c r="H1506" s="6"/>
    </row>
    <row r="1507" spans="3:8" x14ac:dyDescent="0.2">
      <c r="C1507" s="442"/>
      <c r="H1507" s="6"/>
    </row>
    <row r="1508" spans="3:8" x14ac:dyDescent="0.2">
      <c r="C1508" s="442"/>
      <c r="H1508" s="6"/>
    </row>
    <row r="1509" spans="3:8" x14ac:dyDescent="0.2">
      <c r="C1509" s="442"/>
      <c r="H1509" s="6"/>
    </row>
    <row r="1510" spans="3:8" x14ac:dyDescent="0.2">
      <c r="C1510" s="442"/>
      <c r="H1510" s="6"/>
    </row>
    <row r="1511" spans="3:8" x14ac:dyDescent="0.2">
      <c r="C1511" s="442"/>
      <c r="H1511" s="6"/>
    </row>
    <row r="1512" spans="3:8" x14ac:dyDescent="0.2">
      <c r="C1512" s="442"/>
      <c r="H1512" s="6"/>
    </row>
    <row r="1513" spans="3:8" x14ac:dyDescent="0.2">
      <c r="C1513" s="442"/>
      <c r="H1513" s="6"/>
    </row>
    <row r="1514" spans="3:8" x14ac:dyDescent="0.2">
      <c r="C1514" s="442"/>
      <c r="H1514" s="6"/>
    </row>
    <row r="1515" spans="3:8" x14ac:dyDescent="0.2">
      <c r="C1515" s="442"/>
      <c r="H1515" s="6"/>
    </row>
    <row r="1516" spans="3:8" x14ac:dyDescent="0.2">
      <c r="C1516" s="442"/>
      <c r="H1516" s="6"/>
    </row>
    <row r="1517" spans="3:8" x14ac:dyDescent="0.2">
      <c r="C1517" s="442"/>
      <c r="H1517" s="6"/>
    </row>
    <row r="1518" spans="3:8" x14ac:dyDescent="0.2">
      <c r="C1518" s="442"/>
      <c r="H1518" s="6"/>
    </row>
    <row r="1519" spans="3:8" x14ac:dyDescent="0.2">
      <c r="C1519" s="442"/>
      <c r="H1519" s="6"/>
    </row>
    <row r="1520" spans="3:8" x14ac:dyDescent="0.2">
      <c r="C1520" s="442"/>
      <c r="H1520" s="6"/>
    </row>
    <row r="1521" spans="3:8" x14ac:dyDescent="0.2">
      <c r="C1521" s="442"/>
      <c r="H1521" s="6"/>
    </row>
    <row r="1522" spans="3:8" x14ac:dyDescent="0.2">
      <c r="C1522" s="442"/>
      <c r="H1522" s="6"/>
    </row>
    <row r="1523" spans="3:8" x14ac:dyDescent="0.2">
      <c r="C1523" s="442"/>
      <c r="H1523" s="6"/>
    </row>
    <row r="1524" spans="3:8" x14ac:dyDescent="0.2">
      <c r="C1524" s="442"/>
      <c r="H1524" s="6"/>
    </row>
    <row r="1525" spans="3:8" x14ac:dyDescent="0.2">
      <c r="C1525" s="442"/>
      <c r="H1525" s="6"/>
    </row>
    <row r="1526" spans="3:8" x14ac:dyDescent="0.2">
      <c r="C1526" s="442"/>
      <c r="H1526" s="6"/>
    </row>
    <row r="1527" spans="3:8" x14ac:dyDescent="0.2">
      <c r="C1527" s="442"/>
      <c r="H1527" s="6"/>
    </row>
    <row r="1528" spans="3:8" x14ac:dyDescent="0.2">
      <c r="C1528" s="442"/>
      <c r="H1528" s="6"/>
    </row>
    <row r="1529" spans="3:8" x14ac:dyDescent="0.2">
      <c r="C1529" s="442"/>
      <c r="H1529" s="6"/>
    </row>
    <row r="1530" spans="3:8" x14ac:dyDescent="0.2">
      <c r="C1530" s="442"/>
      <c r="H1530" s="6"/>
    </row>
    <row r="1531" spans="3:8" x14ac:dyDescent="0.2">
      <c r="C1531" s="442"/>
      <c r="H1531" s="6"/>
    </row>
    <row r="1532" spans="3:8" x14ac:dyDescent="0.2">
      <c r="C1532" s="442"/>
      <c r="H1532" s="6"/>
    </row>
    <row r="1533" spans="3:8" x14ac:dyDescent="0.2">
      <c r="C1533" s="442"/>
      <c r="H1533" s="6"/>
    </row>
    <row r="1534" spans="3:8" x14ac:dyDescent="0.2">
      <c r="C1534" s="442"/>
      <c r="H1534" s="6"/>
    </row>
    <row r="1535" spans="3:8" x14ac:dyDescent="0.2">
      <c r="C1535" s="442"/>
      <c r="H1535" s="6"/>
    </row>
    <row r="1536" spans="3:8" x14ac:dyDescent="0.2">
      <c r="C1536" s="442"/>
      <c r="H1536" s="6"/>
    </row>
    <row r="1537" spans="3:8" x14ac:dyDescent="0.2">
      <c r="C1537" s="442"/>
      <c r="H1537" s="6"/>
    </row>
    <row r="1538" spans="3:8" x14ac:dyDescent="0.2">
      <c r="C1538" s="442"/>
      <c r="H1538" s="6"/>
    </row>
    <row r="1539" spans="3:8" x14ac:dyDescent="0.2">
      <c r="C1539" s="442"/>
      <c r="H1539" s="6"/>
    </row>
    <row r="1540" spans="3:8" x14ac:dyDescent="0.2">
      <c r="C1540" s="442"/>
      <c r="H1540" s="6"/>
    </row>
    <row r="1541" spans="3:8" x14ac:dyDescent="0.2">
      <c r="C1541" s="442"/>
      <c r="H1541" s="6"/>
    </row>
    <row r="1542" spans="3:8" x14ac:dyDescent="0.2">
      <c r="C1542" s="442"/>
      <c r="H1542" s="6"/>
    </row>
    <row r="1543" spans="3:8" x14ac:dyDescent="0.2">
      <c r="C1543" s="442"/>
      <c r="H1543" s="6"/>
    </row>
    <row r="1544" spans="3:8" x14ac:dyDescent="0.2">
      <c r="C1544" s="442"/>
      <c r="H1544" s="6"/>
    </row>
    <row r="1545" spans="3:8" x14ac:dyDescent="0.2">
      <c r="C1545" s="442"/>
      <c r="H1545" s="6"/>
    </row>
    <row r="1546" spans="3:8" x14ac:dyDescent="0.2">
      <c r="C1546" s="442"/>
      <c r="H1546" s="6"/>
    </row>
    <row r="1547" spans="3:8" x14ac:dyDescent="0.2">
      <c r="C1547" s="442"/>
      <c r="H1547" s="6"/>
    </row>
    <row r="1548" spans="3:8" x14ac:dyDescent="0.2">
      <c r="C1548" s="442"/>
      <c r="H1548" s="6"/>
    </row>
    <row r="1549" spans="3:8" x14ac:dyDescent="0.2">
      <c r="C1549" s="442"/>
      <c r="H1549" s="6"/>
    </row>
    <row r="1550" spans="3:8" x14ac:dyDescent="0.2">
      <c r="C1550" s="442"/>
      <c r="H1550" s="6"/>
    </row>
    <row r="1551" spans="3:8" x14ac:dyDescent="0.2">
      <c r="C1551" s="442"/>
      <c r="H1551" s="6"/>
    </row>
    <row r="1552" spans="3:8" x14ac:dyDescent="0.2">
      <c r="C1552" s="442"/>
      <c r="H1552" s="6"/>
    </row>
    <row r="1553" spans="3:8" x14ac:dyDescent="0.2">
      <c r="C1553" s="442"/>
      <c r="H1553" s="6"/>
    </row>
    <row r="1554" spans="3:8" x14ac:dyDescent="0.2">
      <c r="C1554" s="442"/>
      <c r="H1554" s="6"/>
    </row>
    <row r="1555" spans="3:8" x14ac:dyDescent="0.2">
      <c r="C1555" s="442"/>
      <c r="H1555" s="6"/>
    </row>
    <row r="1556" spans="3:8" x14ac:dyDescent="0.2">
      <c r="C1556" s="442"/>
      <c r="H1556" s="6"/>
    </row>
    <row r="1557" spans="3:8" x14ac:dyDescent="0.2">
      <c r="C1557" s="442"/>
      <c r="H1557" s="6"/>
    </row>
    <row r="1558" spans="3:8" x14ac:dyDescent="0.2">
      <c r="C1558" s="442"/>
      <c r="H1558" s="6"/>
    </row>
    <row r="1559" spans="3:8" x14ac:dyDescent="0.2">
      <c r="C1559" s="442"/>
      <c r="H1559" s="6"/>
    </row>
    <row r="1560" spans="3:8" x14ac:dyDescent="0.2">
      <c r="C1560" s="442"/>
      <c r="H1560" s="6"/>
    </row>
    <row r="1561" spans="3:8" x14ac:dyDescent="0.2">
      <c r="C1561" s="442"/>
      <c r="H1561" s="6"/>
    </row>
    <row r="1562" spans="3:8" x14ac:dyDescent="0.2">
      <c r="C1562" s="442"/>
      <c r="H1562" s="6"/>
    </row>
    <row r="1563" spans="3:8" x14ac:dyDescent="0.2">
      <c r="C1563" s="442"/>
      <c r="H1563" s="6"/>
    </row>
    <row r="1564" spans="3:8" x14ac:dyDescent="0.2">
      <c r="C1564" s="442"/>
      <c r="H1564" s="6"/>
    </row>
    <row r="1565" spans="3:8" x14ac:dyDescent="0.2">
      <c r="C1565" s="442"/>
      <c r="H1565" s="6"/>
    </row>
    <row r="1566" spans="3:8" x14ac:dyDescent="0.2">
      <c r="C1566" s="442"/>
      <c r="H1566" s="6"/>
    </row>
    <row r="1567" spans="3:8" x14ac:dyDescent="0.2">
      <c r="C1567" s="442"/>
      <c r="H1567" s="6"/>
    </row>
    <row r="1568" spans="3:8" x14ac:dyDescent="0.2">
      <c r="C1568" s="442"/>
      <c r="H1568" s="6"/>
    </row>
    <row r="1569" spans="3:8" x14ac:dyDescent="0.2">
      <c r="C1569" s="442"/>
      <c r="H1569" s="6"/>
    </row>
    <row r="1570" spans="3:8" x14ac:dyDescent="0.2">
      <c r="C1570" s="442"/>
      <c r="H1570" s="6"/>
    </row>
    <row r="1571" spans="3:8" x14ac:dyDescent="0.2">
      <c r="C1571" s="442"/>
      <c r="H1571" s="6"/>
    </row>
    <row r="1572" spans="3:8" x14ac:dyDescent="0.2">
      <c r="C1572" s="442"/>
      <c r="H1572" s="6"/>
    </row>
    <row r="1573" spans="3:8" x14ac:dyDescent="0.2">
      <c r="C1573" s="442"/>
      <c r="H1573" s="6"/>
    </row>
    <row r="1574" spans="3:8" x14ac:dyDescent="0.2">
      <c r="C1574" s="442"/>
      <c r="H1574" s="6"/>
    </row>
    <row r="1575" spans="3:8" x14ac:dyDescent="0.2">
      <c r="C1575" s="442"/>
      <c r="H1575" s="6"/>
    </row>
    <row r="1576" spans="3:8" x14ac:dyDescent="0.2">
      <c r="C1576" s="442"/>
      <c r="H1576" s="6"/>
    </row>
    <row r="1577" spans="3:8" x14ac:dyDescent="0.2">
      <c r="C1577" s="442"/>
      <c r="H1577" s="6"/>
    </row>
    <row r="1578" spans="3:8" x14ac:dyDescent="0.2">
      <c r="C1578" s="442"/>
      <c r="H1578" s="6"/>
    </row>
    <row r="1579" spans="3:8" x14ac:dyDescent="0.2">
      <c r="C1579" s="442"/>
      <c r="H1579" s="6"/>
    </row>
    <row r="1580" spans="3:8" x14ac:dyDescent="0.2">
      <c r="C1580" s="442"/>
      <c r="H1580" s="6"/>
    </row>
    <row r="1581" spans="3:8" x14ac:dyDescent="0.2">
      <c r="C1581" s="442"/>
      <c r="H1581" s="6"/>
    </row>
    <row r="1582" spans="3:8" x14ac:dyDescent="0.2">
      <c r="C1582" s="442"/>
      <c r="H1582" s="6"/>
    </row>
    <row r="1583" spans="3:8" x14ac:dyDescent="0.2">
      <c r="C1583" s="442"/>
      <c r="H1583" s="6"/>
    </row>
    <row r="1584" spans="3:8" x14ac:dyDescent="0.2">
      <c r="C1584" s="442"/>
      <c r="H1584" s="6"/>
    </row>
    <row r="1585" spans="3:8" x14ac:dyDescent="0.2">
      <c r="C1585" s="442"/>
      <c r="H1585" s="6"/>
    </row>
    <row r="1586" spans="3:8" x14ac:dyDescent="0.2">
      <c r="C1586" s="442"/>
      <c r="H1586" s="6"/>
    </row>
    <row r="1587" spans="3:8" x14ac:dyDescent="0.2">
      <c r="C1587" s="442"/>
      <c r="H1587" s="6"/>
    </row>
    <row r="1588" spans="3:8" x14ac:dyDescent="0.2">
      <c r="C1588" s="442"/>
      <c r="H1588" s="6"/>
    </row>
    <row r="1589" spans="3:8" x14ac:dyDescent="0.2">
      <c r="C1589" s="442"/>
      <c r="H1589" s="6"/>
    </row>
    <row r="1590" spans="3:8" x14ac:dyDescent="0.2">
      <c r="C1590" s="442"/>
      <c r="H1590" s="6"/>
    </row>
    <row r="1591" spans="3:8" x14ac:dyDescent="0.2">
      <c r="C1591" s="442"/>
      <c r="H1591" s="6"/>
    </row>
    <row r="1592" spans="3:8" x14ac:dyDescent="0.2">
      <c r="C1592" s="442"/>
      <c r="H1592" s="6"/>
    </row>
    <row r="1593" spans="3:8" x14ac:dyDescent="0.2">
      <c r="C1593" s="442"/>
      <c r="H1593" s="6"/>
    </row>
    <row r="1594" spans="3:8" x14ac:dyDescent="0.2">
      <c r="C1594" s="442"/>
      <c r="H1594" s="6"/>
    </row>
    <row r="1595" spans="3:8" x14ac:dyDescent="0.2">
      <c r="C1595" s="442"/>
      <c r="H1595" s="6"/>
    </row>
    <row r="1596" spans="3:8" x14ac:dyDescent="0.2">
      <c r="C1596" s="442"/>
      <c r="H1596" s="6"/>
    </row>
    <row r="1597" spans="3:8" x14ac:dyDescent="0.2">
      <c r="C1597" s="442"/>
      <c r="H1597" s="6"/>
    </row>
    <row r="1598" spans="3:8" x14ac:dyDescent="0.2">
      <c r="C1598" s="442"/>
      <c r="H1598" s="6"/>
    </row>
    <row r="1599" spans="3:8" x14ac:dyDescent="0.2">
      <c r="C1599" s="442"/>
      <c r="H1599" s="6"/>
    </row>
    <row r="1600" spans="3:8" x14ac:dyDescent="0.2">
      <c r="C1600" s="442"/>
      <c r="H1600" s="6"/>
    </row>
    <row r="1601" spans="3:8" x14ac:dyDescent="0.2">
      <c r="C1601" s="442"/>
      <c r="H1601" s="6"/>
    </row>
    <row r="1602" spans="3:8" x14ac:dyDescent="0.2">
      <c r="C1602" s="442"/>
      <c r="H1602" s="6"/>
    </row>
    <row r="1603" spans="3:8" x14ac:dyDescent="0.2">
      <c r="C1603" s="442"/>
      <c r="H1603" s="6"/>
    </row>
    <row r="1604" spans="3:8" x14ac:dyDescent="0.2">
      <c r="C1604" s="442"/>
      <c r="H1604" s="6"/>
    </row>
    <row r="1605" spans="3:8" x14ac:dyDescent="0.2">
      <c r="C1605" s="442"/>
      <c r="H1605" s="6"/>
    </row>
    <row r="1606" spans="3:8" x14ac:dyDescent="0.2">
      <c r="C1606" s="442"/>
      <c r="H1606" s="6"/>
    </row>
    <row r="1607" spans="3:8" x14ac:dyDescent="0.2">
      <c r="C1607" s="442"/>
      <c r="H1607" s="6"/>
    </row>
    <row r="1608" spans="3:8" x14ac:dyDescent="0.2">
      <c r="C1608" s="442"/>
      <c r="H1608" s="6"/>
    </row>
    <row r="1609" spans="3:8" x14ac:dyDescent="0.2">
      <c r="C1609" s="442"/>
      <c r="H1609" s="6"/>
    </row>
    <row r="1610" spans="3:8" x14ac:dyDescent="0.2">
      <c r="C1610" s="442"/>
      <c r="H1610" s="6"/>
    </row>
    <row r="1611" spans="3:8" x14ac:dyDescent="0.2">
      <c r="C1611" s="442"/>
      <c r="H1611" s="6"/>
    </row>
    <row r="1612" spans="3:8" x14ac:dyDescent="0.2">
      <c r="C1612" s="442"/>
      <c r="H1612" s="6"/>
    </row>
    <row r="1613" spans="3:8" x14ac:dyDescent="0.2">
      <c r="C1613" s="442"/>
      <c r="H1613" s="6"/>
    </row>
    <row r="1614" spans="3:8" x14ac:dyDescent="0.2">
      <c r="C1614" s="442"/>
      <c r="H1614" s="6"/>
    </row>
    <row r="1615" spans="3:8" x14ac:dyDescent="0.2">
      <c r="C1615" s="442"/>
      <c r="H1615" s="6"/>
    </row>
    <row r="1616" spans="3:8" x14ac:dyDescent="0.2">
      <c r="C1616" s="442"/>
      <c r="H1616" s="6"/>
    </row>
    <row r="1617" spans="3:8" x14ac:dyDescent="0.2">
      <c r="C1617" s="442"/>
      <c r="H1617" s="6"/>
    </row>
    <row r="1618" spans="3:8" x14ac:dyDescent="0.2">
      <c r="C1618" s="442"/>
      <c r="H1618" s="6"/>
    </row>
    <row r="1619" spans="3:8" x14ac:dyDescent="0.2">
      <c r="C1619" s="442"/>
      <c r="H1619" s="6"/>
    </row>
    <row r="1620" spans="3:8" x14ac:dyDescent="0.2">
      <c r="C1620" s="442"/>
      <c r="H1620" s="6"/>
    </row>
    <row r="1621" spans="3:8" x14ac:dyDescent="0.2">
      <c r="C1621" s="442"/>
      <c r="H1621" s="6"/>
    </row>
    <row r="1622" spans="3:8" x14ac:dyDescent="0.2">
      <c r="C1622" s="442"/>
      <c r="H1622" s="6"/>
    </row>
    <row r="1623" spans="3:8" x14ac:dyDescent="0.2">
      <c r="C1623" s="442"/>
      <c r="H1623" s="6"/>
    </row>
    <row r="1624" spans="3:8" x14ac:dyDescent="0.2">
      <c r="C1624" s="442"/>
      <c r="H1624" s="6"/>
    </row>
    <row r="1625" spans="3:8" x14ac:dyDescent="0.2">
      <c r="C1625" s="442"/>
      <c r="H1625" s="6"/>
    </row>
    <row r="1626" spans="3:8" x14ac:dyDescent="0.2">
      <c r="C1626" s="442"/>
      <c r="H1626" s="6"/>
    </row>
    <row r="1627" spans="3:8" x14ac:dyDescent="0.2">
      <c r="C1627" s="442"/>
      <c r="H1627" s="6"/>
    </row>
    <row r="1628" spans="3:8" x14ac:dyDescent="0.2">
      <c r="C1628" s="442"/>
      <c r="H1628" s="6"/>
    </row>
    <row r="1629" spans="3:8" x14ac:dyDescent="0.2">
      <c r="C1629" s="442"/>
      <c r="H1629" s="6"/>
    </row>
    <row r="1630" spans="3:8" x14ac:dyDescent="0.2">
      <c r="C1630" s="442"/>
      <c r="H1630" s="6"/>
    </row>
    <row r="1631" spans="3:8" x14ac:dyDescent="0.2">
      <c r="C1631" s="442"/>
      <c r="H1631" s="6"/>
    </row>
    <row r="1632" spans="3:8" x14ac:dyDescent="0.2">
      <c r="C1632" s="442"/>
      <c r="H1632" s="6"/>
    </row>
    <row r="1633" spans="3:8" x14ac:dyDescent="0.2">
      <c r="C1633" s="442"/>
      <c r="H1633" s="6"/>
    </row>
    <row r="1634" spans="3:8" x14ac:dyDescent="0.2">
      <c r="C1634" s="442"/>
      <c r="H1634" s="6"/>
    </row>
    <row r="1635" spans="3:8" x14ac:dyDescent="0.2">
      <c r="C1635" s="442"/>
      <c r="H1635" s="6"/>
    </row>
    <row r="1636" spans="3:8" x14ac:dyDescent="0.2">
      <c r="C1636" s="442"/>
      <c r="H1636" s="6"/>
    </row>
    <row r="1637" spans="3:8" x14ac:dyDescent="0.2">
      <c r="C1637" s="442"/>
      <c r="H1637" s="6"/>
    </row>
    <row r="1638" spans="3:8" x14ac:dyDescent="0.2">
      <c r="C1638" s="442"/>
      <c r="H1638" s="6"/>
    </row>
    <row r="1639" spans="3:8" x14ac:dyDescent="0.2">
      <c r="C1639" s="442"/>
      <c r="H1639" s="6"/>
    </row>
    <row r="1640" spans="3:8" x14ac:dyDescent="0.2">
      <c r="C1640" s="442"/>
      <c r="H1640" s="6"/>
    </row>
    <row r="1641" spans="3:8" x14ac:dyDescent="0.2">
      <c r="C1641" s="442"/>
      <c r="H1641" s="6"/>
    </row>
    <row r="1642" spans="3:8" x14ac:dyDescent="0.2">
      <c r="C1642" s="442"/>
      <c r="H1642" s="6"/>
    </row>
    <row r="1643" spans="3:8" x14ac:dyDescent="0.2">
      <c r="C1643" s="442"/>
      <c r="H1643" s="6"/>
    </row>
    <row r="1644" spans="3:8" x14ac:dyDescent="0.2">
      <c r="C1644" s="442"/>
      <c r="H1644" s="6"/>
    </row>
    <row r="1645" spans="3:8" x14ac:dyDescent="0.2">
      <c r="C1645" s="442"/>
      <c r="H1645" s="6"/>
    </row>
    <row r="1646" spans="3:8" x14ac:dyDescent="0.2">
      <c r="C1646" s="442"/>
      <c r="H1646" s="6"/>
    </row>
    <row r="1647" spans="3:8" x14ac:dyDescent="0.2">
      <c r="C1647" s="442"/>
      <c r="H1647" s="6"/>
    </row>
    <row r="1648" spans="3:8" x14ac:dyDescent="0.2">
      <c r="C1648" s="442"/>
      <c r="H1648" s="6"/>
    </row>
    <row r="1649" spans="3:8" x14ac:dyDescent="0.2">
      <c r="C1649" s="442"/>
      <c r="H1649" s="6"/>
    </row>
    <row r="1650" spans="3:8" x14ac:dyDescent="0.2">
      <c r="C1650" s="442"/>
      <c r="H1650" s="6"/>
    </row>
    <row r="1651" spans="3:8" x14ac:dyDescent="0.2">
      <c r="C1651" s="442"/>
      <c r="H1651" s="6"/>
    </row>
    <row r="1652" spans="3:8" x14ac:dyDescent="0.2">
      <c r="C1652" s="442"/>
      <c r="H1652" s="6"/>
    </row>
    <row r="1653" spans="3:8" x14ac:dyDescent="0.2">
      <c r="C1653" s="442"/>
      <c r="H1653" s="6"/>
    </row>
    <row r="1654" spans="3:8" x14ac:dyDescent="0.2">
      <c r="C1654" s="442"/>
      <c r="H1654" s="6"/>
    </row>
    <row r="1655" spans="3:8" x14ac:dyDescent="0.2">
      <c r="C1655" s="442"/>
      <c r="H1655" s="6"/>
    </row>
    <row r="1656" spans="3:8" x14ac:dyDescent="0.2">
      <c r="C1656" s="442"/>
      <c r="H1656" s="6"/>
    </row>
    <row r="1657" spans="3:8" x14ac:dyDescent="0.2">
      <c r="C1657" s="442"/>
      <c r="H1657" s="6"/>
    </row>
    <row r="1658" spans="3:8" x14ac:dyDescent="0.2">
      <c r="C1658" s="442"/>
      <c r="H1658" s="6"/>
    </row>
    <row r="1659" spans="3:8" x14ac:dyDescent="0.2">
      <c r="C1659" s="442"/>
      <c r="H1659" s="6"/>
    </row>
    <row r="1660" spans="3:8" x14ac:dyDescent="0.2">
      <c r="C1660" s="442"/>
      <c r="H1660" s="6"/>
    </row>
    <row r="1661" spans="3:8" x14ac:dyDescent="0.2">
      <c r="C1661" s="442"/>
      <c r="H1661" s="6"/>
    </row>
    <row r="1662" spans="3:8" x14ac:dyDescent="0.2">
      <c r="C1662" s="442"/>
      <c r="H1662" s="6"/>
    </row>
    <row r="1663" spans="3:8" x14ac:dyDescent="0.2">
      <c r="C1663" s="442"/>
      <c r="H1663" s="6"/>
    </row>
    <row r="1664" spans="3:8" x14ac:dyDescent="0.2">
      <c r="C1664" s="442"/>
      <c r="H1664" s="6"/>
    </row>
    <row r="1665" spans="3:8" x14ac:dyDescent="0.2">
      <c r="C1665" s="442"/>
      <c r="H1665" s="6"/>
    </row>
    <row r="1666" spans="3:8" x14ac:dyDescent="0.2">
      <c r="C1666" s="442"/>
      <c r="H1666" s="6"/>
    </row>
    <row r="1667" spans="3:8" x14ac:dyDescent="0.2">
      <c r="C1667" s="442"/>
      <c r="H1667" s="6"/>
    </row>
    <row r="1668" spans="3:8" x14ac:dyDescent="0.2">
      <c r="C1668" s="442"/>
      <c r="H1668" s="6"/>
    </row>
    <row r="1669" spans="3:8" x14ac:dyDescent="0.2">
      <c r="C1669" s="442"/>
      <c r="H1669" s="6"/>
    </row>
    <row r="1670" spans="3:8" x14ac:dyDescent="0.2">
      <c r="C1670" s="442"/>
      <c r="H1670" s="6"/>
    </row>
    <row r="1671" spans="3:8" x14ac:dyDescent="0.2">
      <c r="C1671" s="442"/>
      <c r="H1671" s="6"/>
    </row>
    <row r="1672" spans="3:8" x14ac:dyDescent="0.2">
      <c r="C1672" s="442"/>
      <c r="H1672" s="6"/>
    </row>
    <row r="1673" spans="3:8" x14ac:dyDescent="0.2">
      <c r="C1673" s="442"/>
      <c r="H1673" s="6"/>
    </row>
    <row r="1674" spans="3:8" x14ac:dyDescent="0.2">
      <c r="C1674" s="442"/>
      <c r="H1674" s="6"/>
    </row>
    <row r="1675" spans="3:8" x14ac:dyDescent="0.2">
      <c r="C1675" s="442"/>
      <c r="H1675" s="6"/>
    </row>
    <row r="1676" spans="3:8" x14ac:dyDescent="0.2">
      <c r="C1676" s="442"/>
      <c r="H1676" s="6"/>
    </row>
    <row r="1677" spans="3:8" x14ac:dyDescent="0.2">
      <c r="C1677" s="442"/>
      <c r="H1677" s="6"/>
    </row>
    <row r="1678" spans="3:8" x14ac:dyDescent="0.2">
      <c r="C1678" s="442"/>
      <c r="H1678" s="6"/>
    </row>
    <row r="1679" spans="3:8" x14ac:dyDescent="0.2">
      <c r="C1679" s="442"/>
      <c r="H1679" s="6"/>
    </row>
    <row r="1680" spans="3:8" x14ac:dyDescent="0.2">
      <c r="C1680" s="442"/>
      <c r="H1680" s="6"/>
    </row>
    <row r="1681" spans="3:8" x14ac:dyDescent="0.2">
      <c r="C1681" s="442"/>
      <c r="H1681" s="6"/>
    </row>
    <row r="1682" spans="3:8" x14ac:dyDescent="0.2">
      <c r="C1682" s="442"/>
      <c r="H1682" s="6"/>
    </row>
    <row r="1683" spans="3:8" x14ac:dyDescent="0.2">
      <c r="C1683" s="442"/>
      <c r="H1683" s="6"/>
    </row>
    <row r="1684" spans="3:8" x14ac:dyDescent="0.2">
      <c r="C1684" s="442"/>
      <c r="H1684" s="6"/>
    </row>
    <row r="1685" spans="3:8" x14ac:dyDescent="0.2">
      <c r="C1685" s="442"/>
      <c r="H1685" s="6"/>
    </row>
    <row r="1686" spans="3:8" x14ac:dyDescent="0.2">
      <c r="C1686" s="442"/>
      <c r="H1686" s="6"/>
    </row>
    <row r="1687" spans="3:8" x14ac:dyDescent="0.2">
      <c r="C1687" s="442"/>
      <c r="H1687" s="6"/>
    </row>
    <row r="1688" spans="3:8" x14ac:dyDescent="0.2">
      <c r="C1688" s="442"/>
      <c r="H1688" s="6"/>
    </row>
    <row r="1689" spans="3:8" x14ac:dyDescent="0.2">
      <c r="C1689" s="442"/>
      <c r="H1689" s="6"/>
    </row>
    <row r="1690" spans="3:8" x14ac:dyDescent="0.2">
      <c r="C1690" s="442"/>
      <c r="H1690" s="6"/>
    </row>
    <row r="1691" spans="3:8" x14ac:dyDescent="0.2">
      <c r="C1691" s="442"/>
      <c r="H1691" s="6"/>
    </row>
    <row r="1692" spans="3:8" x14ac:dyDescent="0.2">
      <c r="C1692" s="442"/>
      <c r="H1692" s="6"/>
    </row>
    <row r="1693" spans="3:8" x14ac:dyDescent="0.2">
      <c r="C1693" s="442"/>
      <c r="H1693" s="6"/>
    </row>
    <row r="1694" spans="3:8" x14ac:dyDescent="0.2">
      <c r="C1694" s="442"/>
      <c r="H1694" s="6"/>
    </row>
    <row r="1695" spans="3:8" x14ac:dyDescent="0.2">
      <c r="C1695" s="442"/>
      <c r="H1695" s="6"/>
    </row>
    <row r="1696" spans="3:8" x14ac:dyDescent="0.2">
      <c r="C1696" s="442"/>
      <c r="H1696" s="6"/>
    </row>
    <row r="1697" spans="3:8" x14ac:dyDescent="0.2">
      <c r="C1697" s="442"/>
      <c r="H1697" s="6"/>
    </row>
    <row r="1698" spans="3:8" x14ac:dyDescent="0.2">
      <c r="C1698" s="442"/>
      <c r="H1698" s="6"/>
    </row>
    <row r="1699" spans="3:8" x14ac:dyDescent="0.2">
      <c r="C1699" s="442"/>
      <c r="H1699" s="6"/>
    </row>
    <row r="1700" spans="3:8" x14ac:dyDescent="0.2">
      <c r="C1700" s="442"/>
      <c r="H1700" s="6"/>
    </row>
    <row r="1701" spans="3:8" x14ac:dyDescent="0.2">
      <c r="C1701" s="442"/>
      <c r="H1701" s="6"/>
    </row>
    <row r="1702" spans="3:8" x14ac:dyDescent="0.2">
      <c r="C1702" s="442"/>
      <c r="H1702" s="6"/>
    </row>
    <row r="1703" spans="3:8" x14ac:dyDescent="0.2">
      <c r="C1703" s="442"/>
      <c r="H1703" s="6"/>
    </row>
    <row r="1704" spans="3:8" x14ac:dyDescent="0.2">
      <c r="C1704" s="442"/>
      <c r="H1704" s="6"/>
    </row>
    <row r="1705" spans="3:8" x14ac:dyDescent="0.2">
      <c r="C1705" s="442"/>
      <c r="H1705" s="6"/>
    </row>
    <row r="1706" spans="3:8" x14ac:dyDescent="0.2">
      <c r="C1706" s="442"/>
      <c r="H1706" s="6"/>
    </row>
    <row r="1707" spans="3:8" x14ac:dyDescent="0.2">
      <c r="C1707" s="442"/>
      <c r="H1707" s="6"/>
    </row>
    <row r="1708" spans="3:8" x14ac:dyDescent="0.2">
      <c r="C1708" s="442"/>
      <c r="H1708" s="6"/>
    </row>
    <row r="1709" spans="3:8" x14ac:dyDescent="0.2">
      <c r="C1709" s="442"/>
      <c r="H1709" s="6"/>
    </row>
    <row r="1710" spans="3:8" x14ac:dyDescent="0.2">
      <c r="C1710" s="442"/>
      <c r="H1710" s="6"/>
    </row>
    <row r="1711" spans="3:8" x14ac:dyDescent="0.2">
      <c r="C1711" s="442"/>
      <c r="H1711" s="6"/>
    </row>
    <row r="1712" spans="3:8" x14ac:dyDescent="0.2">
      <c r="C1712" s="442"/>
      <c r="H1712" s="6"/>
    </row>
    <row r="1713" spans="3:8" x14ac:dyDescent="0.2">
      <c r="C1713" s="442"/>
      <c r="H1713" s="6"/>
    </row>
    <row r="1714" spans="3:8" x14ac:dyDescent="0.2">
      <c r="C1714" s="442"/>
      <c r="H1714" s="6"/>
    </row>
    <row r="1715" spans="3:8" x14ac:dyDescent="0.2">
      <c r="C1715" s="442"/>
      <c r="H1715" s="6"/>
    </row>
    <row r="1716" spans="3:8" x14ac:dyDescent="0.2">
      <c r="C1716" s="442"/>
      <c r="H1716" s="6"/>
    </row>
    <row r="1717" spans="3:8" x14ac:dyDescent="0.2">
      <c r="C1717" s="442"/>
      <c r="H1717" s="6"/>
    </row>
    <row r="1718" spans="3:8" x14ac:dyDescent="0.2">
      <c r="C1718" s="442"/>
      <c r="H1718" s="6"/>
    </row>
    <row r="1719" spans="3:8" x14ac:dyDescent="0.2">
      <c r="C1719" s="442"/>
      <c r="H1719" s="6"/>
    </row>
    <row r="1720" spans="3:8" x14ac:dyDescent="0.2">
      <c r="C1720" s="442"/>
      <c r="H1720" s="6"/>
    </row>
    <row r="1721" spans="3:8" x14ac:dyDescent="0.2">
      <c r="C1721" s="442"/>
      <c r="H1721" s="6"/>
    </row>
    <row r="1722" spans="3:8" x14ac:dyDescent="0.2">
      <c r="C1722" s="442"/>
      <c r="H1722" s="6"/>
    </row>
    <row r="1723" spans="3:8" x14ac:dyDescent="0.2">
      <c r="C1723" s="442"/>
      <c r="H1723" s="6"/>
    </row>
    <row r="1724" spans="3:8" x14ac:dyDescent="0.2">
      <c r="C1724" s="442"/>
      <c r="H1724" s="6"/>
    </row>
    <row r="1725" spans="3:8" x14ac:dyDescent="0.2">
      <c r="C1725" s="442"/>
      <c r="H1725" s="6"/>
    </row>
    <row r="1726" spans="3:8" x14ac:dyDescent="0.2">
      <c r="C1726" s="442"/>
      <c r="H1726" s="6"/>
    </row>
    <row r="1727" spans="3:8" x14ac:dyDescent="0.2">
      <c r="C1727" s="442"/>
      <c r="H1727" s="6"/>
    </row>
    <row r="1728" spans="3:8" x14ac:dyDescent="0.2">
      <c r="C1728" s="442"/>
      <c r="H1728" s="6"/>
    </row>
    <row r="1729" spans="3:8" x14ac:dyDescent="0.2">
      <c r="C1729" s="442"/>
      <c r="H1729" s="6"/>
    </row>
    <row r="1730" spans="3:8" x14ac:dyDescent="0.2">
      <c r="C1730" s="442"/>
      <c r="H1730" s="6"/>
    </row>
    <row r="1731" spans="3:8" x14ac:dyDescent="0.2">
      <c r="C1731" s="442"/>
      <c r="H1731" s="6"/>
    </row>
    <row r="1732" spans="3:8" x14ac:dyDescent="0.2">
      <c r="C1732" s="442"/>
      <c r="H1732" s="6"/>
    </row>
    <row r="1733" spans="3:8" x14ac:dyDescent="0.2">
      <c r="C1733" s="442"/>
      <c r="H1733" s="6"/>
    </row>
    <row r="1734" spans="3:8" x14ac:dyDescent="0.2">
      <c r="C1734" s="442"/>
      <c r="H1734" s="6"/>
    </row>
    <row r="1735" spans="3:8" x14ac:dyDescent="0.2">
      <c r="C1735" s="442"/>
      <c r="H1735" s="6"/>
    </row>
    <row r="1736" spans="3:8" x14ac:dyDescent="0.2">
      <c r="C1736" s="442"/>
      <c r="H1736" s="6"/>
    </row>
    <row r="1737" spans="3:8" x14ac:dyDescent="0.2">
      <c r="C1737" s="442"/>
      <c r="H1737" s="6"/>
    </row>
    <row r="1738" spans="3:8" x14ac:dyDescent="0.2">
      <c r="C1738" s="442"/>
      <c r="H1738" s="6"/>
    </row>
    <row r="1739" spans="3:8" x14ac:dyDescent="0.2">
      <c r="C1739" s="442"/>
      <c r="H1739" s="6"/>
    </row>
    <row r="1740" spans="3:8" x14ac:dyDescent="0.2">
      <c r="C1740" s="442"/>
      <c r="H1740" s="6"/>
    </row>
    <row r="1741" spans="3:8" x14ac:dyDescent="0.2">
      <c r="C1741" s="442"/>
      <c r="H1741" s="6"/>
    </row>
    <row r="1742" spans="3:8" x14ac:dyDescent="0.2">
      <c r="C1742" s="442"/>
      <c r="H1742" s="6"/>
    </row>
    <row r="1743" spans="3:8" x14ac:dyDescent="0.2">
      <c r="C1743" s="442"/>
      <c r="H1743" s="6"/>
    </row>
    <row r="1744" spans="3:8" x14ac:dyDescent="0.2">
      <c r="C1744" s="442"/>
      <c r="H1744" s="6"/>
    </row>
    <row r="1745" spans="3:8" x14ac:dyDescent="0.2">
      <c r="C1745" s="442"/>
      <c r="H1745" s="6"/>
    </row>
    <row r="1746" spans="3:8" x14ac:dyDescent="0.2">
      <c r="C1746" s="442"/>
      <c r="H1746" s="6"/>
    </row>
    <row r="1747" spans="3:8" x14ac:dyDescent="0.2">
      <c r="C1747" s="442"/>
      <c r="H1747" s="6"/>
    </row>
    <row r="1748" spans="3:8" x14ac:dyDescent="0.2">
      <c r="C1748" s="442"/>
      <c r="H1748" s="6"/>
    </row>
    <row r="1749" spans="3:8" x14ac:dyDescent="0.2">
      <c r="C1749" s="442"/>
      <c r="H1749" s="6"/>
    </row>
    <row r="1750" spans="3:8" x14ac:dyDescent="0.2">
      <c r="C1750" s="442"/>
      <c r="H1750" s="6"/>
    </row>
    <row r="1751" spans="3:8" x14ac:dyDescent="0.2">
      <c r="C1751" s="442"/>
      <c r="H1751" s="6"/>
    </row>
    <row r="1752" spans="3:8" x14ac:dyDescent="0.2">
      <c r="C1752" s="442"/>
      <c r="H1752" s="6"/>
    </row>
    <row r="1753" spans="3:8" x14ac:dyDescent="0.2">
      <c r="C1753" s="442"/>
      <c r="H1753" s="6"/>
    </row>
    <row r="1754" spans="3:8" x14ac:dyDescent="0.2">
      <c r="C1754" s="442"/>
      <c r="H1754" s="6"/>
    </row>
    <row r="1755" spans="3:8" x14ac:dyDescent="0.2">
      <c r="C1755" s="442"/>
      <c r="H1755" s="6"/>
    </row>
    <row r="1756" spans="3:8" x14ac:dyDescent="0.2">
      <c r="C1756" s="442"/>
      <c r="H1756" s="6"/>
    </row>
    <row r="1757" spans="3:8" x14ac:dyDescent="0.2">
      <c r="C1757" s="442"/>
      <c r="H1757" s="6"/>
    </row>
    <row r="1758" spans="3:8" x14ac:dyDescent="0.2">
      <c r="C1758" s="442"/>
      <c r="H1758" s="6"/>
    </row>
    <row r="1759" spans="3:8" x14ac:dyDescent="0.2">
      <c r="C1759" s="442"/>
      <c r="H1759" s="6"/>
    </row>
    <row r="1760" spans="3:8" x14ac:dyDescent="0.2">
      <c r="C1760" s="442"/>
      <c r="H1760" s="6"/>
    </row>
    <row r="1761" spans="3:8" x14ac:dyDescent="0.2">
      <c r="C1761" s="442"/>
      <c r="H1761" s="6"/>
    </row>
    <row r="1762" spans="3:8" x14ac:dyDescent="0.2">
      <c r="C1762" s="442"/>
      <c r="H1762" s="6"/>
    </row>
    <row r="1763" spans="3:8" x14ac:dyDescent="0.2">
      <c r="C1763" s="442"/>
      <c r="H1763" s="6"/>
    </row>
    <row r="1764" spans="3:8" x14ac:dyDescent="0.2">
      <c r="C1764" s="442"/>
      <c r="H1764" s="6"/>
    </row>
    <row r="1765" spans="3:8" x14ac:dyDescent="0.2">
      <c r="C1765" s="442"/>
      <c r="H1765" s="6"/>
    </row>
    <row r="1766" spans="3:8" x14ac:dyDescent="0.2">
      <c r="C1766" s="442"/>
      <c r="H1766" s="6"/>
    </row>
    <row r="1767" spans="3:8" x14ac:dyDescent="0.2">
      <c r="C1767" s="442"/>
      <c r="H1767" s="6"/>
    </row>
    <row r="1768" spans="3:8" x14ac:dyDescent="0.2">
      <c r="C1768" s="442"/>
      <c r="H1768" s="6"/>
    </row>
    <row r="1769" spans="3:8" x14ac:dyDescent="0.2">
      <c r="C1769" s="442"/>
      <c r="H1769" s="6"/>
    </row>
    <row r="1770" spans="3:8" x14ac:dyDescent="0.2">
      <c r="C1770" s="442"/>
      <c r="H1770" s="6"/>
    </row>
    <row r="1771" spans="3:8" x14ac:dyDescent="0.2">
      <c r="C1771" s="442"/>
      <c r="H1771" s="6"/>
    </row>
    <row r="1772" spans="3:8" x14ac:dyDescent="0.2">
      <c r="C1772" s="442"/>
      <c r="H1772" s="6"/>
    </row>
    <row r="1773" spans="3:8" x14ac:dyDescent="0.2">
      <c r="C1773" s="442"/>
      <c r="H1773" s="6"/>
    </row>
    <row r="1774" spans="3:8" x14ac:dyDescent="0.2">
      <c r="C1774" s="442"/>
      <c r="H1774" s="6"/>
    </row>
    <row r="1775" spans="3:8" x14ac:dyDescent="0.2">
      <c r="C1775" s="442"/>
      <c r="H1775" s="6"/>
    </row>
    <row r="1776" spans="3:8" x14ac:dyDescent="0.2">
      <c r="C1776" s="442"/>
      <c r="H1776" s="6"/>
    </row>
    <row r="1777" spans="3:8" x14ac:dyDescent="0.2">
      <c r="C1777" s="442"/>
      <c r="H1777" s="6"/>
    </row>
    <row r="1778" spans="3:8" x14ac:dyDescent="0.2">
      <c r="C1778" s="442"/>
      <c r="H1778" s="6"/>
    </row>
    <row r="1779" spans="3:8" x14ac:dyDescent="0.2">
      <c r="C1779" s="442"/>
      <c r="H1779" s="6"/>
    </row>
    <row r="1780" spans="3:8" x14ac:dyDescent="0.2">
      <c r="C1780" s="442"/>
      <c r="H1780" s="6"/>
    </row>
    <row r="1781" spans="3:8" x14ac:dyDescent="0.2">
      <c r="C1781" s="442"/>
      <c r="H1781" s="6"/>
    </row>
    <row r="1782" spans="3:8" x14ac:dyDescent="0.2">
      <c r="C1782" s="442"/>
      <c r="H1782" s="6"/>
    </row>
    <row r="1783" spans="3:8" x14ac:dyDescent="0.2">
      <c r="C1783" s="442"/>
      <c r="H1783" s="6"/>
    </row>
    <row r="1784" spans="3:8" x14ac:dyDescent="0.2">
      <c r="C1784" s="442"/>
      <c r="H1784" s="6"/>
    </row>
    <row r="1785" spans="3:8" x14ac:dyDescent="0.2">
      <c r="C1785" s="442"/>
      <c r="H1785" s="6"/>
    </row>
    <row r="1786" spans="3:8" x14ac:dyDescent="0.2">
      <c r="C1786" s="442"/>
      <c r="H1786" s="6"/>
    </row>
    <row r="1787" spans="3:8" x14ac:dyDescent="0.2">
      <c r="C1787" s="442"/>
      <c r="H1787" s="6"/>
    </row>
    <row r="1788" spans="3:8" x14ac:dyDescent="0.2">
      <c r="C1788" s="442"/>
      <c r="H1788" s="6"/>
    </row>
    <row r="1789" spans="3:8" x14ac:dyDescent="0.2">
      <c r="C1789" s="442"/>
      <c r="H1789" s="6"/>
    </row>
    <row r="1790" spans="3:8" x14ac:dyDescent="0.2">
      <c r="C1790" s="442"/>
      <c r="H1790" s="6"/>
    </row>
    <row r="1791" spans="3:8" x14ac:dyDescent="0.2">
      <c r="C1791" s="442"/>
      <c r="H1791" s="6"/>
    </row>
    <row r="1792" spans="3:8" x14ac:dyDescent="0.2">
      <c r="C1792" s="442"/>
      <c r="H1792" s="6"/>
    </row>
    <row r="1793" spans="3:8" x14ac:dyDescent="0.2">
      <c r="C1793" s="442"/>
      <c r="H1793" s="6"/>
    </row>
    <row r="1794" spans="3:8" x14ac:dyDescent="0.2">
      <c r="C1794" s="442"/>
      <c r="H1794" s="6"/>
    </row>
    <row r="1795" spans="3:8" x14ac:dyDescent="0.2">
      <c r="C1795" s="442"/>
      <c r="H1795" s="6"/>
    </row>
    <row r="1796" spans="3:8" x14ac:dyDescent="0.2">
      <c r="C1796" s="442"/>
      <c r="H1796" s="6"/>
    </row>
    <row r="1797" spans="3:8" x14ac:dyDescent="0.2">
      <c r="C1797" s="442"/>
      <c r="H1797" s="6"/>
    </row>
    <row r="1798" spans="3:8" x14ac:dyDescent="0.2">
      <c r="C1798" s="442"/>
      <c r="H1798" s="6"/>
    </row>
    <row r="1799" spans="3:8" x14ac:dyDescent="0.2">
      <c r="C1799" s="442"/>
      <c r="H1799" s="6"/>
    </row>
    <row r="1800" spans="3:8" x14ac:dyDescent="0.2">
      <c r="C1800" s="442"/>
      <c r="H1800" s="6"/>
    </row>
    <row r="1801" spans="3:8" x14ac:dyDescent="0.2">
      <c r="C1801" s="442"/>
      <c r="H1801" s="6"/>
    </row>
    <row r="1802" spans="3:8" x14ac:dyDescent="0.2">
      <c r="C1802" s="442"/>
      <c r="H1802" s="6"/>
    </row>
    <row r="1803" spans="3:8" x14ac:dyDescent="0.2">
      <c r="C1803" s="442"/>
      <c r="H1803" s="6"/>
    </row>
    <row r="1804" spans="3:8" x14ac:dyDescent="0.2">
      <c r="C1804" s="442"/>
      <c r="H1804" s="6"/>
    </row>
    <row r="1805" spans="3:8" x14ac:dyDescent="0.2">
      <c r="C1805" s="442"/>
      <c r="H1805" s="6"/>
    </row>
    <row r="1806" spans="3:8" x14ac:dyDescent="0.2">
      <c r="C1806" s="442"/>
      <c r="H1806" s="6"/>
    </row>
    <row r="1807" spans="3:8" x14ac:dyDescent="0.2">
      <c r="C1807" s="442"/>
      <c r="H1807" s="6"/>
    </row>
    <row r="1808" spans="3:8" x14ac:dyDescent="0.2">
      <c r="C1808" s="442"/>
      <c r="H1808" s="6"/>
    </row>
    <row r="1809" spans="3:8" x14ac:dyDescent="0.2">
      <c r="C1809" s="442"/>
      <c r="H1809" s="6"/>
    </row>
    <row r="1810" spans="3:8" x14ac:dyDescent="0.2">
      <c r="C1810" s="442"/>
      <c r="H1810" s="6"/>
    </row>
    <row r="1811" spans="3:8" x14ac:dyDescent="0.2">
      <c r="C1811" s="442"/>
      <c r="H1811" s="6"/>
    </row>
    <row r="1812" spans="3:8" x14ac:dyDescent="0.2">
      <c r="C1812" s="442"/>
      <c r="H1812" s="6"/>
    </row>
    <row r="1813" spans="3:8" x14ac:dyDescent="0.2">
      <c r="C1813" s="442"/>
      <c r="H1813" s="6"/>
    </row>
    <row r="1814" spans="3:8" x14ac:dyDescent="0.2">
      <c r="C1814" s="442"/>
      <c r="H1814" s="6"/>
    </row>
    <row r="1815" spans="3:8" x14ac:dyDescent="0.2">
      <c r="C1815" s="442"/>
      <c r="H1815" s="6"/>
    </row>
    <row r="1816" spans="3:8" x14ac:dyDescent="0.2">
      <c r="C1816" s="442"/>
      <c r="H1816" s="6"/>
    </row>
    <row r="1817" spans="3:8" x14ac:dyDescent="0.2">
      <c r="C1817" s="442"/>
      <c r="H1817" s="6"/>
    </row>
    <row r="1818" spans="3:8" x14ac:dyDescent="0.2">
      <c r="C1818" s="442"/>
      <c r="H1818" s="6"/>
    </row>
    <row r="1819" spans="3:8" x14ac:dyDescent="0.2">
      <c r="C1819" s="442"/>
      <c r="H1819" s="6"/>
    </row>
    <row r="1820" spans="3:8" x14ac:dyDescent="0.2">
      <c r="C1820" s="442"/>
      <c r="H1820" s="6"/>
    </row>
    <row r="1821" spans="3:8" x14ac:dyDescent="0.2">
      <c r="C1821" s="442"/>
      <c r="H1821" s="6"/>
    </row>
    <row r="1822" spans="3:8" x14ac:dyDescent="0.2">
      <c r="C1822" s="442"/>
      <c r="H1822" s="6"/>
    </row>
    <row r="1823" spans="3:8" x14ac:dyDescent="0.2">
      <c r="C1823" s="442"/>
      <c r="H1823" s="6"/>
    </row>
    <row r="1824" spans="3:8" x14ac:dyDescent="0.2">
      <c r="C1824" s="442"/>
      <c r="H1824" s="6"/>
    </row>
    <row r="1825" spans="3:8" x14ac:dyDescent="0.2">
      <c r="C1825" s="442"/>
      <c r="H1825" s="6"/>
    </row>
    <row r="1826" spans="3:8" x14ac:dyDescent="0.2">
      <c r="C1826" s="442"/>
      <c r="H1826" s="6"/>
    </row>
    <row r="1827" spans="3:8" x14ac:dyDescent="0.2">
      <c r="C1827" s="442"/>
      <c r="H1827" s="6"/>
    </row>
    <row r="1828" spans="3:8" x14ac:dyDescent="0.2">
      <c r="C1828" s="442"/>
      <c r="H1828" s="6"/>
    </row>
    <row r="1829" spans="3:8" x14ac:dyDescent="0.2">
      <c r="C1829" s="442"/>
      <c r="H1829" s="6"/>
    </row>
    <row r="1830" spans="3:8" x14ac:dyDescent="0.2">
      <c r="C1830" s="442"/>
      <c r="H1830" s="6"/>
    </row>
    <row r="1831" spans="3:8" x14ac:dyDescent="0.2">
      <c r="C1831" s="442"/>
      <c r="H1831" s="6"/>
    </row>
    <row r="1832" spans="3:8" x14ac:dyDescent="0.2">
      <c r="C1832" s="442"/>
      <c r="H1832" s="6"/>
    </row>
    <row r="1833" spans="3:8" x14ac:dyDescent="0.2">
      <c r="C1833" s="442"/>
      <c r="H1833" s="6"/>
    </row>
    <row r="1834" spans="3:8" x14ac:dyDescent="0.2">
      <c r="C1834" s="442"/>
      <c r="H1834" s="6"/>
    </row>
    <row r="1835" spans="3:8" x14ac:dyDescent="0.2">
      <c r="C1835" s="442"/>
      <c r="H1835" s="6"/>
    </row>
    <row r="1836" spans="3:8" x14ac:dyDescent="0.2">
      <c r="C1836" s="442"/>
      <c r="H1836" s="6"/>
    </row>
    <row r="1837" spans="3:8" x14ac:dyDescent="0.2">
      <c r="C1837" s="442"/>
      <c r="H1837" s="6"/>
    </row>
    <row r="1838" spans="3:8" x14ac:dyDescent="0.2">
      <c r="C1838" s="442"/>
      <c r="H1838" s="6"/>
    </row>
    <row r="1839" spans="3:8" x14ac:dyDescent="0.2">
      <c r="C1839" s="442"/>
      <c r="H1839" s="6"/>
    </row>
    <row r="1840" spans="3:8" x14ac:dyDescent="0.2">
      <c r="C1840" s="442"/>
      <c r="H1840" s="6"/>
    </row>
    <row r="1841" spans="3:8" x14ac:dyDescent="0.2">
      <c r="C1841" s="442"/>
      <c r="H1841" s="6"/>
    </row>
    <row r="1842" spans="3:8" x14ac:dyDescent="0.2">
      <c r="C1842" s="442"/>
      <c r="H1842" s="6"/>
    </row>
    <row r="1843" spans="3:8" x14ac:dyDescent="0.2">
      <c r="C1843" s="442"/>
      <c r="H1843" s="6"/>
    </row>
    <row r="1844" spans="3:8" x14ac:dyDescent="0.2">
      <c r="C1844" s="442"/>
      <c r="H1844" s="6"/>
    </row>
    <row r="1845" spans="3:8" x14ac:dyDescent="0.2">
      <c r="C1845" s="442"/>
      <c r="H1845" s="6"/>
    </row>
    <row r="1846" spans="3:8" x14ac:dyDescent="0.2">
      <c r="C1846" s="442"/>
      <c r="H1846" s="6"/>
    </row>
    <row r="1847" spans="3:8" x14ac:dyDescent="0.2">
      <c r="C1847" s="442"/>
      <c r="H1847" s="6"/>
    </row>
    <row r="1848" spans="3:8" x14ac:dyDescent="0.2">
      <c r="C1848" s="442"/>
      <c r="H1848" s="6"/>
    </row>
    <row r="1849" spans="3:8" x14ac:dyDescent="0.2">
      <c r="C1849" s="442"/>
      <c r="H1849" s="6"/>
    </row>
    <row r="1850" spans="3:8" x14ac:dyDescent="0.2">
      <c r="C1850" s="442"/>
      <c r="H1850" s="6"/>
    </row>
    <row r="1851" spans="3:8" x14ac:dyDescent="0.2">
      <c r="C1851" s="442"/>
      <c r="H1851" s="6"/>
    </row>
    <row r="1852" spans="3:8" x14ac:dyDescent="0.2">
      <c r="C1852" s="442"/>
      <c r="H1852" s="6"/>
    </row>
    <row r="1853" spans="3:8" x14ac:dyDescent="0.2">
      <c r="C1853" s="442"/>
      <c r="H1853" s="6"/>
    </row>
    <row r="1854" spans="3:8" x14ac:dyDescent="0.2">
      <c r="C1854" s="442"/>
      <c r="H1854" s="6"/>
    </row>
    <row r="1855" spans="3:8" x14ac:dyDescent="0.2">
      <c r="C1855" s="442"/>
      <c r="H1855" s="6"/>
    </row>
    <row r="1856" spans="3:8" x14ac:dyDescent="0.2">
      <c r="C1856" s="442"/>
      <c r="H1856" s="6"/>
    </row>
    <row r="1857" spans="3:8" x14ac:dyDescent="0.2">
      <c r="C1857" s="442"/>
      <c r="H1857" s="6"/>
    </row>
    <row r="1858" spans="3:8" x14ac:dyDescent="0.2">
      <c r="C1858" s="442"/>
      <c r="H1858" s="6"/>
    </row>
    <row r="1859" spans="3:8" x14ac:dyDescent="0.2">
      <c r="C1859" s="442"/>
      <c r="H1859" s="6"/>
    </row>
    <row r="1860" spans="3:8" x14ac:dyDescent="0.2">
      <c r="C1860" s="442"/>
      <c r="H1860" s="6"/>
    </row>
    <row r="1861" spans="3:8" x14ac:dyDescent="0.2">
      <c r="C1861" s="442"/>
      <c r="H1861" s="6"/>
    </row>
    <row r="1862" spans="3:8" x14ac:dyDescent="0.2">
      <c r="C1862" s="442"/>
      <c r="H1862" s="6"/>
    </row>
    <row r="1863" spans="3:8" x14ac:dyDescent="0.2">
      <c r="C1863" s="442"/>
      <c r="H1863" s="6"/>
    </row>
    <row r="1864" spans="3:8" x14ac:dyDescent="0.2">
      <c r="C1864" s="442"/>
      <c r="H1864" s="6"/>
    </row>
    <row r="1865" spans="3:8" x14ac:dyDescent="0.2">
      <c r="C1865" s="442"/>
      <c r="H1865" s="6"/>
    </row>
    <row r="1866" spans="3:8" x14ac:dyDescent="0.2">
      <c r="C1866" s="442"/>
      <c r="H1866" s="6"/>
    </row>
    <row r="1867" spans="3:8" x14ac:dyDescent="0.2">
      <c r="C1867" s="442"/>
      <c r="H1867" s="6"/>
    </row>
    <row r="1868" spans="3:8" x14ac:dyDescent="0.2">
      <c r="C1868" s="442"/>
      <c r="H1868" s="6"/>
    </row>
    <row r="1869" spans="3:8" x14ac:dyDescent="0.2">
      <c r="C1869" s="442"/>
      <c r="H1869" s="6"/>
    </row>
    <row r="1870" spans="3:8" x14ac:dyDescent="0.2">
      <c r="C1870" s="442"/>
      <c r="H1870" s="6"/>
    </row>
    <row r="1871" spans="3:8" x14ac:dyDescent="0.2">
      <c r="C1871" s="442"/>
      <c r="H1871" s="6"/>
    </row>
    <row r="1872" spans="3:8" x14ac:dyDescent="0.2">
      <c r="C1872" s="442"/>
      <c r="H1872" s="6"/>
    </row>
    <row r="1873" spans="3:8" x14ac:dyDescent="0.2">
      <c r="C1873" s="442"/>
      <c r="H1873" s="6"/>
    </row>
    <row r="1874" spans="3:8" x14ac:dyDescent="0.2">
      <c r="C1874" s="442"/>
      <c r="H1874" s="6"/>
    </row>
    <row r="1875" spans="3:8" x14ac:dyDescent="0.2">
      <c r="C1875" s="442"/>
      <c r="H1875" s="6"/>
    </row>
    <row r="1876" spans="3:8" x14ac:dyDescent="0.2">
      <c r="C1876" s="442"/>
      <c r="H1876" s="6"/>
    </row>
    <row r="1877" spans="3:8" x14ac:dyDescent="0.2">
      <c r="C1877" s="442"/>
      <c r="H1877" s="6"/>
    </row>
    <row r="1878" spans="3:8" x14ac:dyDescent="0.2">
      <c r="C1878" s="442"/>
      <c r="H1878" s="6"/>
    </row>
    <row r="1879" spans="3:8" x14ac:dyDescent="0.2">
      <c r="C1879" s="442"/>
      <c r="H1879" s="6"/>
    </row>
    <row r="1880" spans="3:8" x14ac:dyDescent="0.2">
      <c r="C1880" s="442"/>
      <c r="H1880" s="6"/>
    </row>
    <row r="1881" spans="3:8" x14ac:dyDescent="0.2">
      <c r="C1881" s="442"/>
      <c r="H1881" s="6"/>
    </row>
    <row r="1882" spans="3:8" x14ac:dyDescent="0.2">
      <c r="C1882" s="442"/>
      <c r="H1882" s="6"/>
    </row>
    <row r="1883" spans="3:8" x14ac:dyDescent="0.2">
      <c r="C1883" s="442"/>
      <c r="H1883" s="6"/>
    </row>
    <row r="1884" spans="3:8" x14ac:dyDescent="0.2">
      <c r="C1884" s="442"/>
      <c r="H1884" s="6"/>
    </row>
    <row r="1885" spans="3:8" x14ac:dyDescent="0.2">
      <c r="C1885" s="442"/>
      <c r="H1885" s="6"/>
    </row>
    <row r="1886" spans="3:8" x14ac:dyDescent="0.2">
      <c r="C1886" s="442"/>
      <c r="H1886" s="6"/>
    </row>
    <row r="1887" spans="3:8" x14ac:dyDescent="0.2">
      <c r="C1887" s="442"/>
      <c r="H1887" s="6"/>
    </row>
    <row r="1888" spans="3:8" x14ac:dyDescent="0.2">
      <c r="C1888" s="442"/>
      <c r="H1888" s="6"/>
    </row>
    <row r="1889" spans="3:8" x14ac:dyDescent="0.2">
      <c r="C1889" s="442"/>
      <c r="H1889" s="6"/>
    </row>
    <row r="1890" spans="3:8" x14ac:dyDescent="0.2">
      <c r="C1890" s="442"/>
      <c r="H1890" s="6"/>
    </row>
    <row r="1891" spans="3:8" x14ac:dyDescent="0.2">
      <c r="C1891" s="442"/>
      <c r="H1891" s="6"/>
    </row>
    <row r="1892" spans="3:8" x14ac:dyDescent="0.2">
      <c r="C1892" s="442"/>
      <c r="H1892" s="6"/>
    </row>
    <row r="1893" spans="3:8" x14ac:dyDescent="0.2">
      <c r="C1893" s="442"/>
      <c r="H1893" s="6"/>
    </row>
    <row r="1894" spans="3:8" x14ac:dyDescent="0.2">
      <c r="C1894" s="442"/>
      <c r="H1894" s="6"/>
    </row>
    <row r="1895" spans="3:8" x14ac:dyDescent="0.2">
      <c r="C1895" s="442"/>
      <c r="H1895" s="6"/>
    </row>
    <row r="1896" spans="3:8" x14ac:dyDescent="0.2">
      <c r="C1896" s="442"/>
      <c r="H1896" s="6"/>
    </row>
    <row r="1897" spans="3:8" x14ac:dyDescent="0.2">
      <c r="C1897" s="442"/>
      <c r="H1897" s="6"/>
    </row>
    <row r="1898" spans="3:8" x14ac:dyDescent="0.2">
      <c r="C1898" s="442"/>
      <c r="H1898" s="6"/>
    </row>
    <row r="1899" spans="3:8" x14ac:dyDescent="0.2">
      <c r="C1899" s="442"/>
      <c r="H1899" s="6"/>
    </row>
    <row r="1900" spans="3:8" x14ac:dyDescent="0.2">
      <c r="C1900" s="442"/>
      <c r="H1900" s="6"/>
    </row>
    <row r="1901" spans="3:8" x14ac:dyDescent="0.2">
      <c r="C1901" s="442"/>
      <c r="H1901" s="6"/>
    </row>
    <row r="1902" spans="3:8" x14ac:dyDescent="0.2">
      <c r="C1902" s="442"/>
      <c r="H1902" s="6"/>
    </row>
    <row r="1903" spans="3:8" x14ac:dyDescent="0.2">
      <c r="C1903" s="442"/>
      <c r="H1903" s="6"/>
    </row>
    <row r="1904" spans="3:8" x14ac:dyDescent="0.2">
      <c r="C1904" s="442"/>
      <c r="H1904" s="6"/>
    </row>
    <row r="1905" spans="3:8" x14ac:dyDescent="0.2">
      <c r="C1905" s="442"/>
      <c r="H1905" s="6"/>
    </row>
    <row r="1906" spans="3:8" x14ac:dyDescent="0.2">
      <c r="C1906" s="442"/>
      <c r="H1906" s="6"/>
    </row>
    <row r="1907" spans="3:8" x14ac:dyDescent="0.2">
      <c r="C1907" s="442"/>
      <c r="H1907" s="6"/>
    </row>
    <row r="1908" spans="3:8" x14ac:dyDescent="0.2">
      <c r="C1908" s="442"/>
      <c r="H1908" s="6"/>
    </row>
    <row r="1909" spans="3:8" x14ac:dyDescent="0.2">
      <c r="C1909" s="442"/>
      <c r="H1909" s="6"/>
    </row>
    <row r="1910" spans="3:8" x14ac:dyDescent="0.2">
      <c r="C1910" s="442"/>
      <c r="H1910" s="6"/>
    </row>
    <row r="1911" spans="3:8" x14ac:dyDescent="0.2">
      <c r="C1911" s="442"/>
      <c r="H1911" s="6"/>
    </row>
    <row r="1912" spans="3:8" x14ac:dyDescent="0.2">
      <c r="C1912" s="442"/>
      <c r="H1912" s="6"/>
    </row>
    <row r="1913" spans="3:8" x14ac:dyDescent="0.2">
      <c r="C1913" s="442"/>
      <c r="H1913" s="6"/>
    </row>
    <row r="1914" spans="3:8" x14ac:dyDescent="0.2">
      <c r="C1914" s="442"/>
      <c r="H1914" s="6"/>
    </row>
    <row r="1915" spans="3:8" x14ac:dyDescent="0.2">
      <c r="C1915" s="442"/>
      <c r="H1915" s="6"/>
    </row>
    <row r="1916" spans="3:8" x14ac:dyDescent="0.2">
      <c r="C1916" s="442"/>
      <c r="H1916" s="6"/>
    </row>
    <row r="1917" spans="3:8" x14ac:dyDescent="0.2">
      <c r="C1917" s="442"/>
      <c r="H1917" s="6"/>
    </row>
    <row r="1918" spans="3:8" x14ac:dyDescent="0.2">
      <c r="C1918" s="442"/>
      <c r="H1918" s="6"/>
    </row>
    <row r="1919" spans="3:8" x14ac:dyDescent="0.2">
      <c r="C1919" s="442"/>
      <c r="H1919" s="6"/>
    </row>
    <row r="1920" spans="3:8" x14ac:dyDescent="0.2">
      <c r="C1920" s="442"/>
      <c r="H1920" s="6"/>
    </row>
    <row r="1921" spans="3:8" x14ac:dyDescent="0.2">
      <c r="C1921" s="442"/>
      <c r="H1921" s="6"/>
    </row>
    <row r="1922" spans="3:8" x14ac:dyDescent="0.2">
      <c r="C1922" s="442"/>
      <c r="H1922" s="6"/>
    </row>
    <row r="1923" spans="3:8" x14ac:dyDescent="0.2">
      <c r="C1923" s="442"/>
      <c r="H1923" s="6"/>
    </row>
    <row r="1924" spans="3:8" x14ac:dyDescent="0.2">
      <c r="C1924" s="442"/>
      <c r="H1924" s="6"/>
    </row>
    <row r="1925" spans="3:8" x14ac:dyDescent="0.2">
      <c r="C1925" s="442"/>
      <c r="H1925" s="6"/>
    </row>
    <row r="1926" spans="3:8" x14ac:dyDescent="0.2">
      <c r="C1926" s="442"/>
      <c r="H1926" s="6"/>
    </row>
    <row r="1927" spans="3:8" x14ac:dyDescent="0.2">
      <c r="C1927" s="442"/>
      <c r="H1927" s="6"/>
    </row>
    <row r="1928" spans="3:8" x14ac:dyDescent="0.2">
      <c r="C1928" s="442"/>
      <c r="H1928" s="6"/>
    </row>
    <row r="1929" spans="3:8" x14ac:dyDescent="0.2">
      <c r="C1929" s="442"/>
      <c r="H1929" s="6"/>
    </row>
    <row r="1930" spans="3:8" x14ac:dyDescent="0.2">
      <c r="C1930" s="442"/>
      <c r="H1930" s="6"/>
    </row>
    <row r="1931" spans="3:8" x14ac:dyDescent="0.2">
      <c r="C1931" s="442"/>
      <c r="H1931" s="6"/>
    </row>
    <row r="1932" spans="3:8" x14ac:dyDescent="0.2">
      <c r="C1932" s="442"/>
      <c r="H1932" s="6"/>
    </row>
    <row r="1933" spans="3:8" x14ac:dyDescent="0.2">
      <c r="C1933" s="442"/>
      <c r="H1933" s="6"/>
    </row>
    <row r="1934" spans="3:8" x14ac:dyDescent="0.2">
      <c r="C1934" s="442"/>
      <c r="H1934" s="6"/>
    </row>
    <row r="1935" spans="3:8" x14ac:dyDescent="0.2">
      <c r="C1935" s="442"/>
      <c r="H1935" s="6"/>
    </row>
    <row r="1936" spans="3:8" x14ac:dyDescent="0.2">
      <c r="C1936" s="442"/>
      <c r="H1936" s="6"/>
    </row>
    <row r="1937" spans="3:8" x14ac:dyDescent="0.2">
      <c r="C1937" s="442"/>
      <c r="H1937" s="6"/>
    </row>
    <row r="1938" spans="3:8" x14ac:dyDescent="0.2">
      <c r="C1938" s="442"/>
      <c r="H1938" s="6"/>
    </row>
    <row r="1939" spans="3:8" x14ac:dyDescent="0.2">
      <c r="C1939" s="442"/>
      <c r="H1939" s="6"/>
    </row>
    <row r="1940" spans="3:8" x14ac:dyDescent="0.2">
      <c r="C1940" s="442"/>
      <c r="H1940" s="6"/>
    </row>
    <row r="1941" spans="3:8" x14ac:dyDescent="0.2">
      <c r="C1941" s="442"/>
      <c r="H1941" s="6"/>
    </row>
    <row r="1942" spans="3:8" x14ac:dyDescent="0.2">
      <c r="C1942" s="442"/>
      <c r="H1942" s="6"/>
    </row>
    <row r="1943" spans="3:8" x14ac:dyDescent="0.2">
      <c r="C1943" s="442"/>
      <c r="H1943" s="6"/>
    </row>
    <row r="1944" spans="3:8" x14ac:dyDescent="0.2">
      <c r="C1944" s="442"/>
      <c r="H1944" s="6"/>
    </row>
    <row r="1945" spans="3:8" x14ac:dyDescent="0.2">
      <c r="C1945" s="442"/>
      <c r="H1945" s="6"/>
    </row>
    <row r="1946" spans="3:8" x14ac:dyDescent="0.2">
      <c r="C1946" s="442"/>
      <c r="H1946" s="6"/>
    </row>
    <row r="1947" spans="3:8" x14ac:dyDescent="0.2">
      <c r="C1947" s="442"/>
      <c r="H1947" s="6"/>
    </row>
    <row r="1948" spans="3:8" x14ac:dyDescent="0.2">
      <c r="C1948" s="442"/>
      <c r="H1948" s="6"/>
    </row>
    <row r="1949" spans="3:8" x14ac:dyDescent="0.2">
      <c r="C1949" s="442"/>
      <c r="H1949" s="6"/>
    </row>
    <row r="1950" spans="3:8" x14ac:dyDescent="0.2">
      <c r="C1950" s="442"/>
      <c r="H1950" s="6"/>
    </row>
    <row r="1951" spans="3:8" x14ac:dyDescent="0.2">
      <c r="C1951" s="442"/>
      <c r="H1951" s="6"/>
    </row>
    <row r="1952" spans="3:8" x14ac:dyDescent="0.2">
      <c r="C1952" s="442"/>
      <c r="H1952" s="6"/>
    </row>
    <row r="1953" spans="3:8" x14ac:dyDescent="0.2">
      <c r="C1953" s="442"/>
      <c r="H1953" s="6"/>
    </row>
    <row r="1954" spans="3:8" x14ac:dyDescent="0.2">
      <c r="C1954" s="442"/>
      <c r="H1954" s="6"/>
    </row>
    <row r="1955" spans="3:8" x14ac:dyDescent="0.2">
      <c r="C1955" s="442"/>
      <c r="H1955" s="6"/>
    </row>
    <row r="1956" spans="3:8" x14ac:dyDescent="0.2">
      <c r="C1956" s="442"/>
      <c r="H1956" s="6"/>
    </row>
    <row r="1957" spans="3:8" x14ac:dyDescent="0.2">
      <c r="C1957" s="442"/>
      <c r="H1957" s="6"/>
    </row>
    <row r="1958" spans="3:8" x14ac:dyDescent="0.2">
      <c r="C1958" s="442"/>
      <c r="H1958" s="6"/>
    </row>
    <row r="1959" spans="3:8" x14ac:dyDescent="0.2">
      <c r="C1959" s="442"/>
      <c r="H1959" s="6"/>
    </row>
    <row r="1960" spans="3:8" x14ac:dyDescent="0.2">
      <c r="C1960" s="442"/>
      <c r="H1960" s="6"/>
    </row>
    <row r="1961" spans="3:8" x14ac:dyDescent="0.2">
      <c r="C1961" s="442"/>
      <c r="H1961" s="6"/>
    </row>
    <row r="1962" spans="3:8" x14ac:dyDescent="0.2">
      <c r="C1962" s="442"/>
      <c r="H1962" s="6"/>
    </row>
    <row r="1963" spans="3:8" x14ac:dyDescent="0.2">
      <c r="C1963" s="442"/>
      <c r="H1963" s="6"/>
    </row>
    <row r="1964" spans="3:8" x14ac:dyDescent="0.2">
      <c r="C1964" s="442"/>
      <c r="H1964" s="6"/>
    </row>
    <row r="1965" spans="3:8" x14ac:dyDescent="0.2">
      <c r="C1965" s="442"/>
      <c r="H1965" s="6"/>
    </row>
    <row r="1966" spans="3:8" x14ac:dyDescent="0.2">
      <c r="C1966" s="442"/>
      <c r="H1966" s="6"/>
    </row>
    <row r="1967" spans="3:8" x14ac:dyDescent="0.2">
      <c r="C1967" s="442"/>
      <c r="H1967" s="6"/>
    </row>
    <row r="1968" spans="3:8" x14ac:dyDescent="0.2">
      <c r="C1968" s="442"/>
      <c r="H1968" s="6"/>
    </row>
    <row r="1969" spans="3:8" x14ac:dyDescent="0.2">
      <c r="C1969" s="442"/>
      <c r="H1969" s="6"/>
    </row>
    <row r="1970" spans="3:8" x14ac:dyDescent="0.2">
      <c r="C1970" s="442"/>
      <c r="H1970" s="6"/>
    </row>
    <row r="1971" spans="3:8" x14ac:dyDescent="0.2">
      <c r="C1971" s="442"/>
      <c r="H1971" s="6"/>
    </row>
    <row r="1972" spans="3:8" x14ac:dyDescent="0.2">
      <c r="C1972" s="442"/>
      <c r="H1972" s="6"/>
    </row>
    <row r="1973" spans="3:8" x14ac:dyDescent="0.2">
      <c r="C1973" s="442"/>
      <c r="H1973" s="6"/>
    </row>
    <row r="1974" spans="3:8" x14ac:dyDescent="0.2">
      <c r="C1974" s="442"/>
      <c r="H1974" s="6"/>
    </row>
    <row r="1975" spans="3:8" x14ac:dyDescent="0.2">
      <c r="C1975" s="442"/>
      <c r="H1975" s="6"/>
    </row>
    <row r="1976" spans="3:8" x14ac:dyDescent="0.2">
      <c r="C1976" s="442"/>
      <c r="H1976" s="6"/>
    </row>
    <row r="1977" spans="3:8" x14ac:dyDescent="0.2">
      <c r="C1977" s="442"/>
      <c r="H1977" s="6"/>
    </row>
    <row r="1978" spans="3:8" x14ac:dyDescent="0.2">
      <c r="C1978" s="442"/>
      <c r="H1978" s="6"/>
    </row>
    <row r="1979" spans="3:8" x14ac:dyDescent="0.2">
      <c r="C1979" s="442"/>
      <c r="H1979" s="6"/>
    </row>
    <row r="1980" spans="3:8" x14ac:dyDescent="0.2">
      <c r="C1980" s="442"/>
      <c r="H1980" s="6"/>
    </row>
    <row r="1981" spans="3:8" x14ac:dyDescent="0.2">
      <c r="C1981" s="442"/>
      <c r="H1981" s="6"/>
    </row>
    <row r="1982" spans="3:8" x14ac:dyDescent="0.2">
      <c r="C1982" s="442"/>
      <c r="H1982" s="6"/>
    </row>
    <row r="1983" spans="3:8" x14ac:dyDescent="0.2">
      <c r="C1983" s="442"/>
      <c r="H1983" s="6"/>
    </row>
    <row r="1984" spans="3:8" x14ac:dyDescent="0.2">
      <c r="C1984" s="442"/>
      <c r="H1984" s="6"/>
    </row>
    <row r="1985" spans="3:8" x14ac:dyDescent="0.2">
      <c r="C1985" s="442"/>
      <c r="H1985" s="6"/>
    </row>
    <row r="1986" spans="3:8" x14ac:dyDescent="0.2">
      <c r="C1986" s="442"/>
      <c r="H1986" s="6"/>
    </row>
    <row r="1987" spans="3:8" x14ac:dyDescent="0.2">
      <c r="C1987" s="442"/>
      <c r="H1987" s="6"/>
    </row>
    <row r="1988" spans="3:8" x14ac:dyDescent="0.2">
      <c r="C1988" s="442"/>
      <c r="H1988" s="6"/>
    </row>
    <row r="1989" spans="3:8" x14ac:dyDescent="0.2">
      <c r="C1989" s="442"/>
      <c r="H1989" s="6"/>
    </row>
    <row r="1990" spans="3:8" x14ac:dyDescent="0.2">
      <c r="C1990" s="442"/>
      <c r="H1990" s="6"/>
    </row>
    <row r="1991" spans="3:8" x14ac:dyDescent="0.2">
      <c r="C1991" s="442"/>
      <c r="H1991" s="6"/>
    </row>
    <row r="1992" spans="3:8" x14ac:dyDescent="0.2">
      <c r="C1992" s="442"/>
      <c r="H1992" s="6"/>
    </row>
    <row r="1993" spans="3:8" x14ac:dyDescent="0.2">
      <c r="C1993" s="442"/>
      <c r="H1993" s="6"/>
    </row>
    <row r="1994" spans="3:8" x14ac:dyDescent="0.2">
      <c r="C1994" s="442"/>
      <c r="H1994" s="6"/>
    </row>
    <row r="1995" spans="3:8" x14ac:dyDescent="0.2">
      <c r="C1995" s="442"/>
      <c r="H1995" s="6"/>
    </row>
    <row r="1996" spans="3:8" x14ac:dyDescent="0.2">
      <c r="C1996" s="442"/>
      <c r="H1996" s="6"/>
    </row>
    <row r="1997" spans="3:8" x14ac:dyDescent="0.2">
      <c r="C1997" s="442"/>
      <c r="H1997" s="6"/>
    </row>
    <row r="1998" spans="3:8" x14ac:dyDescent="0.2">
      <c r="C1998" s="442"/>
      <c r="H1998" s="6"/>
    </row>
    <row r="1999" spans="3:8" x14ac:dyDescent="0.2">
      <c r="C1999" s="442"/>
      <c r="H1999" s="6"/>
    </row>
    <row r="2000" spans="3:8" x14ac:dyDescent="0.2">
      <c r="C2000" s="442"/>
      <c r="H2000" s="6"/>
    </row>
    <row r="2001" spans="3:8" x14ac:dyDescent="0.2">
      <c r="C2001" s="442"/>
      <c r="H2001" s="6"/>
    </row>
    <row r="2002" spans="3:8" x14ac:dyDescent="0.2">
      <c r="C2002" s="442"/>
      <c r="H2002" s="6"/>
    </row>
    <row r="2003" spans="3:8" x14ac:dyDescent="0.2">
      <c r="C2003" s="442"/>
      <c r="H2003" s="6"/>
    </row>
    <row r="2004" spans="3:8" x14ac:dyDescent="0.2">
      <c r="C2004" s="442"/>
      <c r="H2004" s="6"/>
    </row>
    <row r="2005" spans="3:8" x14ac:dyDescent="0.2">
      <c r="C2005" s="442"/>
      <c r="H2005" s="6"/>
    </row>
    <row r="2006" spans="3:8" x14ac:dyDescent="0.2">
      <c r="C2006" s="442"/>
      <c r="H2006" s="6"/>
    </row>
    <row r="2007" spans="3:8" x14ac:dyDescent="0.2">
      <c r="C2007" s="442"/>
      <c r="H2007" s="6"/>
    </row>
    <row r="2008" spans="3:8" x14ac:dyDescent="0.2">
      <c r="C2008" s="442"/>
      <c r="H2008" s="6"/>
    </row>
    <row r="2009" spans="3:8" x14ac:dyDescent="0.2">
      <c r="C2009" s="442"/>
      <c r="H2009" s="6"/>
    </row>
    <row r="2010" spans="3:8" x14ac:dyDescent="0.2">
      <c r="C2010" s="442"/>
      <c r="H2010" s="6"/>
    </row>
    <row r="2011" spans="3:8" x14ac:dyDescent="0.2">
      <c r="C2011" s="442"/>
      <c r="H2011" s="6"/>
    </row>
    <row r="2012" spans="3:8" x14ac:dyDescent="0.2">
      <c r="C2012" s="442"/>
      <c r="H2012" s="6"/>
    </row>
    <row r="2013" spans="3:8" x14ac:dyDescent="0.2">
      <c r="C2013" s="442"/>
      <c r="H2013" s="6"/>
    </row>
    <row r="2014" spans="3:8" x14ac:dyDescent="0.2">
      <c r="C2014" s="442"/>
      <c r="H2014" s="6"/>
    </row>
    <row r="2015" spans="3:8" x14ac:dyDescent="0.2">
      <c r="C2015" s="442"/>
      <c r="H2015" s="6"/>
    </row>
    <row r="2016" spans="3:8" x14ac:dyDescent="0.2">
      <c r="C2016" s="442"/>
      <c r="H2016" s="6"/>
    </row>
    <row r="2017" spans="3:8" x14ac:dyDescent="0.2">
      <c r="C2017" s="442"/>
      <c r="H2017" s="6"/>
    </row>
    <row r="2018" spans="3:8" x14ac:dyDescent="0.2">
      <c r="C2018" s="442"/>
      <c r="H2018" s="6"/>
    </row>
    <row r="2019" spans="3:8" x14ac:dyDescent="0.2">
      <c r="C2019" s="442"/>
      <c r="H2019" s="6"/>
    </row>
    <row r="2020" spans="3:8" x14ac:dyDescent="0.2">
      <c r="C2020" s="442"/>
      <c r="H2020" s="6"/>
    </row>
    <row r="2021" spans="3:8" x14ac:dyDescent="0.2">
      <c r="C2021" s="442"/>
      <c r="H2021" s="6"/>
    </row>
    <row r="2022" spans="3:8" x14ac:dyDescent="0.2">
      <c r="C2022" s="442"/>
      <c r="H2022" s="6"/>
    </row>
    <row r="2023" spans="3:8" x14ac:dyDescent="0.2">
      <c r="C2023" s="442"/>
      <c r="H2023" s="6"/>
    </row>
    <row r="2024" spans="3:8" x14ac:dyDescent="0.2">
      <c r="C2024" s="442"/>
      <c r="H2024" s="6"/>
    </row>
    <row r="2025" spans="3:8" x14ac:dyDescent="0.2">
      <c r="C2025" s="442"/>
      <c r="H2025" s="6"/>
    </row>
    <row r="2026" spans="3:8" x14ac:dyDescent="0.2">
      <c r="C2026" s="442"/>
      <c r="H2026" s="6"/>
    </row>
    <row r="2027" spans="3:8" x14ac:dyDescent="0.2">
      <c r="C2027" s="442"/>
      <c r="H2027" s="6"/>
    </row>
    <row r="2028" spans="3:8" x14ac:dyDescent="0.2">
      <c r="C2028" s="442"/>
      <c r="H2028" s="6"/>
    </row>
    <row r="2029" spans="3:8" x14ac:dyDescent="0.2">
      <c r="C2029" s="442"/>
      <c r="H2029" s="6"/>
    </row>
    <row r="2030" spans="3:8" x14ac:dyDescent="0.2">
      <c r="C2030" s="442"/>
      <c r="H2030" s="6"/>
    </row>
    <row r="2031" spans="3:8" x14ac:dyDescent="0.2">
      <c r="C2031" s="442"/>
      <c r="H2031" s="6"/>
    </row>
    <row r="2032" spans="3:8" x14ac:dyDescent="0.2">
      <c r="C2032" s="442"/>
      <c r="H2032" s="6"/>
    </row>
    <row r="2033" spans="3:8" x14ac:dyDescent="0.2">
      <c r="C2033" s="442"/>
      <c r="H2033" s="6"/>
    </row>
    <row r="2034" spans="3:8" x14ac:dyDescent="0.2">
      <c r="C2034" s="442"/>
      <c r="H2034" s="6"/>
    </row>
    <row r="2035" spans="3:8" x14ac:dyDescent="0.2">
      <c r="C2035" s="442"/>
      <c r="H2035" s="6"/>
    </row>
    <row r="2036" spans="3:8" x14ac:dyDescent="0.2">
      <c r="C2036" s="442"/>
      <c r="H2036" s="6"/>
    </row>
    <row r="2037" spans="3:8" x14ac:dyDescent="0.2">
      <c r="C2037" s="442"/>
      <c r="H2037" s="6"/>
    </row>
    <row r="2038" spans="3:8" x14ac:dyDescent="0.2">
      <c r="C2038" s="442"/>
      <c r="H2038" s="6"/>
    </row>
    <row r="2039" spans="3:8" x14ac:dyDescent="0.2">
      <c r="C2039" s="442"/>
      <c r="H2039" s="6"/>
    </row>
    <row r="2040" spans="3:8" x14ac:dyDescent="0.2">
      <c r="C2040" s="442"/>
      <c r="H2040" s="6"/>
    </row>
    <row r="2041" spans="3:8" x14ac:dyDescent="0.2">
      <c r="C2041" s="442"/>
      <c r="H2041" s="6"/>
    </row>
    <row r="2042" spans="3:8" x14ac:dyDescent="0.2">
      <c r="C2042" s="442"/>
      <c r="H2042" s="6"/>
    </row>
    <row r="2043" spans="3:8" x14ac:dyDescent="0.2">
      <c r="C2043" s="442"/>
      <c r="H2043" s="6"/>
    </row>
    <row r="2044" spans="3:8" x14ac:dyDescent="0.2">
      <c r="C2044" s="442"/>
      <c r="H2044" s="6"/>
    </row>
    <row r="2045" spans="3:8" x14ac:dyDescent="0.2">
      <c r="C2045" s="442"/>
      <c r="H2045" s="6"/>
    </row>
    <row r="2046" spans="3:8" x14ac:dyDescent="0.2">
      <c r="C2046" s="442"/>
      <c r="H2046" s="6"/>
    </row>
    <row r="2047" spans="3:8" x14ac:dyDescent="0.2">
      <c r="C2047" s="442"/>
      <c r="H2047" s="6"/>
    </row>
    <row r="2048" spans="3:8" x14ac:dyDescent="0.2">
      <c r="C2048" s="442"/>
      <c r="H2048" s="6"/>
    </row>
    <row r="2049" spans="3:8" x14ac:dyDescent="0.2">
      <c r="C2049" s="442"/>
      <c r="H2049" s="6"/>
    </row>
    <row r="2050" spans="3:8" x14ac:dyDescent="0.2">
      <c r="C2050" s="442"/>
      <c r="H2050" s="6"/>
    </row>
    <row r="2051" spans="3:8" x14ac:dyDescent="0.2">
      <c r="C2051" s="442"/>
      <c r="H2051" s="6"/>
    </row>
    <row r="2052" spans="3:8" x14ac:dyDescent="0.2">
      <c r="C2052" s="442"/>
      <c r="H2052" s="6"/>
    </row>
    <row r="2053" spans="3:8" x14ac:dyDescent="0.2">
      <c r="C2053" s="442"/>
      <c r="H2053" s="6"/>
    </row>
    <row r="2054" spans="3:8" x14ac:dyDescent="0.2">
      <c r="C2054" s="442"/>
      <c r="H2054" s="6"/>
    </row>
    <row r="2055" spans="3:8" x14ac:dyDescent="0.2">
      <c r="C2055" s="442"/>
      <c r="H2055" s="6"/>
    </row>
    <row r="2056" spans="3:8" x14ac:dyDescent="0.2">
      <c r="C2056" s="442"/>
      <c r="H2056" s="6"/>
    </row>
    <row r="2057" spans="3:8" x14ac:dyDescent="0.2">
      <c r="C2057" s="442"/>
      <c r="H2057" s="6"/>
    </row>
    <row r="2058" spans="3:8" x14ac:dyDescent="0.2">
      <c r="C2058" s="442"/>
      <c r="H2058" s="6"/>
    </row>
    <row r="2059" spans="3:8" x14ac:dyDescent="0.2">
      <c r="C2059" s="442"/>
      <c r="H2059" s="6"/>
    </row>
    <row r="2060" spans="3:8" x14ac:dyDescent="0.2">
      <c r="C2060" s="442"/>
      <c r="H2060" s="6"/>
    </row>
    <row r="2061" spans="3:8" x14ac:dyDescent="0.2">
      <c r="C2061" s="442"/>
      <c r="H2061" s="6"/>
    </row>
    <row r="2062" spans="3:8" x14ac:dyDescent="0.2">
      <c r="C2062" s="442"/>
      <c r="H2062" s="6"/>
    </row>
    <row r="2063" spans="3:8" x14ac:dyDescent="0.2">
      <c r="C2063" s="442"/>
      <c r="H2063" s="6"/>
    </row>
    <row r="2064" spans="3:8" x14ac:dyDescent="0.2">
      <c r="C2064" s="442"/>
      <c r="H2064" s="6"/>
    </row>
    <row r="2065" spans="3:8" x14ac:dyDescent="0.2">
      <c r="C2065" s="442"/>
      <c r="H2065" s="6"/>
    </row>
    <row r="2066" spans="3:8" x14ac:dyDescent="0.2">
      <c r="C2066" s="442"/>
      <c r="H2066" s="6"/>
    </row>
    <row r="2067" spans="3:8" x14ac:dyDescent="0.2">
      <c r="C2067" s="442"/>
      <c r="H2067" s="6"/>
    </row>
    <row r="2068" spans="3:8" x14ac:dyDescent="0.2">
      <c r="C2068" s="442"/>
      <c r="H2068" s="6"/>
    </row>
    <row r="2069" spans="3:8" x14ac:dyDescent="0.2">
      <c r="C2069" s="442"/>
      <c r="H2069" s="6"/>
    </row>
    <row r="2070" spans="3:8" x14ac:dyDescent="0.2">
      <c r="C2070" s="442"/>
      <c r="H2070" s="6"/>
    </row>
    <row r="2071" spans="3:8" x14ac:dyDescent="0.2">
      <c r="C2071" s="442"/>
      <c r="H2071" s="6"/>
    </row>
    <row r="2072" spans="3:8" x14ac:dyDescent="0.2">
      <c r="C2072" s="442"/>
      <c r="H2072" s="6"/>
    </row>
    <row r="2073" spans="3:8" x14ac:dyDescent="0.2">
      <c r="C2073" s="442"/>
      <c r="H2073" s="6"/>
    </row>
    <row r="2074" spans="3:8" x14ac:dyDescent="0.2">
      <c r="C2074" s="442"/>
      <c r="H2074" s="6"/>
    </row>
    <row r="2075" spans="3:8" x14ac:dyDescent="0.2">
      <c r="C2075" s="442"/>
      <c r="H2075" s="6"/>
    </row>
    <row r="2076" spans="3:8" x14ac:dyDescent="0.2">
      <c r="C2076" s="442"/>
      <c r="H2076" s="6"/>
    </row>
    <row r="2077" spans="3:8" x14ac:dyDescent="0.2">
      <c r="C2077" s="442"/>
      <c r="H2077" s="6"/>
    </row>
    <row r="2078" spans="3:8" x14ac:dyDescent="0.2">
      <c r="C2078" s="442"/>
      <c r="H2078" s="6"/>
    </row>
    <row r="2079" spans="3:8" x14ac:dyDescent="0.2">
      <c r="C2079" s="442"/>
      <c r="H2079" s="6"/>
    </row>
    <row r="2080" spans="3:8" x14ac:dyDescent="0.2">
      <c r="C2080" s="442"/>
      <c r="H2080" s="6"/>
    </row>
    <row r="2081" spans="3:8" x14ac:dyDescent="0.2">
      <c r="C2081" s="442"/>
      <c r="H2081" s="6"/>
    </row>
    <row r="2082" spans="3:8" x14ac:dyDescent="0.2">
      <c r="C2082" s="442"/>
      <c r="H2082" s="6"/>
    </row>
    <row r="2083" spans="3:8" x14ac:dyDescent="0.2">
      <c r="C2083" s="442"/>
      <c r="H2083" s="6"/>
    </row>
    <row r="2084" spans="3:8" x14ac:dyDescent="0.2">
      <c r="C2084" s="442"/>
      <c r="H2084" s="6"/>
    </row>
    <row r="2085" spans="3:8" x14ac:dyDescent="0.2">
      <c r="C2085" s="442"/>
      <c r="H2085" s="6"/>
    </row>
    <row r="2086" spans="3:8" x14ac:dyDescent="0.2">
      <c r="C2086" s="442"/>
      <c r="H2086" s="6"/>
    </row>
    <row r="2087" spans="3:8" x14ac:dyDescent="0.2">
      <c r="C2087" s="442"/>
      <c r="H2087" s="6"/>
    </row>
    <row r="2088" spans="3:8" x14ac:dyDescent="0.2">
      <c r="C2088" s="442"/>
      <c r="H2088" s="6"/>
    </row>
    <row r="2089" spans="3:8" x14ac:dyDescent="0.2">
      <c r="C2089" s="442"/>
      <c r="H2089" s="6"/>
    </row>
    <row r="2090" spans="3:8" x14ac:dyDescent="0.2">
      <c r="C2090" s="442"/>
      <c r="H2090" s="6"/>
    </row>
    <row r="2091" spans="3:8" x14ac:dyDescent="0.2">
      <c r="C2091" s="442"/>
      <c r="H2091" s="6"/>
    </row>
    <row r="2092" spans="3:8" x14ac:dyDescent="0.2">
      <c r="C2092" s="442"/>
      <c r="H2092" s="6"/>
    </row>
    <row r="2093" spans="3:8" x14ac:dyDescent="0.2">
      <c r="C2093" s="442"/>
      <c r="H2093" s="6"/>
    </row>
    <row r="2094" spans="3:8" x14ac:dyDescent="0.2">
      <c r="C2094" s="442"/>
      <c r="H2094" s="6"/>
    </row>
    <row r="2095" spans="3:8" x14ac:dyDescent="0.2">
      <c r="C2095" s="442"/>
      <c r="H2095" s="6"/>
    </row>
    <row r="2096" spans="3:8" x14ac:dyDescent="0.2">
      <c r="C2096" s="442"/>
      <c r="H2096" s="6"/>
    </row>
    <row r="2097" spans="3:8" x14ac:dyDescent="0.2">
      <c r="C2097" s="442"/>
      <c r="H2097" s="6"/>
    </row>
    <row r="2098" spans="3:8" x14ac:dyDescent="0.2">
      <c r="C2098" s="442"/>
      <c r="H2098" s="6"/>
    </row>
    <row r="2099" spans="3:8" x14ac:dyDescent="0.2">
      <c r="C2099" s="442"/>
      <c r="H2099" s="6"/>
    </row>
    <row r="2100" spans="3:8" x14ac:dyDescent="0.2">
      <c r="C2100" s="442"/>
      <c r="H2100" s="6"/>
    </row>
    <row r="2101" spans="3:8" x14ac:dyDescent="0.2">
      <c r="C2101" s="442"/>
      <c r="H2101" s="6"/>
    </row>
    <row r="2102" spans="3:8" x14ac:dyDescent="0.2">
      <c r="C2102" s="442"/>
      <c r="H2102" s="6"/>
    </row>
    <row r="2103" spans="3:8" x14ac:dyDescent="0.2">
      <c r="C2103" s="442"/>
      <c r="H2103" s="6"/>
    </row>
    <row r="2104" spans="3:8" x14ac:dyDescent="0.2">
      <c r="C2104" s="442"/>
      <c r="H2104" s="6"/>
    </row>
    <row r="2105" spans="3:8" x14ac:dyDescent="0.2">
      <c r="C2105" s="442"/>
      <c r="H2105" s="6"/>
    </row>
    <row r="2106" spans="3:8" x14ac:dyDescent="0.2">
      <c r="C2106" s="442"/>
      <c r="H2106" s="6"/>
    </row>
    <row r="2107" spans="3:8" x14ac:dyDescent="0.2">
      <c r="C2107" s="442"/>
      <c r="H2107" s="6"/>
    </row>
    <row r="2108" spans="3:8" x14ac:dyDescent="0.2">
      <c r="C2108" s="442"/>
      <c r="H2108" s="6"/>
    </row>
    <row r="2109" spans="3:8" x14ac:dyDescent="0.2">
      <c r="C2109" s="442"/>
      <c r="H2109" s="6"/>
    </row>
    <row r="2110" spans="3:8" x14ac:dyDescent="0.2">
      <c r="C2110" s="442"/>
      <c r="H2110" s="6"/>
    </row>
    <row r="2111" spans="3:8" x14ac:dyDescent="0.2">
      <c r="C2111" s="442"/>
      <c r="H2111" s="6"/>
    </row>
    <row r="2112" spans="3:8" x14ac:dyDescent="0.2">
      <c r="C2112" s="442"/>
      <c r="H2112" s="6"/>
    </row>
    <row r="2113" spans="3:8" x14ac:dyDescent="0.2">
      <c r="C2113" s="442"/>
      <c r="H2113" s="6"/>
    </row>
    <row r="2114" spans="3:8" x14ac:dyDescent="0.2">
      <c r="C2114" s="442"/>
      <c r="H2114" s="6"/>
    </row>
    <row r="2115" spans="3:8" x14ac:dyDescent="0.2">
      <c r="C2115" s="442"/>
      <c r="H2115" s="6"/>
    </row>
    <row r="2116" spans="3:8" x14ac:dyDescent="0.2">
      <c r="C2116" s="442"/>
      <c r="H2116" s="6"/>
    </row>
    <row r="2117" spans="3:8" x14ac:dyDescent="0.2">
      <c r="C2117" s="442"/>
      <c r="H2117" s="6"/>
    </row>
    <row r="2118" spans="3:8" x14ac:dyDescent="0.2">
      <c r="C2118" s="442"/>
      <c r="H2118" s="6"/>
    </row>
    <row r="2119" spans="3:8" x14ac:dyDescent="0.2">
      <c r="C2119" s="442"/>
      <c r="H2119" s="6"/>
    </row>
    <row r="2120" spans="3:8" x14ac:dyDescent="0.2">
      <c r="C2120" s="442"/>
      <c r="H2120" s="6"/>
    </row>
    <row r="2121" spans="3:8" x14ac:dyDescent="0.2">
      <c r="C2121" s="442"/>
      <c r="H2121" s="6"/>
    </row>
    <row r="2122" spans="3:8" x14ac:dyDescent="0.2">
      <c r="C2122" s="442"/>
      <c r="H2122" s="6"/>
    </row>
    <row r="2123" spans="3:8" x14ac:dyDescent="0.2">
      <c r="C2123" s="442"/>
      <c r="H2123" s="6"/>
    </row>
    <row r="2124" spans="3:8" x14ac:dyDescent="0.2">
      <c r="C2124" s="442"/>
      <c r="H2124" s="6"/>
    </row>
    <row r="2125" spans="3:8" x14ac:dyDescent="0.2">
      <c r="C2125" s="442"/>
      <c r="H2125" s="6"/>
    </row>
    <row r="2126" spans="3:8" x14ac:dyDescent="0.2">
      <c r="C2126" s="442"/>
      <c r="H2126" s="6"/>
    </row>
    <row r="2127" spans="3:8" x14ac:dyDescent="0.2">
      <c r="C2127" s="442"/>
      <c r="H2127" s="6"/>
    </row>
    <row r="2128" spans="3:8" x14ac:dyDescent="0.2">
      <c r="C2128" s="442"/>
      <c r="H2128" s="6"/>
    </row>
    <row r="2129" spans="3:8" x14ac:dyDescent="0.2">
      <c r="C2129" s="442"/>
      <c r="H2129" s="6"/>
    </row>
    <row r="2130" spans="3:8" x14ac:dyDescent="0.2">
      <c r="C2130" s="442"/>
      <c r="H2130" s="6"/>
    </row>
    <row r="2131" spans="3:8" x14ac:dyDescent="0.2">
      <c r="C2131" s="442"/>
      <c r="H2131" s="6"/>
    </row>
    <row r="2132" spans="3:8" x14ac:dyDescent="0.2">
      <c r="C2132" s="442"/>
      <c r="H2132" s="6"/>
    </row>
    <row r="2133" spans="3:8" x14ac:dyDescent="0.2">
      <c r="C2133" s="442"/>
      <c r="H2133" s="6"/>
    </row>
    <row r="2134" spans="3:8" x14ac:dyDescent="0.2">
      <c r="C2134" s="442"/>
      <c r="H2134" s="6"/>
    </row>
    <row r="2135" spans="3:8" x14ac:dyDescent="0.2">
      <c r="C2135" s="442"/>
      <c r="H2135" s="6"/>
    </row>
    <row r="2136" spans="3:8" x14ac:dyDescent="0.2">
      <c r="C2136" s="442"/>
      <c r="H2136" s="6"/>
    </row>
    <row r="2137" spans="3:8" x14ac:dyDescent="0.2">
      <c r="C2137" s="442"/>
      <c r="H2137" s="6"/>
    </row>
    <row r="2138" spans="3:8" x14ac:dyDescent="0.2">
      <c r="C2138" s="442"/>
      <c r="H2138" s="6"/>
    </row>
    <row r="2139" spans="3:8" x14ac:dyDescent="0.2">
      <c r="C2139" s="442"/>
      <c r="H2139" s="6"/>
    </row>
    <row r="2140" spans="3:8" x14ac:dyDescent="0.2">
      <c r="C2140" s="442"/>
      <c r="H2140" s="6"/>
    </row>
    <row r="2141" spans="3:8" x14ac:dyDescent="0.2">
      <c r="C2141" s="442"/>
      <c r="H2141" s="6"/>
    </row>
    <row r="2142" spans="3:8" x14ac:dyDescent="0.2">
      <c r="C2142" s="442"/>
      <c r="H2142" s="6"/>
    </row>
    <row r="2143" spans="3:8" x14ac:dyDescent="0.2">
      <c r="C2143" s="442"/>
      <c r="H2143" s="6"/>
    </row>
    <row r="2144" spans="3:8" x14ac:dyDescent="0.2">
      <c r="C2144" s="442"/>
      <c r="H2144" s="6"/>
    </row>
    <row r="2145" spans="3:8" x14ac:dyDescent="0.2">
      <c r="C2145" s="442"/>
      <c r="H2145" s="6"/>
    </row>
    <row r="2146" spans="3:8" x14ac:dyDescent="0.2">
      <c r="C2146" s="442"/>
      <c r="H2146" s="6"/>
    </row>
    <row r="2147" spans="3:8" x14ac:dyDescent="0.2">
      <c r="C2147" s="442"/>
      <c r="H2147" s="6"/>
    </row>
    <row r="2148" spans="3:8" x14ac:dyDescent="0.2">
      <c r="C2148" s="442"/>
      <c r="H2148" s="6"/>
    </row>
    <row r="2149" spans="3:8" x14ac:dyDescent="0.2">
      <c r="C2149" s="442"/>
      <c r="H2149" s="6"/>
    </row>
    <row r="2150" spans="3:8" x14ac:dyDescent="0.2">
      <c r="C2150" s="442"/>
      <c r="H2150" s="6"/>
    </row>
    <row r="2151" spans="3:8" x14ac:dyDescent="0.2">
      <c r="C2151" s="442"/>
      <c r="H2151" s="6"/>
    </row>
    <row r="2152" spans="3:8" x14ac:dyDescent="0.2">
      <c r="C2152" s="442"/>
      <c r="H2152" s="6"/>
    </row>
    <row r="2153" spans="3:8" x14ac:dyDescent="0.2">
      <c r="C2153" s="442"/>
      <c r="H2153" s="6"/>
    </row>
    <row r="2154" spans="3:8" x14ac:dyDescent="0.2">
      <c r="C2154" s="442"/>
      <c r="H2154" s="6"/>
    </row>
    <row r="2155" spans="3:8" x14ac:dyDescent="0.2">
      <c r="C2155" s="442"/>
      <c r="H2155" s="6"/>
    </row>
    <row r="2156" spans="3:8" x14ac:dyDescent="0.2">
      <c r="C2156" s="442"/>
      <c r="H2156" s="6"/>
    </row>
    <row r="2157" spans="3:8" x14ac:dyDescent="0.2">
      <c r="C2157" s="442"/>
      <c r="H2157" s="6"/>
    </row>
    <row r="2158" spans="3:8" x14ac:dyDescent="0.2">
      <c r="C2158" s="442"/>
      <c r="H2158" s="6"/>
    </row>
    <row r="2159" spans="3:8" x14ac:dyDescent="0.2">
      <c r="C2159" s="442"/>
      <c r="H2159" s="6"/>
    </row>
    <row r="2160" spans="3:8" x14ac:dyDescent="0.2">
      <c r="C2160" s="442"/>
      <c r="H2160" s="6"/>
    </row>
    <row r="2161" spans="3:8" x14ac:dyDescent="0.2">
      <c r="C2161" s="442"/>
      <c r="H2161" s="6"/>
    </row>
    <row r="2162" spans="3:8" x14ac:dyDescent="0.2">
      <c r="C2162" s="442"/>
      <c r="H2162" s="6"/>
    </row>
    <row r="2163" spans="3:8" x14ac:dyDescent="0.2">
      <c r="C2163" s="442"/>
      <c r="H2163" s="6"/>
    </row>
    <row r="2164" spans="3:8" x14ac:dyDescent="0.2">
      <c r="C2164" s="442"/>
      <c r="H2164" s="6"/>
    </row>
    <row r="2165" spans="3:8" x14ac:dyDescent="0.2">
      <c r="C2165" s="442"/>
      <c r="H2165" s="6"/>
    </row>
    <row r="2166" spans="3:8" x14ac:dyDescent="0.2">
      <c r="C2166" s="442"/>
      <c r="H2166" s="6"/>
    </row>
    <row r="2167" spans="3:8" x14ac:dyDescent="0.2">
      <c r="C2167" s="442"/>
      <c r="H2167" s="6"/>
    </row>
    <row r="2168" spans="3:8" x14ac:dyDescent="0.2">
      <c r="C2168" s="442"/>
      <c r="H2168" s="6"/>
    </row>
    <row r="2169" spans="3:8" x14ac:dyDescent="0.2">
      <c r="C2169" s="442"/>
      <c r="H2169" s="6"/>
    </row>
    <row r="2170" spans="3:8" x14ac:dyDescent="0.2">
      <c r="C2170" s="442"/>
      <c r="H2170" s="6"/>
    </row>
    <row r="2171" spans="3:8" x14ac:dyDescent="0.2">
      <c r="C2171" s="442"/>
      <c r="H2171" s="6"/>
    </row>
    <row r="2172" spans="3:8" x14ac:dyDescent="0.2">
      <c r="C2172" s="442"/>
      <c r="H2172" s="6"/>
    </row>
    <row r="2173" spans="3:8" x14ac:dyDescent="0.2">
      <c r="C2173" s="442"/>
      <c r="H2173" s="6"/>
    </row>
    <row r="2174" spans="3:8" x14ac:dyDescent="0.2">
      <c r="C2174" s="442"/>
      <c r="H2174" s="6"/>
    </row>
    <row r="2175" spans="3:8" x14ac:dyDescent="0.2">
      <c r="C2175" s="442"/>
      <c r="H2175" s="6"/>
    </row>
    <row r="2176" spans="3:8" x14ac:dyDescent="0.2">
      <c r="C2176" s="442"/>
      <c r="H2176" s="6"/>
    </row>
    <row r="2177" spans="3:8" x14ac:dyDescent="0.2">
      <c r="C2177" s="442"/>
      <c r="H2177" s="6"/>
    </row>
    <row r="2178" spans="3:8" x14ac:dyDescent="0.2">
      <c r="C2178" s="442"/>
      <c r="H2178" s="6"/>
    </row>
    <row r="2179" spans="3:8" x14ac:dyDescent="0.2">
      <c r="C2179" s="442"/>
      <c r="H2179" s="6"/>
    </row>
    <row r="2180" spans="3:8" x14ac:dyDescent="0.2">
      <c r="C2180" s="442"/>
      <c r="H2180" s="6"/>
    </row>
    <row r="2181" spans="3:8" x14ac:dyDescent="0.2">
      <c r="C2181" s="442"/>
      <c r="H2181" s="6"/>
    </row>
    <row r="2182" spans="3:8" x14ac:dyDescent="0.2">
      <c r="C2182" s="442"/>
      <c r="H2182" s="6"/>
    </row>
    <row r="2183" spans="3:8" x14ac:dyDescent="0.2">
      <c r="C2183" s="442"/>
      <c r="H2183" s="6"/>
    </row>
    <row r="2184" spans="3:8" x14ac:dyDescent="0.2">
      <c r="C2184" s="442"/>
      <c r="H2184" s="6"/>
    </row>
    <row r="2185" spans="3:8" x14ac:dyDescent="0.2">
      <c r="C2185" s="442"/>
      <c r="H2185" s="6"/>
    </row>
    <row r="2186" spans="3:8" x14ac:dyDescent="0.2">
      <c r="C2186" s="442"/>
      <c r="H2186" s="6"/>
    </row>
    <row r="2187" spans="3:8" x14ac:dyDescent="0.2">
      <c r="C2187" s="442"/>
      <c r="H2187" s="6"/>
    </row>
    <row r="2188" spans="3:8" x14ac:dyDescent="0.2">
      <c r="C2188" s="442"/>
      <c r="H2188" s="6"/>
    </row>
    <row r="2189" spans="3:8" x14ac:dyDescent="0.2">
      <c r="C2189" s="442"/>
      <c r="H2189" s="6"/>
    </row>
    <row r="2190" spans="3:8" x14ac:dyDescent="0.2">
      <c r="C2190" s="442"/>
      <c r="H2190" s="6"/>
    </row>
    <row r="2191" spans="3:8" x14ac:dyDescent="0.2">
      <c r="C2191" s="442"/>
      <c r="H2191" s="6"/>
    </row>
    <row r="2192" spans="3:8" x14ac:dyDescent="0.2">
      <c r="C2192" s="442"/>
      <c r="H2192" s="6"/>
    </row>
    <row r="2193" spans="3:8" x14ac:dyDescent="0.2">
      <c r="C2193" s="442"/>
      <c r="H2193" s="6"/>
    </row>
    <row r="2194" spans="3:8" x14ac:dyDescent="0.2">
      <c r="C2194" s="442"/>
      <c r="H2194" s="6"/>
    </row>
    <row r="2195" spans="3:8" x14ac:dyDescent="0.2">
      <c r="C2195" s="442"/>
      <c r="H2195" s="6"/>
    </row>
    <row r="2196" spans="3:8" x14ac:dyDescent="0.2">
      <c r="C2196" s="442"/>
      <c r="H2196" s="6"/>
    </row>
    <row r="2197" spans="3:8" x14ac:dyDescent="0.2">
      <c r="C2197" s="442"/>
      <c r="H2197" s="6"/>
    </row>
    <row r="2198" spans="3:8" x14ac:dyDescent="0.2">
      <c r="C2198" s="442"/>
      <c r="H2198" s="6"/>
    </row>
    <row r="2199" spans="3:8" x14ac:dyDescent="0.2">
      <c r="C2199" s="442"/>
      <c r="H2199" s="6"/>
    </row>
    <row r="2200" spans="3:8" x14ac:dyDescent="0.2">
      <c r="C2200" s="442"/>
      <c r="H2200" s="6"/>
    </row>
    <row r="2201" spans="3:8" x14ac:dyDescent="0.2">
      <c r="C2201" s="442"/>
      <c r="H2201" s="6"/>
    </row>
    <row r="2202" spans="3:8" x14ac:dyDescent="0.2">
      <c r="C2202" s="442"/>
      <c r="H2202" s="6"/>
    </row>
    <row r="2203" spans="3:8" x14ac:dyDescent="0.2">
      <c r="C2203" s="442"/>
      <c r="H2203" s="6"/>
    </row>
    <row r="2204" spans="3:8" x14ac:dyDescent="0.2">
      <c r="C2204" s="442"/>
      <c r="H2204" s="6"/>
    </row>
    <row r="2205" spans="3:8" x14ac:dyDescent="0.2">
      <c r="C2205" s="442"/>
      <c r="H2205" s="6"/>
    </row>
    <row r="2206" spans="3:8" x14ac:dyDescent="0.2">
      <c r="C2206" s="442"/>
      <c r="H2206" s="6"/>
    </row>
    <row r="2207" spans="3:8" x14ac:dyDescent="0.2">
      <c r="C2207" s="442"/>
      <c r="H2207" s="6"/>
    </row>
    <row r="2208" spans="3:8" x14ac:dyDescent="0.2">
      <c r="C2208" s="442"/>
      <c r="H2208" s="6"/>
    </row>
    <row r="2209" spans="3:8" x14ac:dyDescent="0.2">
      <c r="C2209" s="442"/>
      <c r="H2209" s="6"/>
    </row>
    <row r="2210" spans="3:8" x14ac:dyDescent="0.2">
      <c r="C2210" s="442"/>
      <c r="H2210" s="6"/>
    </row>
    <row r="2211" spans="3:8" x14ac:dyDescent="0.2">
      <c r="C2211" s="442"/>
      <c r="H2211" s="6"/>
    </row>
    <row r="2212" spans="3:8" x14ac:dyDescent="0.2">
      <c r="C2212" s="442"/>
      <c r="H2212" s="6"/>
    </row>
    <row r="2213" spans="3:8" x14ac:dyDescent="0.2">
      <c r="C2213" s="442"/>
      <c r="H2213" s="6"/>
    </row>
    <row r="2214" spans="3:8" x14ac:dyDescent="0.2">
      <c r="C2214" s="442"/>
      <c r="H2214" s="6"/>
    </row>
    <row r="2215" spans="3:8" x14ac:dyDescent="0.2">
      <c r="C2215" s="442"/>
      <c r="H2215" s="6"/>
    </row>
    <row r="2216" spans="3:8" x14ac:dyDescent="0.2">
      <c r="C2216" s="442"/>
      <c r="H2216" s="6"/>
    </row>
    <row r="2217" spans="3:8" x14ac:dyDescent="0.2">
      <c r="C2217" s="442"/>
      <c r="H2217" s="6"/>
    </row>
    <row r="2218" spans="3:8" x14ac:dyDescent="0.2">
      <c r="C2218" s="442"/>
      <c r="H2218" s="6"/>
    </row>
    <row r="2219" spans="3:8" x14ac:dyDescent="0.2">
      <c r="C2219" s="442"/>
      <c r="H2219" s="6"/>
    </row>
    <row r="2220" spans="3:8" x14ac:dyDescent="0.2">
      <c r="C2220" s="442"/>
      <c r="H2220" s="6"/>
    </row>
    <row r="2221" spans="3:8" x14ac:dyDescent="0.2">
      <c r="C2221" s="442"/>
      <c r="H2221" s="6"/>
    </row>
    <row r="2222" spans="3:8" x14ac:dyDescent="0.2">
      <c r="C2222" s="442"/>
      <c r="H2222" s="6"/>
    </row>
    <row r="2223" spans="3:8" x14ac:dyDescent="0.2">
      <c r="C2223" s="442"/>
      <c r="H2223" s="6"/>
    </row>
    <row r="2224" spans="3:8" x14ac:dyDescent="0.2">
      <c r="C2224" s="442"/>
      <c r="H2224" s="6"/>
    </row>
    <row r="2225" spans="3:8" x14ac:dyDescent="0.2">
      <c r="C2225" s="442"/>
      <c r="H2225" s="6"/>
    </row>
    <row r="2226" spans="3:8" x14ac:dyDescent="0.2">
      <c r="C2226" s="442"/>
      <c r="H2226" s="6"/>
    </row>
    <row r="2227" spans="3:8" x14ac:dyDescent="0.2">
      <c r="C2227" s="442"/>
      <c r="H2227" s="6"/>
    </row>
    <row r="2228" spans="3:8" x14ac:dyDescent="0.2">
      <c r="C2228" s="442"/>
      <c r="H2228" s="6"/>
    </row>
    <row r="2229" spans="3:8" x14ac:dyDescent="0.2">
      <c r="C2229" s="442"/>
      <c r="H2229" s="6"/>
    </row>
    <row r="2230" spans="3:8" x14ac:dyDescent="0.2">
      <c r="C2230" s="442"/>
      <c r="H2230" s="6"/>
    </row>
    <row r="2231" spans="3:8" x14ac:dyDescent="0.2">
      <c r="C2231" s="442"/>
      <c r="H2231" s="6"/>
    </row>
    <row r="2232" spans="3:8" x14ac:dyDescent="0.2">
      <c r="C2232" s="442"/>
      <c r="H2232" s="6"/>
    </row>
    <row r="2233" spans="3:8" x14ac:dyDescent="0.2">
      <c r="C2233" s="442"/>
      <c r="H2233" s="6"/>
    </row>
    <row r="2234" spans="3:8" x14ac:dyDescent="0.2">
      <c r="C2234" s="442"/>
      <c r="H2234" s="6"/>
    </row>
    <row r="2235" spans="3:8" x14ac:dyDescent="0.2">
      <c r="C2235" s="442"/>
      <c r="H2235" s="6"/>
    </row>
    <row r="2236" spans="3:8" x14ac:dyDescent="0.2">
      <c r="C2236" s="442"/>
      <c r="H2236" s="6"/>
    </row>
    <row r="2237" spans="3:8" x14ac:dyDescent="0.2">
      <c r="C2237" s="442"/>
      <c r="H2237" s="6"/>
    </row>
    <row r="2238" spans="3:8" x14ac:dyDescent="0.2">
      <c r="C2238" s="442"/>
      <c r="H2238" s="6"/>
    </row>
    <row r="2239" spans="3:8" x14ac:dyDescent="0.2">
      <c r="C2239" s="442"/>
      <c r="H2239" s="6"/>
    </row>
    <row r="2240" spans="3:8" x14ac:dyDescent="0.2">
      <c r="C2240" s="442"/>
      <c r="H2240" s="6"/>
    </row>
    <row r="2241" spans="3:8" x14ac:dyDescent="0.2">
      <c r="C2241" s="442"/>
      <c r="H2241" s="6"/>
    </row>
    <row r="2242" spans="3:8" x14ac:dyDescent="0.2">
      <c r="C2242" s="442"/>
      <c r="H2242" s="6"/>
    </row>
    <row r="2243" spans="3:8" x14ac:dyDescent="0.2">
      <c r="C2243" s="442"/>
      <c r="H2243" s="6"/>
    </row>
    <row r="2244" spans="3:8" x14ac:dyDescent="0.2">
      <c r="C2244" s="442"/>
      <c r="H2244" s="6"/>
    </row>
    <row r="2245" spans="3:8" x14ac:dyDescent="0.2">
      <c r="C2245" s="442"/>
      <c r="H2245" s="6"/>
    </row>
    <row r="2246" spans="3:8" x14ac:dyDescent="0.2">
      <c r="C2246" s="442"/>
      <c r="H2246" s="6"/>
    </row>
    <row r="2247" spans="3:8" x14ac:dyDescent="0.2">
      <c r="C2247" s="442"/>
      <c r="H2247" s="6"/>
    </row>
    <row r="2248" spans="3:8" x14ac:dyDescent="0.2">
      <c r="C2248" s="442"/>
      <c r="H2248" s="6"/>
    </row>
    <row r="2249" spans="3:8" x14ac:dyDescent="0.2">
      <c r="C2249" s="442"/>
      <c r="H2249" s="6"/>
    </row>
    <row r="2250" spans="3:8" x14ac:dyDescent="0.2">
      <c r="C2250" s="442"/>
      <c r="H2250" s="6"/>
    </row>
    <row r="2251" spans="3:8" x14ac:dyDescent="0.2">
      <c r="C2251" s="442"/>
      <c r="H2251" s="6"/>
    </row>
    <row r="2252" spans="3:8" x14ac:dyDescent="0.2">
      <c r="C2252" s="442"/>
      <c r="H2252" s="6"/>
    </row>
    <row r="2253" spans="3:8" x14ac:dyDescent="0.2">
      <c r="C2253" s="442"/>
      <c r="H2253" s="6"/>
    </row>
    <row r="2254" spans="3:8" x14ac:dyDescent="0.2">
      <c r="C2254" s="442"/>
      <c r="H2254" s="6"/>
    </row>
    <row r="2255" spans="3:8" x14ac:dyDescent="0.2">
      <c r="C2255" s="442"/>
      <c r="H2255" s="6"/>
    </row>
    <row r="2256" spans="3:8" x14ac:dyDescent="0.2">
      <c r="C2256" s="442"/>
      <c r="H2256" s="6"/>
    </row>
    <row r="2257" spans="3:8" x14ac:dyDescent="0.2">
      <c r="C2257" s="442"/>
      <c r="H2257" s="6"/>
    </row>
    <row r="2258" spans="3:8" x14ac:dyDescent="0.2">
      <c r="C2258" s="442"/>
      <c r="H2258" s="6"/>
    </row>
    <row r="2259" spans="3:8" x14ac:dyDescent="0.2">
      <c r="C2259" s="442"/>
      <c r="H2259" s="6"/>
    </row>
    <row r="2260" spans="3:8" x14ac:dyDescent="0.2">
      <c r="C2260" s="442"/>
      <c r="H2260" s="6"/>
    </row>
    <row r="2261" spans="3:8" x14ac:dyDescent="0.2">
      <c r="C2261" s="442"/>
      <c r="H2261" s="6"/>
    </row>
    <row r="2262" spans="3:8" x14ac:dyDescent="0.2">
      <c r="C2262" s="442"/>
      <c r="H2262" s="6"/>
    </row>
    <row r="2263" spans="3:8" x14ac:dyDescent="0.2">
      <c r="C2263" s="442"/>
      <c r="H2263" s="6"/>
    </row>
    <row r="2264" spans="3:8" x14ac:dyDescent="0.2">
      <c r="C2264" s="442"/>
      <c r="H2264" s="6"/>
    </row>
    <row r="2265" spans="3:8" x14ac:dyDescent="0.2">
      <c r="C2265" s="442"/>
      <c r="H2265" s="6"/>
    </row>
    <row r="2266" spans="3:8" x14ac:dyDescent="0.2">
      <c r="C2266" s="442"/>
      <c r="H2266" s="6"/>
    </row>
    <row r="2267" spans="3:8" x14ac:dyDescent="0.2">
      <c r="C2267" s="442"/>
      <c r="H2267" s="6"/>
    </row>
    <row r="2268" spans="3:8" x14ac:dyDescent="0.2">
      <c r="C2268" s="442"/>
      <c r="H2268" s="6"/>
    </row>
    <row r="2269" spans="3:8" x14ac:dyDescent="0.2">
      <c r="C2269" s="442"/>
      <c r="H2269" s="6"/>
    </row>
    <row r="2270" spans="3:8" x14ac:dyDescent="0.2">
      <c r="C2270" s="442"/>
      <c r="H2270" s="6"/>
    </row>
    <row r="2271" spans="3:8" x14ac:dyDescent="0.2">
      <c r="C2271" s="442"/>
      <c r="H2271" s="6"/>
    </row>
    <row r="2272" spans="3:8" x14ac:dyDescent="0.2">
      <c r="C2272" s="442"/>
      <c r="H2272" s="6"/>
    </row>
    <row r="2273" spans="3:8" x14ac:dyDescent="0.2">
      <c r="C2273" s="442"/>
      <c r="H2273" s="6"/>
    </row>
    <row r="2274" spans="3:8" x14ac:dyDescent="0.2">
      <c r="C2274" s="442"/>
      <c r="H2274" s="6"/>
    </row>
    <row r="2275" spans="3:8" x14ac:dyDescent="0.2">
      <c r="C2275" s="442"/>
      <c r="H2275" s="6"/>
    </row>
    <row r="2276" spans="3:8" x14ac:dyDescent="0.2">
      <c r="C2276" s="442"/>
      <c r="H2276" s="6"/>
    </row>
    <row r="2277" spans="3:8" x14ac:dyDescent="0.2">
      <c r="C2277" s="442"/>
      <c r="H2277" s="6"/>
    </row>
    <row r="2278" spans="3:8" x14ac:dyDescent="0.2">
      <c r="C2278" s="442"/>
      <c r="H2278" s="6"/>
    </row>
    <row r="2279" spans="3:8" x14ac:dyDescent="0.2">
      <c r="C2279" s="442"/>
      <c r="H2279" s="6"/>
    </row>
    <row r="2280" spans="3:8" x14ac:dyDescent="0.2">
      <c r="C2280" s="442"/>
      <c r="H2280" s="6"/>
    </row>
    <row r="2281" spans="3:8" x14ac:dyDescent="0.2">
      <c r="C2281" s="442"/>
      <c r="H2281" s="6"/>
    </row>
    <row r="2282" spans="3:8" x14ac:dyDescent="0.2">
      <c r="C2282" s="442"/>
      <c r="H2282" s="6"/>
    </row>
    <row r="2283" spans="3:8" x14ac:dyDescent="0.2">
      <c r="C2283" s="442"/>
      <c r="H2283" s="6"/>
    </row>
    <row r="2284" spans="3:8" x14ac:dyDescent="0.2">
      <c r="C2284" s="442"/>
      <c r="H2284" s="6"/>
    </row>
    <row r="2285" spans="3:8" x14ac:dyDescent="0.2">
      <c r="C2285" s="442"/>
      <c r="H2285" s="6"/>
    </row>
    <row r="2286" spans="3:8" x14ac:dyDescent="0.2">
      <c r="C2286" s="442"/>
      <c r="H2286" s="6"/>
    </row>
    <row r="2287" spans="3:8" x14ac:dyDescent="0.2">
      <c r="C2287" s="442"/>
      <c r="H2287" s="6"/>
    </row>
    <row r="2288" spans="3:8" x14ac:dyDescent="0.2">
      <c r="C2288" s="442"/>
      <c r="H2288" s="6"/>
    </row>
    <row r="2289" spans="3:8" x14ac:dyDescent="0.2">
      <c r="C2289" s="442"/>
      <c r="H2289" s="6"/>
    </row>
    <row r="2290" spans="3:8" x14ac:dyDescent="0.2">
      <c r="C2290" s="442"/>
      <c r="H2290" s="6"/>
    </row>
    <row r="2291" spans="3:8" x14ac:dyDescent="0.2">
      <c r="C2291" s="442"/>
      <c r="H2291" s="6"/>
    </row>
    <row r="2292" spans="3:8" x14ac:dyDescent="0.2">
      <c r="C2292" s="442"/>
      <c r="H2292" s="6"/>
    </row>
    <row r="2293" spans="3:8" x14ac:dyDescent="0.2">
      <c r="C2293" s="442"/>
      <c r="H2293" s="6"/>
    </row>
    <row r="2294" spans="3:8" x14ac:dyDescent="0.2">
      <c r="C2294" s="442"/>
      <c r="H2294" s="6"/>
    </row>
    <row r="2295" spans="3:8" x14ac:dyDescent="0.2">
      <c r="C2295" s="442"/>
      <c r="H2295" s="6"/>
    </row>
    <row r="2296" spans="3:8" x14ac:dyDescent="0.2">
      <c r="C2296" s="442"/>
      <c r="H2296" s="6"/>
    </row>
    <row r="2297" spans="3:8" x14ac:dyDescent="0.2">
      <c r="C2297" s="442"/>
      <c r="H2297" s="6"/>
    </row>
    <row r="2298" spans="3:8" x14ac:dyDescent="0.2">
      <c r="C2298" s="442"/>
      <c r="H2298" s="6"/>
    </row>
    <row r="2299" spans="3:8" x14ac:dyDescent="0.2">
      <c r="C2299" s="442"/>
      <c r="H2299" s="6"/>
    </row>
    <row r="2300" spans="3:8" x14ac:dyDescent="0.2">
      <c r="C2300" s="442"/>
      <c r="H2300" s="6"/>
    </row>
    <row r="2301" spans="3:8" x14ac:dyDescent="0.2">
      <c r="C2301" s="442"/>
      <c r="H2301" s="6"/>
    </row>
    <row r="2302" spans="3:8" x14ac:dyDescent="0.2">
      <c r="C2302" s="442"/>
      <c r="H2302" s="6"/>
    </row>
    <row r="2303" spans="3:8" x14ac:dyDescent="0.2">
      <c r="C2303" s="442"/>
      <c r="H2303" s="6"/>
    </row>
    <row r="2304" spans="3:8" x14ac:dyDescent="0.2">
      <c r="C2304" s="442"/>
      <c r="H2304" s="6"/>
    </row>
    <row r="2305" spans="3:8" x14ac:dyDescent="0.2">
      <c r="C2305" s="442"/>
      <c r="H2305" s="6"/>
    </row>
    <row r="2306" spans="3:8" x14ac:dyDescent="0.2">
      <c r="C2306" s="442"/>
      <c r="H2306" s="6"/>
    </row>
    <row r="2307" spans="3:8" x14ac:dyDescent="0.2">
      <c r="C2307" s="442"/>
      <c r="H2307" s="6"/>
    </row>
    <row r="2308" spans="3:8" x14ac:dyDescent="0.2">
      <c r="C2308" s="442"/>
      <c r="H2308" s="6"/>
    </row>
    <row r="2309" spans="3:8" x14ac:dyDescent="0.2">
      <c r="C2309" s="442"/>
      <c r="H2309" s="6"/>
    </row>
    <row r="2310" spans="3:8" x14ac:dyDescent="0.2">
      <c r="C2310" s="442"/>
      <c r="H2310" s="6"/>
    </row>
    <row r="2311" spans="3:8" x14ac:dyDescent="0.2">
      <c r="C2311" s="442"/>
      <c r="H2311" s="6"/>
    </row>
    <row r="2312" spans="3:8" x14ac:dyDescent="0.2">
      <c r="C2312" s="442"/>
      <c r="H2312" s="6"/>
    </row>
    <row r="2313" spans="3:8" x14ac:dyDescent="0.2">
      <c r="C2313" s="442"/>
      <c r="H2313" s="6"/>
    </row>
    <row r="2314" spans="3:8" x14ac:dyDescent="0.2">
      <c r="C2314" s="442"/>
      <c r="H2314" s="6"/>
    </row>
    <row r="2315" spans="3:8" x14ac:dyDescent="0.2">
      <c r="C2315" s="442"/>
      <c r="H2315" s="6"/>
    </row>
    <row r="2316" spans="3:8" x14ac:dyDescent="0.2">
      <c r="C2316" s="442"/>
      <c r="H2316" s="6"/>
    </row>
    <row r="2317" spans="3:8" x14ac:dyDescent="0.2">
      <c r="C2317" s="442"/>
      <c r="H2317" s="6"/>
    </row>
    <row r="2318" spans="3:8" x14ac:dyDescent="0.2">
      <c r="C2318" s="442"/>
      <c r="H2318" s="6"/>
    </row>
    <row r="2319" spans="3:8" x14ac:dyDescent="0.2">
      <c r="C2319" s="442"/>
      <c r="H2319" s="6"/>
    </row>
    <row r="2320" spans="3:8" x14ac:dyDescent="0.2">
      <c r="C2320" s="442"/>
      <c r="H2320" s="6"/>
    </row>
    <row r="2321" spans="3:8" x14ac:dyDescent="0.2">
      <c r="C2321" s="442"/>
      <c r="H2321" s="6"/>
    </row>
    <row r="2322" spans="3:8" x14ac:dyDescent="0.2">
      <c r="C2322" s="442"/>
      <c r="H2322" s="6"/>
    </row>
    <row r="2323" spans="3:8" x14ac:dyDescent="0.2">
      <c r="C2323" s="442"/>
      <c r="H2323" s="6"/>
    </row>
    <row r="2324" spans="3:8" x14ac:dyDescent="0.2">
      <c r="C2324" s="442"/>
      <c r="H2324" s="6"/>
    </row>
    <row r="2325" spans="3:8" x14ac:dyDescent="0.2">
      <c r="C2325" s="442"/>
      <c r="H2325" s="6"/>
    </row>
    <row r="2326" spans="3:8" x14ac:dyDescent="0.2">
      <c r="C2326" s="442"/>
      <c r="H2326" s="6"/>
    </row>
    <row r="2327" spans="3:8" x14ac:dyDescent="0.2">
      <c r="C2327" s="442"/>
      <c r="H2327" s="6"/>
    </row>
    <row r="2328" spans="3:8" x14ac:dyDescent="0.2">
      <c r="C2328" s="442"/>
      <c r="H2328" s="6"/>
    </row>
    <row r="2329" spans="3:8" x14ac:dyDescent="0.2">
      <c r="C2329" s="442"/>
      <c r="H2329" s="6"/>
    </row>
    <row r="2330" spans="3:8" x14ac:dyDescent="0.2">
      <c r="C2330" s="442"/>
      <c r="H2330" s="6"/>
    </row>
    <row r="2331" spans="3:8" x14ac:dyDescent="0.2">
      <c r="C2331" s="442"/>
      <c r="H2331" s="6"/>
    </row>
    <row r="2332" spans="3:8" x14ac:dyDescent="0.2">
      <c r="C2332" s="442"/>
      <c r="H2332" s="6"/>
    </row>
    <row r="2333" spans="3:8" x14ac:dyDescent="0.2">
      <c r="C2333" s="442"/>
      <c r="H2333" s="6"/>
    </row>
    <row r="2334" spans="3:8" x14ac:dyDescent="0.2">
      <c r="C2334" s="442"/>
      <c r="H2334" s="6"/>
    </row>
    <row r="2335" spans="3:8" x14ac:dyDescent="0.2">
      <c r="C2335" s="442"/>
      <c r="H2335" s="6"/>
    </row>
    <row r="2336" spans="3:8" x14ac:dyDescent="0.2">
      <c r="C2336" s="442"/>
      <c r="H2336" s="6"/>
    </row>
    <row r="2337" spans="3:8" x14ac:dyDescent="0.2">
      <c r="C2337" s="442"/>
      <c r="H2337" s="6"/>
    </row>
    <row r="2338" spans="3:8" x14ac:dyDescent="0.2">
      <c r="C2338" s="442"/>
      <c r="H2338" s="6"/>
    </row>
    <row r="2339" spans="3:8" x14ac:dyDescent="0.2">
      <c r="C2339" s="442"/>
      <c r="H2339" s="6"/>
    </row>
    <row r="2340" spans="3:8" x14ac:dyDescent="0.2">
      <c r="C2340" s="442"/>
      <c r="H2340" s="6"/>
    </row>
    <row r="2341" spans="3:8" x14ac:dyDescent="0.2">
      <c r="C2341" s="442"/>
      <c r="H2341" s="6"/>
    </row>
    <row r="2342" spans="3:8" x14ac:dyDescent="0.2">
      <c r="C2342" s="442"/>
      <c r="H2342" s="6"/>
    </row>
    <row r="2343" spans="3:8" x14ac:dyDescent="0.2">
      <c r="C2343" s="442"/>
      <c r="H2343" s="6"/>
    </row>
    <row r="2344" spans="3:8" x14ac:dyDescent="0.2">
      <c r="C2344" s="442"/>
      <c r="H2344" s="6"/>
    </row>
    <row r="2345" spans="3:8" x14ac:dyDescent="0.2">
      <c r="C2345" s="442"/>
      <c r="H2345" s="6"/>
    </row>
    <row r="2346" spans="3:8" x14ac:dyDescent="0.2">
      <c r="C2346" s="442"/>
      <c r="H2346" s="6"/>
    </row>
    <row r="2347" spans="3:8" x14ac:dyDescent="0.2">
      <c r="C2347" s="442"/>
      <c r="H2347" s="6"/>
    </row>
    <row r="2348" spans="3:8" x14ac:dyDescent="0.2">
      <c r="C2348" s="442"/>
      <c r="H2348" s="6"/>
    </row>
    <row r="2349" spans="3:8" x14ac:dyDescent="0.2">
      <c r="C2349" s="442"/>
      <c r="H2349" s="6"/>
    </row>
    <row r="2350" spans="3:8" x14ac:dyDescent="0.2">
      <c r="C2350" s="442"/>
      <c r="H2350" s="6"/>
    </row>
    <row r="2351" spans="3:8" x14ac:dyDescent="0.2">
      <c r="C2351" s="442"/>
      <c r="H2351" s="6"/>
    </row>
    <row r="2352" spans="3:8" x14ac:dyDescent="0.2">
      <c r="C2352" s="442"/>
      <c r="H2352" s="6"/>
    </row>
    <row r="2353" spans="3:8" x14ac:dyDescent="0.2">
      <c r="C2353" s="442"/>
      <c r="H2353" s="6"/>
    </row>
    <row r="2354" spans="3:8" x14ac:dyDescent="0.2">
      <c r="C2354" s="442"/>
      <c r="H2354" s="6"/>
    </row>
    <row r="2355" spans="3:8" x14ac:dyDescent="0.2">
      <c r="C2355" s="442"/>
      <c r="H2355" s="6"/>
    </row>
    <row r="2356" spans="3:8" x14ac:dyDescent="0.2">
      <c r="C2356" s="442"/>
      <c r="H2356" s="6"/>
    </row>
    <row r="2357" spans="3:8" x14ac:dyDescent="0.2">
      <c r="C2357" s="442"/>
      <c r="H2357" s="6"/>
    </row>
    <row r="2358" spans="3:8" x14ac:dyDescent="0.2">
      <c r="C2358" s="442"/>
      <c r="H2358" s="6"/>
    </row>
    <row r="2359" spans="3:8" x14ac:dyDescent="0.2">
      <c r="C2359" s="442"/>
      <c r="H2359" s="6"/>
    </row>
    <row r="2360" spans="3:8" x14ac:dyDescent="0.2">
      <c r="C2360" s="442"/>
      <c r="H2360" s="6"/>
    </row>
    <row r="2361" spans="3:8" x14ac:dyDescent="0.2">
      <c r="C2361" s="442"/>
      <c r="H2361" s="6"/>
    </row>
    <row r="2362" spans="3:8" x14ac:dyDescent="0.2">
      <c r="C2362" s="442"/>
      <c r="H2362" s="6"/>
    </row>
    <row r="2363" spans="3:8" x14ac:dyDescent="0.2">
      <c r="C2363" s="442"/>
      <c r="H2363" s="6"/>
    </row>
    <row r="2364" spans="3:8" x14ac:dyDescent="0.2">
      <c r="C2364" s="442"/>
      <c r="H2364" s="6"/>
    </row>
    <row r="2365" spans="3:8" x14ac:dyDescent="0.2">
      <c r="C2365" s="442"/>
      <c r="H2365" s="6"/>
    </row>
    <row r="2366" spans="3:8" x14ac:dyDescent="0.2">
      <c r="C2366" s="442"/>
      <c r="H2366" s="6"/>
    </row>
    <row r="2367" spans="3:8" x14ac:dyDescent="0.2">
      <c r="C2367" s="442"/>
      <c r="H2367" s="6"/>
    </row>
    <row r="2368" spans="3:8" x14ac:dyDescent="0.2">
      <c r="C2368" s="442"/>
      <c r="H2368" s="6"/>
    </row>
    <row r="2369" spans="3:8" x14ac:dyDescent="0.2">
      <c r="C2369" s="442"/>
      <c r="H2369" s="6"/>
    </row>
    <row r="2370" spans="3:8" x14ac:dyDescent="0.2">
      <c r="C2370" s="442"/>
      <c r="H2370" s="6"/>
    </row>
    <row r="2371" spans="3:8" x14ac:dyDescent="0.2">
      <c r="C2371" s="442"/>
      <c r="H2371" s="6"/>
    </row>
    <row r="2372" spans="3:8" x14ac:dyDescent="0.2">
      <c r="C2372" s="442"/>
      <c r="H2372" s="6"/>
    </row>
    <row r="2373" spans="3:8" x14ac:dyDescent="0.2">
      <c r="C2373" s="442"/>
      <c r="H2373" s="6"/>
    </row>
    <row r="2374" spans="3:8" x14ac:dyDescent="0.2">
      <c r="C2374" s="442"/>
      <c r="H2374" s="6"/>
    </row>
    <row r="2375" spans="3:8" x14ac:dyDescent="0.2">
      <c r="C2375" s="442"/>
      <c r="H2375" s="6"/>
    </row>
    <row r="2376" spans="3:8" x14ac:dyDescent="0.2">
      <c r="C2376" s="442"/>
      <c r="H2376" s="6"/>
    </row>
    <row r="2377" spans="3:8" x14ac:dyDescent="0.2">
      <c r="C2377" s="442"/>
      <c r="H2377" s="6"/>
    </row>
    <row r="2378" spans="3:8" x14ac:dyDescent="0.2">
      <c r="C2378" s="442"/>
      <c r="H2378" s="6"/>
    </row>
    <row r="2379" spans="3:8" x14ac:dyDescent="0.2">
      <c r="C2379" s="442"/>
      <c r="H2379" s="6"/>
    </row>
    <row r="2380" spans="3:8" x14ac:dyDescent="0.2">
      <c r="C2380" s="442"/>
      <c r="H2380" s="6"/>
    </row>
    <row r="2381" spans="3:8" x14ac:dyDescent="0.2">
      <c r="C2381" s="442"/>
      <c r="H2381" s="6"/>
    </row>
    <row r="2382" spans="3:8" x14ac:dyDescent="0.2">
      <c r="C2382" s="442"/>
      <c r="H2382" s="6"/>
    </row>
    <row r="2383" spans="3:8" x14ac:dyDescent="0.2">
      <c r="C2383" s="442"/>
      <c r="H2383" s="6"/>
    </row>
    <row r="2384" spans="3:8" x14ac:dyDescent="0.2">
      <c r="C2384" s="442"/>
      <c r="H2384" s="6"/>
    </row>
    <row r="2385" spans="3:8" x14ac:dyDescent="0.2">
      <c r="C2385" s="442"/>
      <c r="H2385" s="6"/>
    </row>
    <row r="2386" spans="3:8" x14ac:dyDescent="0.2">
      <c r="C2386" s="442"/>
      <c r="H2386" s="6"/>
    </row>
    <row r="2387" spans="3:8" x14ac:dyDescent="0.2">
      <c r="C2387" s="442"/>
      <c r="H2387" s="6"/>
    </row>
    <row r="2388" spans="3:8" x14ac:dyDescent="0.2">
      <c r="C2388" s="442"/>
      <c r="H2388" s="6"/>
    </row>
    <row r="2389" spans="3:8" x14ac:dyDescent="0.2">
      <c r="C2389" s="442"/>
      <c r="H2389" s="6"/>
    </row>
    <row r="2390" spans="3:8" x14ac:dyDescent="0.2">
      <c r="C2390" s="442"/>
      <c r="H2390" s="6"/>
    </row>
    <row r="2391" spans="3:8" x14ac:dyDescent="0.2">
      <c r="C2391" s="442"/>
      <c r="H2391" s="6"/>
    </row>
    <row r="2392" spans="3:8" x14ac:dyDescent="0.2">
      <c r="C2392" s="442"/>
      <c r="H2392" s="6"/>
    </row>
    <row r="2393" spans="3:8" x14ac:dyDescent="0.2">
      <c r="C2393" s="442"/>
      <c r="H2393" s="6"/>
    </row>
    <row r="2394" spans="3:8" x14ac:dyDescent="0.2">
      <c r="C2394" s="442"/>
      <c r="H2394" s="6"/>
    </row>
    <row r="2395" spans="3:8" x14ac:dyDescent="0.2">
      <c r="C2395" s="442"/>
      <c r="H2395" s="6"/>
    </row>
    <row r="2396" spans="3:8" x14ac:dyDescent="0.2">
      <c r="C2396" s="442"/>
      <c r="H2396" s="6"/>
    </row>
    <row r="2397" spans="3:8" x14ac:dyDescent="0.2">
      <c r="C2397" s="442"/>
      <c r="H2397" s="6"/>
    </row>
    <row r="2398" spans="3:8" x14ac:dyDescent="0.2">
      <c r="C2398" s="442"/>
      <c r="H2398" s="6"/>
    </row>
    <row r="2399" spans="3:8" x14ac:dyDescent="0.2">
      <c r="C2399" s="442"/>
      <c r="H2399" s="6"/>
    </row>
    <row r="2400" spans="3:8" x14ac:dyDescent="0.2">
      <c r="C2400" s="442"/>
      <c r="H2400" s="6"/>
    </row>
    <row r="2401" spans="3:8" x14ac:dyDescent="0.2">
      <c r="C2401" s="442"/>
      <c r="H2401" s="6"/>
    </row>
    <row r="2402" spans="3:8" x14ac:dyDescent="0.2">
      <c r="C2402" s="442"/>
      <c r="H2402" s="6"/>
    </row>
    <row r="2403" spans="3:8" x14ac:dyDescent="0.2">
      <c r="C2403" s="442"/>
      <c r="H2403" s="6"/>
    </row>
    <row r="2404" spans="3:8" x14ac:dyDescent="0.2">
      <c r="C2404" s="442"/>
      <c r="H2404" s="6"/>
    </row>
    <row r="2405" spans="3:8" x14ac:dyDescent="0.2">
      <c r="C2405" s="442"/>
      <c r="H2405" s="6"/>
    </row>
    <row r="2406" spans="3:8" x14ac:dyDescent="0.2">
      <c r="C2406" s="442"/>
      <c r="H2406" s="6"/>
    </row>
    <row r="2407" spans="3:8" x14ac:dyDescent="0.2">
      <c r="C2407" s="442"/>
      <c r="H2407" s="6"/>
    </row>
    <row r="2408" spans="3:8" x14ac:dyDescent="0.2">
      <c r="C2408" s="442"/>
      <c r="H2408" s="6"/>
    </row>
    <row r="2409" spans="3:8" x14ac:dyDescent="0.2">
      <c r="C2409" s="442"/>
      <c r="H2409" s="6"/>
    </row>
    <row r="2410" spans="3:8" x14ac:dyDescent="0.2">
      <c r="C2410" s="442"/>
      <c r="H2410" s="6"/>
    </row>
    <row r="2411" spans="3:8" x14ac:dyDescent="0.2">
      <c r="C2411" s="442"/>
      <c r="H2411" s="6"/>
    </row>
    <row r="2412" spans="3:8" x14ac:dyDescent="0.2">
      <c r="C2412" s="442"/>
      <c r="H2412" s="6"/>
    </row>
    <row r="2413" spans="3:8" x14ac:dyDescent="0.2">
      <c r="C2413" s="442"/>
      <c r="H2413" s="6"/>
    </row>
    <row r="2414" spans="3:8" x14ac:dyDescent="0.2">
      <c r="C2414" s="442"/>
      <c r="H2414" s="6"/>
    </row>
    <row r="2415" spans="3:8" x14ac:dyDescent="0.2">
      <c r="C2415" s="442"/>
      <c r="H2415" s="6"/>
    </row>
    <row r="2416" spans="3:8" x14ac:dyDescent="0.2">
      <c r="C2416" s="442"/>
      <c r="H2416" s="6"/>
    </row>
    <row r="2417" spans="3:8" x14ac:dyDescent="0.2">
      <c r="C2417" s="442"/>
      <c r="H2417" s="6"/>
    </row>
    <row r="2418" spans="3:8" x14ac:dyDescent="0.2">
      <c r="C2418" s="442"/>
      <c r="H2418" s="6"/>
    </row>
    <row r="2419" spans="3:8" x14ac:dyDescent="0.2">
      <c r="C2419" s="442"/>
      <c r="H2419" s="6"/>
    </row>
    <row r="2420" spans="3:8" x14ac:dyDescent="0.2">
      <c r="C2420" s="442"/>
      <c r="H2420" s="6"/>
    </row>
    <row r="2421" spans="3:8" x14ac:dyDescent="0.2">
      <c r="C2421" s="442"/>
      <c r="H2421" s="6"/>
    </row>
    <row r="2422" spans="3:8" x14ac:dyDescent="0.2">
      <c r="C2422" s="442"/>
      <c r="H2422" s="6"/>
    </row>
    <row r="2423" spans="3:8" x14ac:dyDescent="0.2">
      <c r="C2423" s="442"/>
      <c r="H2423" s="6"/>
    </row>
    <row r="2424" spans="3:8" x14ac:dyDescent="0.2">
      <c r="C2424" s="442"/>
      <c r="H2424" s="6"/>
    </row>
    <row r="2425" spans="3:8" x14ac:dyDescent="0.2">
      <c r="C2425" s="442"/>
      <c r="H2425" s="6"/>
    </row>
    <row r="2426" spans="3:8" x14ac:dyDescent="0.2">
      <c r="C2426" s="442"/>
      <c r="H2426" s="6"/>
    </row>
    <row r="2427" spans="3:8" x14ac:dyDescent="0.2">
      <c r="C2427" s="442"/>
      <c r="H2427" s="6"/>
    </row>
    <row r="2428" spans="3:8" x14ac:dyDescent="0.2">
      <c r="C2428" s="442"/>
      <c r="H2428" s="6"/>
    </row>
    <row r="2429" spans="3:8" x14ac:dyDescent="0.2">
      <c r="C2429" s="442"/>
      <c r="H2429" s="6"/>
    </row>
    <row r="2430" spans="3:8" x14ac:dyDescent="0.2">
      <c r="C2430" s="442"/>
      <c r="H2430" s="6"/>
    </row>
    <row r="2431" spans="3:8" x14ac:dyDescent="0.2">
      <c r="C2431" s="442"/>
      <c r="H2431" s="6"/>
    </row>
    <row r="2432" spans="3:8" x14ac:dyDescent="0.2">
      <c r="C2432" s="442"/>
      <c r="H2432" s="6"/>
    </row>
    <row r="2433" spans="3:8" x14ac:dyDescent="0.2">
      <c r="C2433" s="442"/>
      <c r="H2433" s="6"/>
    </row>
    <row r="2434" spans="3:8" x14ac:dyDescent="0.2">
      <c r="C2434" s="442"/>
      <c r="H2434" s="6"/>
    </row>
    <row r="2435" spans="3:8" x14ac:dyDescent="0.2">
      <c r="C2435" s="442"/>
      <c r="H2435" s="6"/>
    </row>
    <row r="2436" spans="3:8" x14ac:dyDescent="0.2">
      <c r="C2436" s="442"/>
      <c r="H2436" s="6"/>
    </row>
    <row r="2437" spans="3:8" x14ac:dyDescent="0.2">
      <c r="C2437" s="442"/>
      <c r="H2437" s="6"/>
    </row>
    <row r="2438" spans="3:8" x14ac:dyDescent="0.2">
      <c r="C2438" s="442"/>
      <c r="H2438" s="6"/>
    </row>
    <row r="2439" spans="3:8" x14ac:dyDescent="0.2">
      <c r="C2439" s="442"/>
      <c r="H2439" s="6"/>
    </row>
    <row r="2440" spans="3:8" x14ac:dyDescent="0.2">
      <c r="C2440" s="442"/>
      <c r="H2440" s="6"/>
    </row>
    <row r="2441" spans="3:8" x14ac:dyDescent="0.2">
      <c r="C2441" s="442"/>
      <c r="H2441" s="6"/>
    </row>
    <row r="2442" spans="3:8" x14ac:dyDescent="0.2">
      <c r="C2442" s="442"/>
      <c r="H2442" s="6"/>
    </row>
    <row r="2443" spans="3:8" x14ac:dyDescent="0.2">
      <c r="C2443" s="442"/>
      <c r="H2443" s="6"/>
    </row>
    <row r="2444" spans="3:8" x14ac:dyDescent="0.2">
      <c r="C2444" s="442"/>
      <c r="H2444" s="6"/>
    </row>
    <row r="2445" spans="3:8" x14ac:dyDescent="0.2">
      <c r="C2445" s="442"/>
      <c r="H2445" s="6"/>
    </row>
    <row r="2446" spans="3:8" x14ac:dyDescent="0.2">
      <c r="C2446" s="442"/>
      <c r="H2446" s="6"/>
    </row>
    <row r="2447" spans="3:8" x14ac:dyDescent="0.2">
      <c r="C2447" s="442"/>
      <c r="H2447" s="6"/>
    </row>
    <row r="2448" spans="3:8" x14ac:dyDescent="0.2">
      <c r="C2448" s="442"/>
      <c r="H2448" s="6"/>
    </row>
    <row r="2449" spans="3:8" x14ac:dyDescent="0.2">
      <c r="C2449" s="442"/>
      <c r="H2449" s="6"/>
    </row>
    <row r="2450" spans="3:8" x14ac:dyDescent="0.2">
      <c r="C2450" s="442"/>
      <c r="H2450" s="6"/>
    </row>
    <row r="2451" spans="3:8" x14ac:dyDescent="0.2">
      <c r="C2451" s="442"/>
      <c r="H2451" s="6"/>
    </row>
    <row r="2452" spans="3:8" x14ac:dyDescent="0.2">
      <c r="C2452" s="442"/>
      <c r="H2452" s="6"/>
    </row>
    <row r="2453" spans="3:8" x14ac:dyDescent="0.2">
      <c r="C2453" s="442"/>
      <c r="H2453" s="6"/>
    </row>
    <row r="2454" spans="3:8" x14ac:dyDescent="0.2">
      <c r="C2454" s="442"/>
      <c r="H2454" s="6"/>
    </row>
    <row r="2455" spans="3:8" x14ac:dyDescent="0.2">
      <c r="C2455" s="442"/>
      <c r="H2455" s="6"/>
    </row>
    <row r="2456" spans="3:8" x14ac:dyDescent="0.2">
      <c r="C2456" s="442"/>
      <c r="H2456" s="6"/>
    </row>
    <row r="2457" spans="3:8" x14ac:dyDescent="0.2">
      <c r="C2457" s="442"/>
      <c r="H2457" s="6"/>
    </row>
    <row r="2458" spans="3:8" x14ac:dyDescent="0.2">
      <c r="C2458" s="442"/>
      <c r="H2458" s="6"/>
    </row>
    <row r="2459" spans="3:8" x14ac:dyDescent="0.2">
      <c r="C2459" s="442"/>
      <c r="H2459" s="6"/>
    </row>
    <row r="2460" spans="3:8" x14ac:dyDescent="0.2">
      <c r="C2460" s="442"/>
      <c r="H2460" s="6"/>
    </row>
    <row r="2461" spans="3:8" x14ac:dyDescent="0.2">
      <c r="C2461" s="442"/>
      <c r="H2461" s="6"/>
    </row>
    <row r="2462" spans="3:8" x14ac:dyDescent="0.2">
      <c r="C2462" s="442"/>
      <c r="H2462" s="6"/>
    </row>
    <row r="2463" spans="3:8" x14ac:dyDescent="0.2">
      <c r="C2463" s="442"/>
      <c r="H2463" s="6"/>
    </row>
    <row r="2464" spans="3:8" x14ac:dyDescent="0.2">
      <c r="C2464" s="442"/>
      <c r="H2464" s="6"/>
    </row>
    <row r="2465" spans="3:8" x14ac:dyDescent="0.2">
      <c r="C2465" s="442"/>
      <c r="H2465" s="6"/>
    </row>
    <row r="2466" spans="3:8" x14ac:dyDescent="0.2">
      <c r="C2466" s="442"/>
      <c r="H2466" s="6"/>
    </row>
    <row r="2467" spans="3:8" x14ac:dyDescent="0.2">
      <c r="C2467" s="442"/>
      <c r="H2467" s="6"/>
    </row>
    <row r="2468" spans="3:8" x14ac:dyDescent="0.2">
      <c r="C2468" s="442"/>
      <c r="H2468" s="6"/>
    </row>
    <row r="2469" spans="3:8" x14ac:dyDescent="0.2">
      <c r="C2469" s="442"/>
      <c r="H2469" s="6"/>
    </row>
    <row r="2470" spans="3:8" x14ac:dyDescent="0.2">
      <c r="C2470" s="442"/>
      <c r="H2470" s="6"/>
    </row>
    <row r="2471" spans="3:8" x14ac:dyDescent="0.2">
      <c r="C2471" s="442"/>
      <c r="H2471" s="6"/>
    </row>
    <row r="2472" spans="3:8" x14ac:dyDescent="0.2">
      <c r="C2472" s="442"/>
      <c r="H2472" s="6"/>
    </row>
    <row r="2473" spans="3:8" x14ac:dyDescent="0.2">
      <c r="C2473" s="442"/>
      <c r="H2473" s="6"/>
    </row>
    <row r="2474" spans="3:8" x14ac:dyDescent="0.2">
      <c r="C2474" s="442"/>
      <c r="H2474" s="6"/>
    </row>
    <row r="2475" spans="3:8" x14ac:dyDescent="0.2">
      <c r="C2475" s="442"/>
      <c r="H2475" s="6"/>
    </row>
    <row r="2476" spans="3:8" x14ac:dyDescent="0.2">
      <c r="C2476" s="442"/>
      <c r="H2476" s="6"/>
    </row>
    <row r="2477" spans="3:8" x14ac:dyDescent="0.2">
      <c r="C2477" s="442"/>
      <c r="H2477" s="6"/>
    </row>
    <row r="2478" spans="3:8" x14ac:dyDescent="0.2">
      <c r="C2478" s="442"/>
      <c r="H2478" s="6"/>
    </row>
    <row r="2479" spans="3:8" x14ac:dyDescent="0.2">
      <c r="C2479" s="442"/>
      <c r="H2479" s="6"/>
    </row>
    <row r="2480" spans="3:8" x14ac:dyDescent="0.2">
      <c r="C2480" s="442"/>
      <c r="H2480" s="6"/>
    </row>
    <row r="2481" spans="3:8" x14ac:dyDescent="0.2">
      <c r="C2481" s="442"/>
      <c r="H2481" s="6"/>
    </row>
    <row r="2482" spans="3:8" x14ac:dyDescent="0.2">
      <c r="C2482" s="442"/>
      <c r="H2482" s="6"/>
    </row>
    <row r="2483" spans="3:8" x14ac:dyDescent="0.2">
      <c r="C2483" s="442"/>
      <c r="H2483" s="6"/>
    </row>
    <row r="2484" spans="3:8" x14ac:dyDescent="0.2">
      <c r="C2484" s="442"/>
      <c r="H2484" s="6"/>
    </row>
    <row r="2485" spans="3:8" x14ac:dyDescent="0.2">
      <c r="C2485" s="442"/>
      <c r="H2485" s="6"/>
    </row>
    <row r="2486" spans="3:8" x14ac:dyDescent="0.2">
      <c r="C2486" s="442"/>
      <c r="H2486" s="6"/>
    </row>
    <row r="2487" spans="3:8" x14ac:dyDescent="0.2">
      <c r="C2487" s="442"/>
      <c r="H2487" s="6"/>
    </row>
    <row r="2488" spans="3:8" x14ac:dyDescent="0.2">
      <c r="C2488" s="442"/>
      <c r="H2488" s="6"/>
    </row>
    <row r="2489" spans="3:8" x14ac:dyDescent="0.2">
      <c r="C2489" s="442"/>
      <c r="H2489" s="6"/>
    </row>
    <row r="2490" spans="3:8" x14ac:dyDescent="0.2">
      <c r="C2490" s="442"/>
      <c r="H2490" s="6"/>
    </row>
    <row r="2491" spans="3:8" x14ac:dyDescent="0.2">
      <c r="C2491" s="442"/>
      <c r="H2491" s="6"/>
    </row>
    <row r="2492" spans="3:8" x14ac:dyDescent="0.2">
      <c r="C2492" s="442"/>
      <c r="H2492" s="6"/>
    </row>
    <row r="2493" spans="3:8" x14ac:dyDescent="0.2">
      <c r="C2493" s="442"/>
      <c r="H2493" s="6"/>
    </row>
    <row r="2494" spans="3:8" x14ac:dyDescent="0.2">
      <c r="C2494" s="442"/>
      <c r="H2494" s="6"/>
    </row>
    <row r="2495" spans="3:8" x14ac:dyDescent="0.2">
      <c r="C2495" s="442"/>
      <c r="H2495" s="6"/>
    </row>
    <row r="2496" spans="3:8" x14ac:dyDescent="0.2">
      <c r="C2496" s="442"/>
      <c r="H2496" s="6"/>
    </row>
    <row r="2497" spans="3:8" x14ac:dyDescent="0.2">
      <c r="C2497" s="442"/>
      <c r="H2497" s="6"/>
    </row>
    <row r="2498" spans="3:8" x14ac:dyDescent="0.2">
      <c r="C2498" s="442"/>
      <c r="H2498" s="6"/>
    </row>
    <row r="2499" spans="3:8" x14ac:dyDescent="0.2">
      <c r="C2499" s="442"/>
      <c r="H2499" s="6"/>
    </row>
    <row r="2500" spans="3:8" x14ac:dyDescent="0.2">
      <c r="C2500" s="442"/>
      <c r="H2500" s="6"/>
    </row>
    <row r="2501" spans="3:8" x14ac:dyDescent="0.2">
      <c r="C2501" s="442"/>
      <c r="H2501" s="6"/>
    </row>
    <row r="2502" spans="3:8" x14ac:dyDescent="0.2">
      <c r="C2502" s="442"/>
      <c r="H2502" s="6"/>
    </row>
    <row r="2503" spans="3:8" x14ac:dyDescent="0.2">
      <c r="C2503" s="442"/>
      <c r="H2503" s="6"/>
    </row>
    <row r="2504" spans="3:8" x14ac:dyDescent="0.2">
      <c r="C2504" s="442"/>
      <c r="H2504" s="6"/>
    </row>
    <row r="2505" spans="3:8" x14ac:dyDescent="0.2">
      <c r="C2505" s="442"/>
      <c r="H2505" s="6"/>
    </row>
    <row r="2506" spans="3:8" x14ac:dyDescent="0.2">
      <c r="C2506" s="442"/>
      <c r="H2506" s="6"/>
    </row>
    <row r="2507" spans="3:8" x14ac:dyDescent="0.2">
      <c r="C2507" s="442"/>
      <c r="H2507" s="6"/>
    </row>
    <row r="2508" spans="3:8" x14ac:dyDescent="0.2">
      <c r="C2508" s="442"/>
      <c r="H2508" s="6"/>
    </row>
    <row r="2509" spans="3:8" x14ac:dyDescent="0.2">
      <c r="C2509" s="442"/>
      <c r="H2509" s="6"/>
    </row>
    <row r="2510" spans="3:8" x14ac:dyDescent="0.2">
      <c r="C2510" s="442"/>
      <c r="H2510" s="6"/>
    </row>
    <row r="2511" spans="3:8" x14ac:dyDescent="0.2">
      <c r="C2511" s="442"/>
      <c r="H2511" s="6"/>
    </row>
    <row r="2512" spans="3:8" x14ac:dyDescent="0.2">
      <c r="C2512" s="442"/>
      <c r="H2512" s="6"/>
    </row>
    <row r="2513" spans="3:8" x14ac:dyDescent="0.2">
      <c r="C2513" s="442"/>
      <c r="H2513" s="6"/>
    </row>
    <row r="2514" spans="3:8" x14ac:dyDescent="0.2">
      <c r="C2514" s="442"/>
      <c r="H2514" s="6"/>
    </row>
    <row r="2515" spans="3:8" x14ac:dyDescent="0.2">
      <c r="C2515" s="442"/>
      <c r="H2515" s="6"/>
    </row>
    <row r="2516" spans="3:8" x14ac:dyDescent="0.2">
      <c r="C2516" s="442"/>
      <c r="H2516" s="6"/>
    </row>
    <row r="2517" spans="3:8" x14ac:dyDescent="0.2">
      <c r="C2517" s="442"/>
      <c r="H2517" s="6"/>
    </row>
    <row r="2518" spans="3:8" x14ac:dyDescent="0.2">
      <c r="C2518" s="442"/>
      <c r="H2518" s="6"/>
    </row>
    <row r="2519" spans="3:8" x14ac:dyDescent="0.2">
      <c r="C2519" s="442"/>
      <c r="H2519" s="6"/>
    </row>
    <row r="2520" spans="3:8" x14ac:dyDescent="0.2">
      <c r="C2520" s="442"/>
      <c r="H2520" s="6"/>
    </row>
    <row r="2521" spans="3:8" x14ac:dyDescent="0.2">
      <c r="C2521" s="442"/>
      <c r="H2521" s="6"/>
    </row>
    <row r="2522" spans="3:8" x14ac:dyDescent="0.2">
      <c r="C2522" s="442"/>
      <c r="H2522" s="6"/>
    </row>
    <row r="2523" spans="3:8" x14ac:dyDescent="0.2">
      <c r="C2523" s="442"/>
      <c r="H2523" s="6"/>
    </row>
    <row r="2524" spans="3:8" x14ac:dyDescent="0.2">
      <c r="C2524" s="442"/>
      <c r="H2524" s="6"/>
    </row>
    <row r="2525" spans="3:8" x14ac:dyDescent="0.2">
      <c r="C2525" s="442"/>
      <c r="H2525" s="6"/>
    </row>
    <row r="2526" spans="3:8" x14ac:dyDescent="0.2">
      <c r="C2526" s="442"/>
      <c r="H2526" s="6"/>
    </row>
    <row r="2527" spans="3:8" x14ac:dyDescent="0.2">
      <c r="C2527" s="442"/>
      <c r="H2527" s="6"/>
    </row>
    <row r="2528" spans="3:8" x14ac:dyDescent="0.2">
      <c r="C2528" s="442"/>
      <c r="H2528" s="6"/>
    </row>
    <row r="2529" spans="3:8" x14ac:dyDescent="0.2">
      <c r="C2529" s="442"/>
      <c r="H2529" s="6"/>
    </row>
    <row r="2530" spans="3:8" x14ac:dyDescent="0.2">
      <c r="C2530" s="442"/>
      <c r="H2530" s="6"/>
    </row>
    <row r="2531" spans="3:8" x14ac:dyDescent="0.2">
      <c r="C2531" s="442"/>
      <c r="H2531" s="6"/>
    </row>
    <row r="2532" spans="3:8" x14ac:dyDescent="0.2">
      <c r="C2532" s="442"/>
      <c r="H2532" s="6"/>
    </row>
    <row r="2533" spans="3:8" x14ac:dyDescent="0.2">
      <c r="C2533" s="442"/>
      <c r="H2533" s="6"/>
    </row>
    <row r="2534" spans="3:8" x14ac:dyDescent="0.2">
      <c r="C2534" s="442"/>
      <c r="H2534" s="6"/>
    </row>
    <row r="2535" spans="3:8" x14ac:dyDescent="0.2">
      <c r="C2535" s="442"/>
      <c r="H2535" s="6"/>
    </row>
    <row r="2536" spans="3:8" x14ac:dyDescent="0.2">
      <c r="C2536" s="442"/>
      <c r="H2536" s="6"/>
    </row>
    <row r="2537" spans="3:8" x14ac:dyDescent="0.2">
      <c r="C2537" s="442"/>
      <c r="H2537" s="6"/>
    </row>
    <row r="2538" spans="3:8" x14ac:dyDescent="0.2">
      <c r="C2538" s="442"/>
      <c r="H2538" s="6"/>
    </row>
    <row r="2539" spans="3:8" x14ac:dyDescent="0.2">
      <c r="C2539" s="442"/>
      <c r="H2539" s="6"/>
    </row>
    <row r="2540" spans="3:8" x14ac:dyDescent="0.2">
      <c r="C2540" s="442"/>
      <c r="H2540" s="6"/>
    </row>
    <row r="2541" spans="3:8" x14ac:dyDescent="0.2">
      <c r="C2541" s="442"/>
      <c r="H2541" s="6"/>
    </row>
    <row r="2542" spans="3:8" x14ac:dyDescent="0.2">
      <c r="C2542" s="442"/>
      <c r="H2542" s="6"/>
    </row>
    <row r="2543" spans="3:8" x14ac:dyDescent="0.2">
      <c r="C2543" s="442"/>
      <c r="H2543" s="6"/>
    </row>
    <row r="2544" spans="3:8" x14ac:dyDescent="0.2">
      <c r="C2544" s="442"/>
      <c r="H2544" s="6"/>
    </row>
    <row r="2545" spans="3:8" x14ac:dyDescent="0.2">
      <c r="C2545" s="442"/>
      <c r="H2545" s="6"/>
    </row>
    <row r="2546" spans="3:8" x14ac:dyDescent="0.2">
      <c r="C2546" s="442"/>
      <c r="H2546" s="6"/>
    </row>
    <row r="2547" spans="3:8" x14ac:dyDescent="0.2">
      <c r="C2547" s="442"/>
      <c r="H2547" s="6"/>
    </row>
    <row r="2548" spans="3:8" x14ac:dyDescent="0.2">
      <c r="C2548" s="442"/>
      <c r="H2548" s="6"/>
    </row>
    <row r="2549" spans="3:8" x14ac:dyDescent="0.2">
      <c r="C2549" s="442"/>
      <c r="H2549" s="6"/>
    </row>
    <row r="2550" spans="3:8" x14ac:dyDescent="0.2">
      <c r="C2550" s="442"/>
      <c r="H2550" s="6"/>
    </row>
    <row r="2551" spans="3:8" x14ac:dyDescent="0.2">
      <c r="C2551" s="442"/>
      <c r="H2551" s="6"/>
    </row>
    <row r="2552" spans="3:8" x14ac:dyDescent="0.2">
      <c r="C2552" s="442"/>
      <c r="H2552" s="6"/>
    </row>
    <row r="2553" spans="3:8" x14ac:dyDescent="0.2">
      <c r="C2553" s="442"/>
      <c r="H2553" s="6"/>
    </row>
    <row r="2554" spans="3:8" x14ac:dyDescent="0.2">
      <c r="C2554" s="442"/>
      <c r="H2554" s="6"/>
    </row>
    <row r="2555" spans="3:8" x14ac:dyDescent="0.2">
      <c r="C2555" s="442"/>
      <c r="H2555" s="6"/>
    </row>
    <row r="2556" spans="3:8" x14ac:dyDescent="0.2">
      <c r="C2556" s="442"/>
      <c r="H2556" s="6"/>
    </row>
    <row r="2557" spans="3:8" x14ac:dyDescent="0.2">
      <c r="C2557" s="442"/>
      <c r="H2557" s="6"/>
    </row>
    <row r="2558" spans="3:8" x14ac:dyDescent="0.2">
      <c r="C2558" s="442"/>
      <c r="H2558" s="6"/>
    </row>
    <row r="2559" spans="3:8" x14ac:dyDescent="0.2">
      <c r="C2559" s="442"/>
      <c r="H2559" s="6"/>
    </row>
    <row r="2560" spans="3:8" x14ac:dyDescent="0.2">
      <c r="C2560" s="442"/>
      <c r="H2560" s="6"/>
    </row>
    <row r="2561" spans="3:8" x14ac:dyDescent="0.2">
      <c r="C2561" s="442"/>
      <c r="H2561" s="6"/>
    </row>
    <row r="2562" spans="3:8" x14ac:dyDescent="0.2">
      <c r="C2562" s="442"/>
      <c r="H2562" s="6"/>
    </row>
    <row r="2563" spans="3:8" x14ac:dyDescent="0.2">
      <c r="C2563" s="442"/>
      <c r="H2563" s="6"/>
    </row>
    <row r="2564" spans="3:8" x14ac:dyDescent="0.2">
      <c r="C2564" s="442"/>
      <c r="H2564" s="6"/>
    </row>
    <row r="2565" spans="3:8" x14ac:dyDescent="0.2">
      <c r="C2565" s="442"/>
      <c r="H2565" s="6"/>
    </row>
    <row r="2566" spans="3:8" x14ac:dyDescent="0.2">
      <c r="C2566" s="442"/>
      <c r="H2566" s="6"/>
    </row>
    <row r="2567" spans="3:8" x14ac:dyDescent="0.2">
      <c r="C2567" s="442"/>
      <c r="H2567" s="6"/>
    </row>
    <row r="2568" spans="3:8" x14ac:dyDescent="0.2">
      <c r="C2568" s="442"/>
      <c r="H2568" s="6"/>
    </row>
    <row r="2569" spans="3:8" x14ac:dyDescent="0.2">
      <c r="C2569" s="442"/>
      <c r="H2569" s="6"/>
    </row>
    <row r="2570" spans="3:8" x14ac:dyDescent="0.2">
      <c r="C2570" s="442"/>
      <c r="H2570" s="6"/>
    </row>
    <row r="2571" spans="3:8" x14ac:dyDescent="0.2">
      <c r="C2571" s="442"/>
      <c r="H2571" s="6"/>
    </row>
    <row r="2572" spans="3:8" x14ac:dyDescent="0.2">
      <c r="C2572" s="442"/>
      <c r="H2572" s="6"/>
    </row>
    <row r="2573" spans="3:8" x14ac:dyDescent="0.2">
      <c r="C2573" s="442"/>
      <c r="H2573" s="6"/>
    </row>
    <row r="2574" spans="3:8" x14ac:dyDescent="0.2">
      <c r="C2574" s="442"/>
      <c r="H2574" s="6"/>
    </row>
    <row r="2575" spans="3:8" x14ac:dyDescent="0.2">
      <c r="C2575" s="442"/>
      <c r="H2575" s="6"/>
    </row>
    <row r="2576" spans="3:8" x14ac:dyDescent="0.2">
      <c r="C2576" s="442"/>
      <c r="H2576" s="6"/>
    </row>
    <row r="2577" spans="3:8" x14ac:dyDescent="0.2">
      <c r="C2577" s="442"/>
      <c r="H2577" s="6"/>
    </row>
    <row r="2578" spans="3:8" x14ac:dyDescent="0.2">
      <c r="C2578" s="442"/>
      <c r="H2578" s="6"/>
    </row>
    <row r="2579" spans="3:8" x14ac:dyDescent="0.2">
      <c r="C2579" s="442"/>
      <c r="H2579" s="6"/>
    </row>
    <row r="2580" spans="3:8" x14ac:dyDescent="0.2">
      <c r="C2580" s="442"/>
      <c r="H2580" s="6"/>
    </row>
    <row r="2581" spans="3:8" x14ac:dyDescent="0.2">
      <c r="C2581" s="442"/>
      <c r="H2581" s="6"/>
    </row>
    <row r="2582" spans="3:8" x14ac:dyDescent="0.2">
      <c r="C2582" s="442"/>
      <c r="H2582" s="6"/>
    </row>
    <row r="2583" spans="3:8" x14ac:dyDescent="0.2">
      <c r="C2583" s="442"/>
      <c r="H2583" s="6"/>
    </row>
    <row r="2584" spans="3:8" x14ac:dyDescent="0.2">
      <c r="C2584" s="442"/>
      <c r="H2584" s="6"/>
    </row>
    <row r="2585" spans="3:8" x14ac:dyDescent="0.2">
      <c r="C2585" s="442"/>
      <c r="H2585" s="6"/>
    </row>
    <row r="2586" spans="3:8" x14ac:dyDescent="0.2">
      <c r="C2586" s="442"/>
      <c r="H2586" s="6"/>
    </row>
    <row r="2587" spans="3:8" x14ac:dyDescent="0.2">
      <c r="C2587" s="442"/>
      <c r="H2587" s="6"/>
    </row>
    <row r="2588" spans="3:8" x14ac:dyDescent="0.2">
      <c r="C2588" s="442"/>
      <c r="H2588" s="6"/>
    </row>
    <row r="2589" spans="3:8" x14ac:dyDescent="0.2">
      <c r="C2589" s="442"/>
      <c r="H2589" s="6"/>
    </row>
    <row r="2590" spans="3:8" x14ac:dyDescent="0.2">
      <c r="C2590" s="442"/>
      <c r="H2590" s="6"/>
    </row>
    <row r="2591" spans="3:8" x14ac:dyDescent="0.2">
      <c r="C2591" s="442"/>
      <c r="H2591" s="6"/>
    </row>
    <row r="2592" spans="3:8" x14ac:dyDescent="0.2">
      <c r="C2592" s="442"/>
      <c r="H2592" s="6"/>
    </row>
    <row r="2593" spans="3:8" x14ac:dyDescent="0.2">
      <c r="C2593" s="442"/>
      <c r="H2593" s="6"/>
    </row>
    <row r="2594" spans="3:8" x14ac:dyDescent="0.2">
      <c r="C2594" s="442"/>
      <c r="H2594" s="6"/>
    </row>
    <row r="2595" spans="3:8" x14ac:dyDescent="0.2">
      <c r="C2595" s="442"/>
      <c r="H2595" s="6"/>
    </row>
    <row r="2596" spans="3:8" x14ac:dyDescent="0.2">
      <c r="C2596" s="442"/>
      <c r="H2596" s="6"/>
    </row>
    <row r="2597" spans="3:8" x14ac:dyDescent="0.2">
      <c r="C2597" s="442"/>
      <c r="H2597" s="6"/>
    </row>
    <row r="2598" spans="3:8" x14ac:dyDescent="0.2">
      <c r="C2598" s="442"/>
      <c r="H2598" s="6"/>
    </row>
    <row r="2599" spans="3:8" x14ac:dyDescent="0.2">
      <c r="C2599" s="442"/>
      <c r="H2599" s="6"/>
    </row>
    <row r="2600" spans="3:8" x14ac:dyDescent="0.2">
      <c r="C2600" s="442"/>
      <c r="H2600" s="6"/>
    </row>
    <row r="2601" spans="3:8" x14ac:dyDescent="0.2">
      <c r="C2601" s="442"/>
      <c r="H2601" s="6"/>
    </row>
    <row r="2602" spans="3:8" x14ac:dyDescent="0.2">
      <c r="C2602" s="442"/>
      <c r="H2602" s="6"/>
    </row>
    <row r="2603" spans="3:8" x14ac:dyDescent="0.2">
      <c r="C2603" s="442"/>
      <c r="H2603" s="6"/>
    </row>
    <row r="2604" spans="3:8" x14ac:dyDescent="0.2">
      <c r="C2604" s="442"/>
      <c r="H2604" s="6"/>
    </row>
    <row r="2605" spans="3:8" x14ac:dyDescent="0.2">
      <c r="C2605" s="442"/>
      <c r="H2605" s="6"/>
    </row>
    <row r="2606" spans="3:8" x14ac:dyDescent="0.2">
      <c r="C2606" s="442"/>
      <c r="H2606" s="6"/>
    </row>
    <row r="2607" spans="3:8" x14ac:dyDescent="0.2">
      <c r="C2607" s="442"/>
      <c r="H2607" s="6"/>
    </row>
    <row r="2608" spans="3:8" x14ac:dyDescent="0.2">
      <c r="C2608" s="442"/>
      <c r="H2608" s="6"/>
    </row>
    <row r="2609" spans="3:8" x14ac:dyDescent="0.2">
      <c r="C2609" s="442"/>
      <c r="H2609" s="6"/>
    </row>
    <row r="2610" spans="3:8" x14ac:dyDescent="0.2">
      <c r="C2610" s="442"/>
      <c r="H2610" s="6"/>
    </row>
    <row r="2611" spans="3:8" x14ac:dyDescent="0.2">
      <c r="C2611" s="442"/>
      <c r="H2611" s="6"/>
    </row>
    <row r="2612" spans="3:8" x14ac:dyDescent="0.2">
      <c r="C2612" s="442"/>
      <c r="H2612" s="6"/>
    </row>
    <row r="2613" spans="3:8" x14ac:dyDescent="0.2">
      <c r="C2613" s="442"/>
      <c r="H2613" s="6"/>
    </row>
    <row r="2614" spans="3:8" x14ac:dyDescent="0.2">
      <c r="C2614" s="442"/>
      <c r="H2614" s="6"/>
    </row>
    <row r="2615" spans="3:8" x14ac:dyDescent="0.2">
      <c r="C2615" s="442"/>
      <c r="H2615" s="6"/>
    </row>
    <row r="2616" spans="3:8" x14ac:dyDescent="0.2">
      <c r="C2616" s="442"/>
      <c r="H2616" s="6"/>
    </row>
    <row r="2617" spans="3:8" x14ac:dyDescent="0.2">
      <c r="C2617" s="442"/>
      <c r="H2617" s="6"/>
    </row>
    <row r="2618" spans="3:8" x14ac:dyDescent="0.2">
      <c r="C2618" s="442"/>
      <c r="H2618" s="6"/>
    </row>
    <row r="2619" spans="3:8" x14ac:dyDescent="0.2">
      <c r="C2619" s="442"/>
      <c r="H2619" s="6"/>
    </row>
    <row r="2620" spans="3:8" x14ac:dyDescent="0.2">
      <c r="C2620" s="442"/>
      <c r="H2620" s="6"/>
    </row>
    <row r="2621" spans="3:8" x14ac:dyDescent="0.2">
      <c r="C2621" s="442"/>
      <c r="H2621" s="6"/>
    </row>
    <row r="2622" spans="3:8" x14ac:dyDescent="0.2">
      <c r="C2622" s="442"/>
      <c r="H2622" s="6"/>
    </row>
    <row r="2623" spans="3:8" x14ac:dyDescent="0.2">
      <c r="C2623" s="442"/>
      <c r="H2623" s="6"/>
    </row>
    <row r="2624" spans="3:8" x14ac:dyDescent="0.2">
      <c r="C2624" s="442"/>
      <c r="H2624" s="6"/>
    </row>
    <row r="2625" spans="3:8" x14ac:dyDescent="0.2">
      <c r="C2625" s="442"/>
      <c r="H2625" s="6"/>
    </row>
    <row r="2626" spans="3:8" x14ac:dyDescent="0.2">
      <c r="C2626" s="442"/>
      <c r="H2626" s="6"/>
    </row>
    <row r="2627" spans="3:8" x14ac:dyDescent="0.2">
      <c r="C2627" s="442"/>
      <c r="H2627" s="6"/>
    </row>
    <row r="2628" spans="3:8" x14ac:dyDescent="0.2">
      <c r="C2628" s="442"/>
      <c r="H2628" s="6"/>
    </row>
    <row r="2629" spans="3:8" x14ac:dyDescent="0.2">
      <c r="C2629" s="442"/>
      <c r="H2629" s="6"/>
    </row>
    <row r="2630" spans="3:8" x14ac:dyDescent="0.2">
      <c r="C2630" s="442"/>
      <c r="H2630" s="6"/>
    </row>
    <row r="2631" spans="3:8" x14ac:dyDescent="0.2">
      <c r="C2631" s="442"/>
      <c r="H2631" s="6"/>
    </row>
    <row r="2632" spans="3:8" x14ac:dyDescent="0.2">
      <c r="C2632" s="442"/>
      <c r="H2632" s="6"/>
    </row>
    <row r="2633" spans="3:8" x14ac:dyDescent="0.2">
      <c r="C2633" s="442"/>
      <c r="H2633" s="6"/>
    </row>
    <row r="2634" spans="3:8" x14ac:dyDescent="0.2">
      <c r="C2634" s="442"/>
      <c r="H2634" s="6"/>
    </row>
    <row r="2635" spans="3:8" x14ac:dyDescent="0.2">
      <c r="C2635" s="442"/>
      <c r="H2635" s="6"/>
    </row>
    <row r="2636" spans="3:8" x14ac:dyDescent="0.2">
      <c r="C2636" s="442"/>
      <c r="H2636" s="6"/>
    </row>
    <row r="2637" spans="3:8" x14ac:dyDescent="0.2">
      <c r="C2637" s="442"/>
      <c r="H2637" s="6"/>
    </row>
    <row r="2638" spans="3:8" x14ac:dyDescent="0.2">
      <c r="C2638" s="442"/>
      <c r="H2638" s="6"/>
    </row>
    <row r="2639" spans="3:8" x14ac:dyDescent="0.2">
      <c r="C2639" s="442"/>
      <c r="H2639" s="6"/>
    </row>
    <row r="2640" spans="3:8" x14ac:dyDescent="0.2">
      <c r="C2640" s="442"/>
      <c r="H2640" s="6"/>
    </row>
    <row r="2641" spans="3:8" x14ac:dyDescent="0.2">
      <c r="C2641" s="442"/>
      <c r="H2641" s="6"/>
    </row>
    <row r="2642" spans="3:8" x14ac:dyDescent="0.2">
      <c r="C2642" s="442"/>
      <c r="H2642" s="6"/>
    </row>
    <row r="2643" spans="3:8" x14ac:dyDescent="0.2">
      <c r="C2643" s="442"/>
      <c r="H2643" s="6"/>
    </row>
    <row r="2644" spans="3:8" x14ac:dyDescent="0.2">
      <c r="C2644" s="442"/>
      <c r="H2644" s="6"/>
    </row>
    <row r="2645" spans="3:8" x14ac:dyDescent="0.2">
      <c r="C2645" s="442"/>
      <c r="H2645" s="6"/>
    </row>
    <row r="2646" spans="3:8" x14ac:dyDescent="0.2">
      <c r="C2646" s="442"/>
      <c r="H2646" s="6"/>
    </row>
    <row r="2647" spans="3:8" x14ac:dyDescent="0.2">
      <c r="C2647" s="442"/>
      <c r="H2647" s="6"/>
    </row>
    <row r="2648" spans="3:8" x14ac:dyDescent="0.2">
      <c r="C2648" s="442"/>
      <c r="H2648" s="6"/>
    </row>
    <row r="2649" spans="3:8" x14ac:dyDescent="0.2">
      <c r="C2649" s="442"/>
      <c r="H2649" s="6"/>
    </row>
    <row r="2650" spans="3:8" x14ac:dyDescent="0.2">
      <c r="C2650" s="442"/>
      <c r="H2650" s="6"/>
    </row>
    <row r="2651" spans="3:8" x14ac:dyDescent="0.2">
      <c r="C2651" s="442"/>
      <c r="H2651" s="6"/>
    </row>
    <row r="2652" spans="3:8" x14ac:dyDescent="0.2">
      <c r="C2652" s="442"/>
      <c r="H2652" s="6"/>
    </row>
    <row r="2653" spans="3:8" x14ac:dyDescent="0.2">
      <c r="C2653" s="442"/>
      <c r="H2653" s="6"/>
    </row>
    <row r="2654" spans="3:8" x14ac:dyDescent="0.2">
      <c r="C2654" s="442"/>
      <c r="H2654" s="6"/>
    </row>
    <row r="2655" spans="3:8" x14ac:dyDescent="0.2">
      <c r="C2655" s="442"/>
      <c r="H2655" s="6"/>
    </row>
    <row r="2656" spans="3:8" x14ac:dyDescent="0.2">
      <c r="C2656" s="442"/>
      <c r="H2656" s="6"/>
    </row>
    <row r="2657" spans="3:8" x14ac:dyDescent="0.2">
      <c r="C2657" s="442"/>
      <c r="H2657" s="6"/>
    </row>
    <row r="2658" spans="3:8" x14ac:dyDescent="0.2">
      <c r="C2658" s="442"/>
      <c r="H2658" s="6"/>
    </row>
    <row r="2659" spans="3:8" x14ac:dyDescent="0.2">
      <c r="C2659" s="442"/>
      <c r="H2659" s="6"/>
    </row>
    <row r="2660" spans="3:8" x14ac:dyDescent="0.2">
      <c r="C2660" s="442"/>
      <c r="H2660" s="6"/>
    </row>
    <row r="2661" spans="3:8" x14ac:dyDescent="0.2">
      <c r="C2661" s="442"/>
      <c r="H2661" s="6"/>
    </row>
    <row r="2662" spans="3:8" x14ac:dyDescent="0.2">
      <c r="C2662" s="442"/>
      <c r="H2662" s="6"/>
    </row>
    <row r="2663" spans="3:8" x14ac:dyDescent="0.2">
      <c r="C2663" s="442"/>
      <c r="H2663" s="6"/>
    </row>
    <row r="2664" spans="3:8" x14ac:dyDescent="0.2">
      <c r="C2664" s="442"/>
      <c r="H2664" s="6"/>
    </row>
    <row r="2665" spans="3:8" x14ac:dyDescent="0.2">
      <c r="C2665" s="442"/>
      <c r="H2665" s="6"/>
    </row>
    <row r="2666" spans="3:8" x14ac:dyDescent="0.2">
      <c r="C2666" s="442"/>
      <c r="H2666" s="6"/>
    </row>
    <row r="2667" spans="3:8" x14ac:dyDescent="0.2">
      <c r="C2667" s="442"/>
      <c r="H2667" s="6"/>
    </row>
    <row r="2668" spans="3:8" x14ac:dyDescent="0.2">
      <c r="C2668" s="442"/>
      <c r="H2668" s="6"/>
    </row>
    <row r="2669" spans="3:8" x14ac:dyDescent="0.2">
      <c r="C2669" s="442"/>
      <c r="H2669" s="6"/>
    </row>
    <row r="2670" spans="3:8" x14ac:dyDescent="0.2">
      <c r="C2670" s="442"/>
      <c r="H2670" s="6"/>
    </row>
    <row r="2671" spans="3:8" x14ac:dyDescent="0.2">
      <c r="C2671" s="442"/>
      <c r="H2671" s="6"/>
    </row>
    <row r="2672" spans="3:8" x14ac:dyDescent="0.2">
      <c r="C2672" s="442"/>
      <c r="H2672" s="6"/>
    </row>
    <row r="2673" spans="3:8" x14ac:dyDescent="0.2">
      <c r="C2673" s="442"/>
      <c r="H2673" s="6"/>
    </row>
    <row r="2674" spans="3:8" x14ac:dyDescent="0.2">
      <c r="C2674" s="442"/>
      <c r="H2674" s="6"/>
    </row>
    <row r="2675" spans="3:8" x14ac:dyDescent="0.2">
      <c r="C2675" s="442"/>
      <c r="H2675" s="6"/>
    </row>
    <row r="2676" spans="3:8" x14ac:dyDescent="0.2">
      <c r="C2676" s="442"/>
      <c r="H2676" s="6"/>
    </row>
    <row r="2677" spans="3:8" x14ac:dyDescent="0.2">
      <c r="C2677" s="442"/>
      <c r="H2677" s="6"/>
    </row>
    <row r="2678" spans="3:8" x14ac:dyDescent="0.2">
      <c r="C2678" s="442"/>
      <c r="H2678" s="6"/>
    </row>
    <row r="2679" spans="3:8" x14ac:dyDescent="0.2">
      <c r="C2679" s="442"/>
      <c r="H2679" s="6"/>
    </row>
    <row r="2680" spans="3:8" x14ac:dyDescent="0.2">
      <c r="C2680" s="442"/>
      <c r="H2680" s="6"/>
    </row>
    <row r="2681" spans="3:8" x14ac:dyDescent="0.2">
      <c r="C2681" s="442"/>
      <c r="H2681" s="6"/>
    </row>
    <row r="2682" spans="3:8" x14ac:dyDescent="0.2">
      <c r="C2682" s="442"/>
      <c r="H2682" s="6"/>
    </row>
    <row r="2683" spans="3:8" x14ac:dyDescent="0.2">
      <c r="C2683" s="442"/>
      <c r="H2683" s="6"/>
    </row>
    <row r="2684" spans="3:8" x14ac:dyDescent="0.2">
      <c r="C2684" s="442"/>
      <c r="H2684" s="6"/>
    </row>
    <row r="2685" spans="3:8" x14ac:dyDescent="0.2">
      <c r="C2685" s="442"/>
      <c r="H2685" s="6"/>
    </row>
    <row r="2686" spans="3:8" x14ac:dyDescent="0.2">
      <c r="C2686" s="442"/>
      <c r="H2686" s="6"/>
    </row>
    <row r="2687" spans="3:8" x14ac:dyDescent="0.2">
      <c r="C2687" s="442"/>
      <c r="H2687" s="6"/>
    </row>
    <row r="2688" spans="3:8" x14ac:dyDescent="0.2">
      <c r="C2688" s="442"/>
      <c r="H2688" s="6"/>
    </row>
    <row r="2689" spans="3:8" x14ac:dyDescent="0.2">
      <c r="C2689" s="442"/>
      <c r="H2689" s="6"/>
    </row>
    <row r="2690" spans="3:8" x14ac:dyDescent="0.2">
      <c r="C2690" s="442"/>
      <c r="H2690" s="6"/>
    </row>
    <row r="2691" spans="3:8" x14ac:dyDescent="0.2">
      <c r="C2691" s="442"/>
      <c r="H2691" s="6"/>
    </row>
    <row r="2692" spans="3:8" x14ac:dyDescent="0.2">
      <c r="C2692" s="442"/>
      <c r="H2692" s="6"/>
    </row>
    <row r="2693" spans="3:8" x14ac:dyDescent="0.2">
      <c r="C2693" s="442"/>
      <c r="H2693" s="6"/>
    </row>
    <row r="2694" spans="3:8" x14ac:dyDescent="0.2">
      <c r="C2694" s="442"/>
      <c r="H2694" s="6"/>
    </row>
    <row r="2695" spans="3:8" x14ac:dyDescent="0.2">
      <c r="C2695" s="442"/>
      <c r="H2695" s="6"/>
    </row>
    <row r="2696" spans="3:8" x14ac:dyDescent="0.2">
      <c r="C2696" s="442"/>
      <c r="H2696" s="6"/>
    </row>
    <row r="2697" spans="3:8" x14ac:dyDescent="0.2">
      <c r="C2697" s="442"/>
      <c r="H2697" s="6"/>
    </row>
    <row r="2698" spans="3:8" x14ac:dyDescent="0.2">
      <c r="C2698" s="442"/>
      <c r="H2698" s="6"/>
    </row>
    <row r="2699" spans="3:8" x14ac:dyDescent="0.2">
      <c r="C2699" s="442"/>
      <c r="H2699" s="6"/>
    </row>
    <row r="2700" spans="3:8" x14ac:dyDescent="0.2">
      <c r="C2700" s="442"/>
      <c r="H2700" s="6"/>
    </row>
    <row r="2701" spans="3:8" x14ac:dyDescent="0.2">
      <c r="C2701" s="442"/>
      <c r="H2701" s="6"/>
    </row>
    <row r="2702" spans="3:8" x14ac:dyDescent="0.2">
      <c r="C2702" s="442"/>
      <c r="H2702" s="6"/>
    </row>
    <row r="2703" spans="3:8" x14ac:dyDescent="0.2">
      <c r="C2703" s="442"/>
      <c r="H2703" s="6"/>
    </row>
    <row r="2704" spans="3:8" x14ac:dyDescent="0.2">
      <c r="C2704" s="442"/>
      <c r="H2704" s="6"/>
    </row>
    <row r="2705" spans="3:8" x14ac:dyDescent="0.2">
      <c r="C2705" s="442"/>
      <c r="H2705" s="6"/>
    </row>
    <row r="2706" spans="3:8" x14ac:dyDescent="0.2">
      <c r="C2706" s="442"/>
      <c r="H2706" s="6"/>
    </row>
    <row r="2707" spans="3:8" x14ac:dyDescent="0.2">
      <c r="C2707" s="442"/>
      <c r="H2707" s="6"/>
    </row>
    <row r="2708" spans="3:8" x14ac:dyDescent="0.2">
      <c r="C2708" s="442"/>
      <c r="H2708" s="6"/>
    </row>
    <row r="2709" spans="3:8" x14ac:dyDescent="0.2">
      <c r="C2709" s="442"/>
      <c r="H2709" s="6"/>
    </row>
    <row r="2710" spans="3:8" x14ac:dyDescent="0.2">
      <c r="C2710" s="442"/>
      <c r="H2710" s="6"/>
    </row>
    <row r="2711" spans="3:8" x14ac:dyDescent="0.2">
      <c r="C2711" s="442"/>
      <c r="H2711" s="6"/>
    </row>
    <row r="2712" spans="3:8" x14ac:dyDescent="0.2">
      <c r="C2712" s="442"/>
      <c r="H2712" s="6"/>
    </row>
    <row r="2713" spans="3:8" x14ac:dyDescent="0.2">
      <c r="C2713" s="442"/>
      <c r="H2713" s="6"/>
    </row>
    <row r="2714" spans="3:8" x14ac:dyDescent="0.2">
      <c r="C2714" s="442"/>
      <c r="H2714" s="6"/>
    </row>
    <row r="2715" spans="3:8" x14ac:dyDescent="0.2">
      <c r="C2715" s="442"/>
      <c r="H2715" s="6"/>
    </row>
    <row r="2716" spans="3:8" x14ac:dyDescent="0.2">
      <c r="C2716" s="442"/>
      <c r="H2716" s="6"/>
    </row>
    <row r="2717" spans="3:8" x14ac:dyDescent="0.2">
      <c r="C2717" s="442"/>
      <c r="H2717" s="6"/>
    </row>
    <row r="2718" spans="3:8" x14ac:dyDescent="0.2">
      <c r="C2718" s="442"/>
      <c r="H2718" s="6"/>
    </row>
    <row r="2719" spans="3:8" x14ac:dyDescent="0.2">
      <c r="C2719" s="442"/>
      <c r="H2719" s="6"/>
    </row>
    <row r="2720" spans="3:8" x14ac:dyDescent="0.2">
      <c r="C2720" s="442"/>
      <c r="H2720" s="6"/>
    </row>
    <row r="2721" spans="3:8" x14ac:dyDescent="0.2">
      <c r="C2721" s="442"/>
      <c r="H2721" s="6"/>
    </row>
    <row r="2722" spans="3:8" x14ac:dyDescent="0.2">
      <c r="C2722" s="442"/>
      <c r="H2722" s="6"/>
    </row>
    <row r="2723" spans="3:8" x14ac:dyDescent="0.2">
      <c r="C2723" s="442"/>
      <c r="H2723" s="6"/>
    </row>
    <row r="2724" spans="3:8" x14ac:dyDescent="0.2">
      <c r="C2724" s="442"/>
      <c r="H2724" s="6"/>
    </row>
    <row r="2725" spans="3:8" x14ac:dyDescent="0.2">
      <c r="C2725" s="442"/>
      <c r="H2725" s="6"/>
    </row>
    <row r="2726" spans="3:8" x14ac:dyDescent="0.2">
      <c r="C2726" s="442"/>
      <c r="H2726" s="6"/>
    </row>
    <row r="2727" spans="3:8" x14ac:dyDescent="0.2">
      <c r="C2727" s="442"/>
      <c r="H2727" s="6"/>
    </row>
    <row r="2728" spans="3:8" x14ac:dyDescent="0.2">
      <c r="C2728" s="442"/>
      <c r="H2728" s="6"/>
    </row>
    <row r="2729" spans="3:8" x14ac:dyDescent="0.2">
      <c r="C2729" s="442"/>
      <c r="H2729" s="6"/>
    </row>
    <row r="2730" spans="3:8" x14ac:dyDescent="0.2">
      <c r="C2730" s="442"/>
      <c r="H2730" s="6"/>
    </row>
    <row r="2731" spans="3:8" x14ac:dyDescent="0.2">
      <c r="C2731" s="442"/>
      <c r="H2731" s="6"/>
    </row>
    <row r="2732" spans="3:8" x14ac:dyDescent="0.2">
      <c r="C2732" s="442"/>
      <c r="H2732" s="6"/>
    </row>
    <row r="2733" spans="3:8" x14ac:dyDescent="0.2">
      <c r="C2733" s="442"/>
      <c r="H2733" s="6"/>
    </row>
    <row r="2734" spans="3:8" x14ac:dyDescent="0.2">
      <c r="C2734" s="442"/>
      <c r="H2734" s="6"/>
    </row>
    <row r="2735" spans="3:8" x14ac:dyDescent="0.2">
      <c r="C2735" s="442"/>
      <c r="H2735" s="6"/>
    </row>
    <row r="2736" spans="3:8" x14ac:dyDescent="0.2">
      <c r="C2736" s="442"/>
      <c r="H2736" s="6"/>
    </row>
    <row r="2737" spans="3:8" x14ac:dyDescent="0.2">
      <c r="C2737" s="442"/>
      <c r="H2737" s="6"/>
    </row>
    <row r="2738" spans="3:8" x14ac:dyDescent="0.2">
      <c r="C2738" s="442"/>
      <c r="H2738" s="6"/>
    </row>
    <row r="2739" spans="3:8" x14ac:dyDescent="0.2">
      <c r="C2739" s="442"/>
      <c r="H2739" s="6"/>
    </row>
    <row r="2740" spans="3:8" x14ac:dyDescent="0.2">
      <c r="C2740" s="442"/>
      <c r="H2740" s="6"/>
    </row>
    <row r="2741" spans="3:8" x14ac:dyDescent="0.2">
      <c r="C2741" s="442"/>
      <c r="H2741" s="6"/>
    </row>
    <row r="2742" spans="3:8" x14ac:dyDescent="0.2">
      <c r="C2742" s="442"/>
      <c r="H2742" s="6"/>
    </row>
    <row r="2743" spans="3:8" x14ac:dyDescent="0.2">
      <c r="C2743" s="442"/>
      <c r="H2743" s="6"/>
    </row>
    <row r="2744" spans="3:8" x14ac:dyDescent="0.2">
      <c r="C2744" s="442"/>
      <c r="H2744" s="6"/>
    </row>
    <row r="2745" spans="3:8" x14ac:dyDescent="0.2">
      <c r="C2745" s="442"/>
      <c r="H2745" s="6"/>
    </row>
    <row r="2746" spans="3:8" x14ac:dyDescent="0.2">
      <c r="C2746" s="442"/>
      <c r="H2746" s="6"/>
    </row>
    <row r="2747" spans="3:8" x14ac:dyDescent="0.2">
      <c r="C2747" s="442"/>
      <c r="H2747" s="6"/>
    </row>
    <row r="2748" spans="3:8" x14ac:dyDescent="0.2">
      <c r="C2748" s="442"/>
      <c r="H2748" s="6"/>
    </row>
    <row r="2749" spans="3:8" x14ac:dyDescent="0.2">
      <c r="C2749" s="442"/>
      <c r="H2749" s="6"/>
    </row>
    <row r="2750" spans="3:8" x14ac:dyDescent="0.2">
      <c r="C2750" s="442"/>
      <c r="H2750" s="6"/>
    </row>
    <row r="2751" spans="3:8" x14ac:dyDescent="0.2">
      <c r="C2751" s="442"/>
      <c r="H2751" s="6"/>
    </row>
    <row r="2752" spans="3:8" x14ac:dyDescent="0.2">
      <c r="C2752" s="442"/>
      <c r="H2752" s="6"/>
    </row>
    <row r="2753" spans="3:8" x14ac:dyDescent="0.2">
      <c r="C2753" s="442"/>
      <c r="H2753" s="6"/>
    </row>
    <row r="2754" spans="3:8" x14ac:dyDescent="0.2">
      <c r="C2754" s="442"/>
      <c r="H2754" s="6"/>
    </row>
    <row r="2755" spans="3:8" x14ac:dyDescent="0.2">
      <c r="C2755" s="442"/>
      <c r="H2755" s="6"/>
    </row>
    <row r="2756" spans="3:8" x14ac:dyDescent="0.2">
      <c r="C2756" s="442"/>
      <c r="H2756" s="6"/>
    </row>
    <row r="2757" spans="3:8" x14ac:dyDescent="0.2">
      <c r="C2757" s="442"/>
      <c r="H2757" s="6"/>
    </row>
    <row r="2758" spans="3:8" x14ac:dyDescent="0.2">
      <c r="C2758" s="442"/>
      <c r="H2758" s="6"/>
    </row>
    <row r="2759" spans="3:8" x14ac:dyDescent="0.2">
      <c r="C2759" s="442"/>
      <c r="H2759" s="6"/>
    </row>
    <row r="2760" spans="3:8" x14ac:dyDescent="0.2">
      <c r="C2760" s="442"/>
      <c r="H2760" s="6"/>
    </row>
    <row r="2761" spans="3:8" x14ac:dyDescent="0.2">
      <c r="C2761" s="442"/>
      <c r="H2761" s="6"/>
    </row>
    <row r="2762" spans="3:8" x14ac:dyDescent="0.2">
      <c r="C2762" s="442"/>
      <c r="H2762" s="6"/>
    </row>
    <row r="2763" spans="3:8" x14ac:dyDescent="0.2">
      <c r="C2763" s="442"/>
      <c r="H2763" s="6"/>
    </row>
    <row r="2764" spans="3:8" x14ac:dyDescent="0.2">
      <c r="C2764" s="442"/>
      <c r="H2764" s="6"/>
    </row>
    <row r="2765" spans="3:8" x14ac:dyDescent="0.2">
      <c r="C2765" s="442"/>
      <c r="H2765" s="6"/>
    </row>
    <row r="2766" spans="3:8" x14ac:dyDescent="0.2">
      <c r="C2766" s="442"/>
      <c r="H2766" s="6"/>
    </row>
    <row r="2767" spans="3:8" x14ac:dyDescent="0.2">
      <c r="C2767" s="442"/>
      <c r="H2767" s="6"/>
    </row>
    <row r="2768" spans="3:8" x14ac:dyDescent="0.2">
      <c r="C2768" s="442"/>
      <c r="H2768" s="6"/>
    </row>
    <row r="2769" spans="3:8" x14ac:dyDescent="0.2">
      <c r="C2769" s="442"/>
      <c r="H2769" s="6"/>
    </row>
    <row r="2770" spans="3:8" x14ac:dyDescent="0.2">
      <c r="C2770" s="442"/>
      <c r="H2770" s="6"/>
    </row>
    <row r="2771" spans="3:8" x14ac:dyDescent="0.2">
      <c r="C2771" s="442"/>
      <c r="H2771" s="6"/>
    </row>
    <row r="2772" spans="3:8" x14ac:dyDescent="0.2">
      <c r="C2772" s="442"/>
      <c r="H2772" s="6"/>
    </row>
    <row r="2773" spans="3:8" x14ac:dyDescent="0.2">
      <c r="C2773" s="442"/>
      <c r="H2773" s="6"/>
    </row>
    <row r="2774" spans="3:8" x14ac:dyDescent="0.2">
      <c r="C2774" s="442"/>
      <c r="H2774" s="6"/>
    </row>
    <row r="2775" spans="3:8" x14ac:dyDescent="0.2">
      <c r="C2775" s="442"/>
      <c r="H2775" s="6"/>
    </row>
    <row r="2776" spans="3:8" x14ac:dyDescent="0.2">
      <c r="C2776" s="442"/>
      <c r="H2776" s="6"/>
    </row>
    <row r="2777" spans="3:8" x14ac:dyDescent="0.2">
      <c r="C2777" s="442"/>
      <c r="H2777" s="6"/>
    </row>
    <row r="2778" spans="3:8" x14ac:dyDescent="0.2">
      <c r="C2778" s="442"/>
      <c r="H2778" s="6"/>
    </row>
    <row r="2779" spans="3:8" x14ac:dyDescent="0.2">
      <c r="C2779" s="442"/>
      <c r="H2779" s="6"/>
    </row>
    <row r="2780" spans="3:8" x14ac:dyDescent="0.2">
      <c r="C2780" s="442"/>
      <c r="H2780" s="6"/>
    </row>
    <row r="2781" spans="3:8" x14ac:dyDescent="0.2">
      <c r="C2781" s="442"/>
      <c r="H2781" s="6"/>
    </row>
    <row r="2782" spans="3:8" x14ac:dyDescent="0.2">
      <c r="C2782" s="442"/>
      <c r="H2782" s="6"/>
    </row>
    <row r="2783" spans="3:8" x14ac:dyDescent="0.2">
      <c r="C2783" s="442"/>
      <c r="H2783" s="6"/>
    </row>
    <row r="2784" spans="3:8" x14ac:dyDescent="0.2">
      <c r="C2784" s="442"/>
      <c r="H2784" s="6"/>
    </row>
    <row r="2785" spans="3:8" x14ac:dyDescent="0.2">
      <c r="C2785" s="442"/>
      <c r="H2785" s="6"/>
    </row>
    <row r="2786" spans="3:8" x14ac:dyDescent="0.2">
      <c r="C2786" s="442"/>
      <c r="H2786" s="6"/>
    </row>
    <row r="2787" spans="3:8" x14ac:dyDescent="0.2">
      <c r="C2787" s="442"/>
      <c r="H2787" s="6"/>
    </row>
    <row r="2788" spans="3:8" x14ac:dyDescent="0.2">
      <c r="C2788" s="442"/>
      <c r="H2788" s="6"/>
    </row>
    <row r="2789" spans="3:8" x14ac:dyDescent="0.2">
      <c r="C2789" s="442"/>
      <c r="H2789" s="6"/>
    </row>
    <row r="2790" spans="3:8" x14ac:dyDescent="0.2">
      <c r="C2790" s="442"/>
      <c r="H2790" s="6"/>
    </row>
    <row r="2791" spans="3:8" x14ac:dyDescent="0.2">
      <c r="C2791" s="442"/>
      <c r="H2791" s="6"/>
    </row>
    <row r="2792" spans="3:8" x14ac:dyDescent="0.2">
      <c r="C2792" s="442"/>
      <c r="H2792" s="6"/>
    </row>
    <row r="2793" spans="3:8" x14ac:dyDescent="0.2">
      <c r="C2793" s="442"/>
      <c r="H2793" s="6"/>
    </row>
    <row r="2794" spans="3:8" x14ac:dyDescent="0.2">
      <c r="C2794" s="442"/>
      <c r="H2794" s="6"/>
    </row>
    <row r="2795" spans="3:8" x14ac:dyDescent="0.2">
      <c r="C2795" s="442"/>
      <c r="H2795" s="6"/>
    </row>
    <row r="2796" spans="3:8" x14ac:dyDescent="0.2">
      <c r="C2796" s="442"/>
      <c r="H2796" s="6"/>
    </row>
    <row r="2797" spans="3:8" x14ac:dyDescent="0.2">
      <c r="C2797" s="442"/>
      <c r="H2797" s="6"/>
    </row>
    <row r="2798" spans="3:8" x14ac:dyDescent="0.2">
      <c r="C2798" s="442"/>
      <c r="H2798" s="6"/>
    </row>
    <row r="2799" spans="3:8" x14ac:dyDescent="0.2">
      <c r="C2799" s="442"/>
      <c r="H2799" s="6"/>
    </row>
    <row r="2800" spans="3:8" x14ac:dyDescent="0.2">
      <c r="C2800" s="442"/>
      <c r="H2800" s="6"/>
    </row>
    <row r="2801" spans="3:8" x14ac:dyDescent="0.2">
      <c r="C2801" s="442"/>
      <c r="H2801" s="6"/>
    </row>
    <row r="2802" spans="3:8" x14ac:dyDescent="0.2">
      <c r="C2802" s="442"/>
      <c r="H2802" s="6"/>
    </row>
    <row r="2803" spans="3:8" x14ac:dyDescent="0.2">
      <c r="C2803" s="442"/>
      <c r="H2803" s="6"/>
    </row>
    <row r="2804" spans="3:8" x14ac:dyDescent="0.2">
      <c r="C2804" s="442"/>
      <c r="H2804" s="6"/>
    </row>
    <row r="2805" spans="3:8" x14ac:dyDescent="0.2">
      <c r="C2805" s="442"/>
      <c r="H2805" s="6"/>
    </row>
    <row r="2806" spans="3:8" x14ac:dyDescent="0.2">
      <c r="C2806" s="442"/>
      <c r="H2806" s="6"/>
    </row>
    <row r="2807" spans="3:8" x14ac:dyDescent="0.2">
      <c r="C2807" s="442"/>
      <c r="H2807" s="6"/>
    </row>
    <row r="2808" spans="3:8" x14ac:dyDescent="0.2">
      <c r="C2808" s="442"/>
      <c r="H2808" s="6"/>
    </row>
    <row r="2809" spans="3:8" x14ac:dyDescent="0.2">
      <c r="C2809" s="442"/>
      <c r="H2809" s="6"/>
    </row>
    <row r="2810" spans="3:8" x14ac:dyDescent="0.2">
      <c r="C2810" s="442"/>
      <c r="H2810" s="6"/>
    </row>
    <row r="2811" spans="3:8" x14ac:dyDescent="0.2">
      <c r="C2811" s="442"/>
      <c r="H2811" s="6"/>
    </row>
    <row r="2812" spans="3:8" x14ac:dyDescent="0.2">
      <c r="C2812" s="442"/>
      <c r="H2812" s="6"/>
    </row>
    <row r="2813" spans="3:8" x14ac:dyDescent="0.2">
      <c r="C2813" s="442"/>
      <c r="H2813" s="6"/>
    </row>
    <row r="2814" spans="3:8" x14ac:dyDescent="0.2">
      <c r="C2814" s="442"/>
      <c r="H2814" s="6"/>
    </row>
    <row r="2815" spans="3:8" x14ac:dyDescent="0.2">
      <c r="C2815" s="442"/>
      <c r="H2815" s="6"/>
    </row>
    <row r="2816" spans="3:8" x14ac:dyDescent="0.2">
      <c r="C2816" s="442"/>
      <c r="H2816" s="6"/>
    </row>
    <row r="2817" spans="3:8" x14ac:dyDescent="0.2">
      <c r="C2817" s="442"/>
      <c r="H2817" s="6"/>
    </row>
    <row r="2818" spans="3:8" x14ac:dyDescent="0.2">
      <c r="C2818" s="442"/>
      <c r="H2818" s="6"/>
    </row>
    <row r="2819" spans="3:8" x14ac:dyDescent="0.2">
      <c r="C2819" s="442"/>
      <c r="H2819" s="6"/>
    </row>
    <row r="2820" spans="3:8" x14ac:dyDescent="0.2">
      <c r="C2820" s="442"/>
      <c r="H2820" s="6"/>
    </row>
    <row r="2821" spans="3:8" x14ac:dyDescent="0.2">
      <c r="C2821" s="442"/>
      <c r="H2821" s="6"/>
    </row>
    <row r="2822" spans="3:8" x14ac:dyDescent="0.2">
      <c r="C2822" s="442"/>
      <c r="H2822" s="6"/>
    </row>
    <row r="2823" spans="3:8" x14ac:dyDescent="0.2">
      <c r="C2823" s="442"/>
      <c r="H2823" s="6"/>
    </row>
    <row r="2824" spans="3:8" x14ac:dyDescent="0.2">
      <c r="C2824" s="442"/>
      <c r="H2824" s="6"/>
    </row>
    <row r="2825" spans="3:8" x14ac:dyDescent="0.2">
      <c r="C2825" s="442"/>
      <c r="H2825" s="6"/>
    </row>
    <row r="2826" spans="3:8" x14ac:dyDescent="0.2">
      <c r="C2826" s="442"/>
      <c r="H2826" s="6"/>
    </row>
    <row r="2827" spans="3:8" x14ac:dyDescent="0.2">
      <c r="C2827" s="442"/>
      <c r="H2827" s="6"/>
    </row>
    <row r="2828" spans="3:8" x14ac:dyDescent="0.2">
      <c r="C2828" s="442"/>
      <c r="H2828" s="6"/>
    </row>
    <row r="2829" spans="3:8" x14ac:dyDescent="0.2">
      <c r="C2829" s="442"/>
      <c r="H2829" s="6"/>
    </row>
    <row r="2830" spans="3:8" x14ac:dyDescent="0.2">
      <c r="C2830" s="442"/>
      <c r="H2830" s="6"/>
    </row>
    <row r="2831" spans="3:8" x14ac:dyDescent="0.2">
      <c r="C2831" s="442"/>
      <c r="H2831" s="6"/>
    </row>
    <row r="2832" spans="3:8" x14ac:dyDescent="0.2">
      <c r="C2832" s="442"/>
      <c r="H2832" s="6"/>
    </row>
    <row r="2833" spans="3:8" x14ac:dyDescent="0.2">
      <c r="C2833" s="442"/>
      <c r="H2833" s="6"/>
    </row>
    <row r="2834" spans="3:8" x14ac:dyDescent="0.2">
      <c r="C2834" s="442"/>
      <c r="H2834" s="6"/>
    </row>
    <row r="2835" spans="3:8" x14ac:dyDescent="0.2">
      <c r="C2835" s="442"/>
      <c r="H2835" s="6"/>
    </row>
    <row r="2836" spans="3:8" x14ac:dyDescent="0.2">
      <c r="C2836" s="442"/>
      <c r="H2836" s="6"/>
    </row>
    <row r="2837" spans="3:8" x14ac:dyDescent="0.2">
      <c r="C2837" s="442"/>
      <c r="H2837" s="6"/>
    </row>
    <row r="2838" spans="3:8" x14ac:dyDescent="0.2">
      <c r="C2838" s="442"/>
      <c r="H2838" s="6"/>
    </row>
    <row r="2839" spans="3:8" x14ac:dyDescent="0.2">
      <c r="C2839" s="442"/>
      <c r="H2839" s="6"/>
    </row>
    <row r="2840" spans="3:8" x14ac:dyDescent="0.2">
      <c r="C2840" s="442"/>
      <c r="H2840" s="6"/>
    </row>
    <row r="2841" spans="3:8" x14ac:dyDescent="0.2">
      <c r="C2841" s="442"/>
      <c r="H2841" s="6"/>
    </row>
    <row r="2842" spans="3:8" x14ac:dyDescent="0.2">
      <c r="C2842" s="442"/>
      <c r="H2842" s="6"/>
    </row>
    <row r="2843" spans="3:8" x14ac:dyDescent="0.2">
      <c r="C2843" s="442"/>
      <c r="H2843" s="6"/>
    </row>
    <row r="2844" spans="3:8" x14ac:dyDescent="0.2">
      <c r="C2844" s="442"/>
      <c r="H2844" s="6"/>
    </row>
    <row r="2845" spans="3:8" x14ac:dyDescent="0.2">
      <c r="C2845" s="442"/>
      <c r="H2845" s="6"/>
    </row>
    <row r="2846" spans="3:8" x14ac:dyDescent="0.2">
      <c r="C2846" s="442"/>
      <c r="H2846" s="6"/>
    </row>
    <row r="2847" spans="3:8" x14ac:dyDescent="0.2">
      <c r="C2847" s="442"/>
      <c r="H2847" s="6"/>
    </row>
    <row r="2848" spans="3:8" x14ac:dyDescent="0.2">
      <c r="C2848" s="442"/>
      <c r="H2848" s="6"/>
    </row>
    <row r="2849" spans="3:8" x14ac:dyDescent="0.2">
      <c r="C2849" s="442"/>
      <c r="H2849" s="6"/>
    </row>
    <row r="2850" spans="3:8" x14ac:dyDescent="0.2">
      <c r="C2850" s="442"/>
      <c r="H2850" s="6"/>
    </row>
    <row r="2851" spans="3:8" x14ac:dyDescent="0.2">
      <c r="C2851" s="442"/>
      <c r="H2851" s="6"/>
    </row>
    <row r="2852" spans="3:8" x14ac:dyDescent="0.2">
      <c r="C2852" s="442"/>
      <c r="H2852" s="6"/>
    </row>
    <row r="2853" spans="3:8" x14ac:dyDescent="0.2">
      <c r="C2853" s="442"/>
      <c r="H2853" s="6"/>
    </row>
    <row r="2854" spans="3:8" x14ac:dyDescent="0.2">
      <c r="C2854" s="442"/>
      <c r="H2854" s="6"/>
    </row>
    <row r="2855" spans="3:8" x14ac:dyDescent="0.2">
      <c r="C2855" s="442"/>
      <c r="H2855" s="6"/>
    </row>
    <row r="2856" spans="3:8" x14ac:dyDescent="0.2">
      <c r="C2856" s="442"/>
      <c r="H2856" s="6"/>
    </row>
    <row r="2857" spans="3:8" x14ac:dyDescent="0.2">
      <c r="C2857" s="442"/>
      <c r="H2857" s="6"/>
    </row>
    <row r="2858" spans="3:8" x14ac:dyDescent="0.2">
      <c r="C2858" s="442"/>
      <c r="H2858" s="6"/>
    </row>
    <row r="2859" spans="3:8" x14ac:dyDescent="0.2">
      <c r="C2859" s="442"/>
      <c r="H2859" s="6"/>
    </row>
    <row r="2860" spans="3:8" x14ac:dyDescent="0.2">
      <c r="C2860" s="442"/>
      <c r="H2860" s="6"/>
    </row>
    <row r="2861" spans="3:8" x14ac:dyDescent="0.2">
      <c r="C2861" s="442"/>
      <c r="H2861" s="6"/>
    </row>
    <row r="2862" spans="3:8" x14ac:dyDescent="0.2">
      <c r="C2862" s="442"/>
      <c r="H2862" s="6"/>
    </row>
    <row r="2863" spans="3:8" x14ac:dyDescent="0.2">
      <c r="C2863" s="442"/>
      <c r="H2863" s="6"/>
    </row>
    <row r="2864" spans="3:8" x14ac:dyDescent="0.2">
      <c r="C2864" s="442"/>
      <c r="H2864" s="6"/>
    </row>
    <row r="2865" spans="3:8" x14ac:dyDescent="0.2">
      <c r="C2865" s="442"/>
      <c r="H2865" s="6"/>
    </row>
    <row r="2866" spans="3:8" x14ac:dyDescent="0.2">
      <c r="C2866" s="442"/>
      <c r="H2866" s="6"/>
    </row>
    <row r="2867" spans="3:8" x14ac:dyDescent="0.2">
      <c r="C2867" s="442"/>
      <c r="H2867" s="6"/>
    </row>
    <row r="2868" spans="3:8" x14ac:dyDescent="0.2">
      <c r="C2868" s="442"/>
      <c r="H2868" s="6"/>
    </row>
    <row r="2869" spans="3:8" x14ac:dyDescent="0.2">
      <c r="C2869" s="442"/>
      <c r="H2869" s="6"/>
    </row>
    <row r="2870" spans="3:8" x14ac:dyDescent="0.2">
      <c r="C2870" s="442"/>
      <c r="H2870" s="6"/>
    </row>
    <row r="2871" spans="3:8" x14ac:dyDescent="0.2">
      <c r="C2871" s="442"/>
      <c r="H2871" s="6"/>
    </row>
    <row r="2872" spans="3:8" x14ac:dyDescent="0.2">
      <c r="C2872" s="442"/>
      <c r="H2872" s="6"/>
    </row>
    <row r="2873" spans="3:8" x14ac:dyDescent="0.2">
      <c r="C2873" s="442"/>
      <c r="H2873" s="6"/>
    </row>
    <row r="2874" spans="3:8" x14ac:dyDescent="0.2">
      <c r="C2874" s="442"/>
      <c r="H2874" s="6"/>
    </row>
    <row r="2875" spans="3:8" x14ac:dyDescent="0.2">
      <c r="C2875" s="442"/>
      <c r="H2875" s="6"/>
    </row>
    <row r="2876" spans="3:8" x14ac:dyDescent="0.2">
      <c r="C2876" s="442"/>
      <c r="H2876" s="6"/>
    </row>
    <row r="2877" spans="3:8" x14ac:dyDescent="0.2">
      <c r="C2877" s="442"/>
      <c r="H2877" s="6"/>
    </row>
    <row r="2878" spans="3:8" x14ac:dyDescent="0.2">
      <c r="C2878" s="442"/>
      <c r="H2878" s="6"/>
    </row>
    <row r="2879" spans="3:8" x14ac:dyDescent="0.2">
      <c r="C2879" s="442"/>
      <c r="H2879" s="6"/>
    </row>
    <row r="2880" spans="3:8" x14ac:dyDescent="0.2">
      <c r="C2880" s="442"/>
      <c r="H2880" s="6"/>
    </row>
    <row r="2881" spans="3:8" x14ac:dyDescent="0.2">
      <c r="C2881" s="442"/>
      <c r="H2881" s="6"/>
    </row>
    <row r="2882" spans="3:8" x14ac:dyDescent="0.2">
      <c r="C2882" s="442"/>
      <c r="H2882" s="6"/>
    </row>
    <row r="2883" spans="3:8" x14ac:dyDescent="0.2">
      <c r="C2883" s="442"/>
      <c r="H2883" s="6"/>
    </row>
    <row r="2884" spans="3:8" x14ac:dyDescent="0.2">
      <c r="C2884" s="442"/>
      <c r="H2884" s="6"/>
    </row>
    <row r="2885" spans="3:8" x14ac:dyDescent="0.2">
      <c r="C2885" s="442"/>
      <c r="H2885" s="6"/>
    </row>
    <row r="2886" spans="3:8" x14ac:dyDescent="0.2">
      <c r="C2886" s="442"/>
      <c r="H2886" s="6"/>
    </row>
    <row r="2887" spans="3:8" x14ac:dyDescent="0.2">
      <c r="C2887" s="442"/>
      <c r="H2887" s="6"/>
    </row>
    <row r="2888" spans="3:8" x14ac:dyDescent="0.2">
      <c r="C2888" s="442"/>
      <c r="H2888" s="6"/>
    </row>
    <row r="2889" spans="3:8" x14ac:dyDescent="0.2">
      <c r="C2889" s="442"/>
      <c r="H2889" s="6"/>
    </row>
    <row r="2890" spans="3:8" x14ac:dyDescent="0.2">
      <c r="C2890" s="442"/>
      <c r="H2890" s="6"/>
    </row>
    <row r="2891" spans="3:8" x14ac:dyDescent="0.2">
      <c r="C2891" s="442"/>
      <c r="H2891" s="6"/>
    </row>
    <row r="2892" spans="3:8" x14ac:dyDescent="0.2">
      <c r="C2892" s="442"/>
      <c r="H2892" s="6"/>
    </row>
    <row r="2893" spans="3:8" x14ac:dyDescent="0.2">
      <c r="C2893" s="442"/>
      <c r="H2893" s="6"/>
    </row>
    <row r="2894" spans="3:8" x14ac:dyDescent="0.2">
      <c r="C2894" s="442"/>
      <c r="H2894" s="6"/>
    </row>
    <row r="2895" spans="3:8" x14ac:dyDescent="0.2">
      <c r="C2895" s="442"/>
      <c r="H2895" s="6"/>
    </row>
    <row r="2896" spans="3:8" x14ac:dyDescent="0.2">
      <c r="C2896" s="442"/>
      <c r="H2896" s="6"/>
    </row>
    <row r="2897" spans="3:8" x14ac:dyDescent="0.2">
      <c r="C2897" s="442"/>
      <c r="H2897" s="6"/>
    </row>
    <row r="2898" spans="3:8" x14ac:dyDescent="0.2">
      <c r="C2898" s="442"/>
      <c r="H2898" s="6"/>
    </row>
    <row r="2899" spans="3:8" x14ac:dyDescent="0.2">
      <c r="C2899" s="442"/>
      <c r="H2899" s="6"/>
    </row>
    <row r="2900" spans="3:8" x14ac:dyDescent="0.2">
      <c r="C2900" s="442"/>
      <c r="H2900" s="6"/>
    </row>
    <row r="2901" spans="3:8" x14ac:dyDescent="0.2">
      <c r="C2901" s="442"/>
      <c r="H2901" s="6"/>
    </row>
    <row r="2902" spans="3:8" x14ac:dyDescent="0.2">
      <c r="C2902" s="442"/>
      <c r="H2902" s="6"/>
    </row>
    <row r="2903" spans="3:8" x14ac:dyDescent="0.2">
      <c r="C2903" s="442"/>
      <c r="H2903" s="6"/>
    </row>
    <row r="2904" spans="3:8" x14ac:dyDescent="0.2">
      <c r="C2904" s="442"/>
      <c r="H2904" s="6"/>
    </row>
    <row r="2905" spans="3:8" x14ac:dyDescent="0.2">
      <c r="C2905" s="442"/>
      <c r="H2905" s="6"/>
    </row>
    <row r="2906" spans="3:8" x14ac:dyDescent="0.2">
      <c r="C2906" s="442"/>
      <c r="H2906" s="6"/>
    </row>
    <row r="2907" spans="3:8" x14ac:dyDescent="0.2">
      <c r="C2907" s="442"/>
      <c r="H2907" s="6"/>
    </row>
    <row r="2908" spans="3:8" x14ac:dyDescent="0.2">
      <c r="C2908" s="442"/>
      <c r="H2908" s="6"/>
    </row>
    <row r="2909" spans="3:8" x14ac:dyDescent="0.2">
      <c r="C2909" s="442"/>
      <c r="H2909" s="6"/>
    </row>
    <row r="2910" spans="3:8" x14ac:dyDescent="0.2">
      <c r="C2910" s="442"/>
      <c r="H2910" s="6"/>
    </row>
    <row r="2911" spans="3:8" x14ac:dyDescent="0.2">
      <c r="C2911" s="442"/>
      <c r="H2911" s="6"/>
    </row>
    <row r="2912" spans="3:8" x14ac:dyDescent="0.2">
      <c r="C2912" s="442"/>
      <c r="H2912" s="6"/>
    </row>
    <row r="2913" spans="3:8" x14ac:dyDescent="0.2">
      <c r="C2913" s="442"/>
      <c r="H2913" s="6"/>
    </row>
    <row r="2914" spans="3:8" x14ac:dyDescent="0.2">
      <c r="C2914" s="442"/>
      <c r="H2914" s="6"/>
    </row>
    <row r="2915" spans="3:8" x14ac:dyDescent="0.2">
      <c r="C2915" s="442"/>
      <c r="H2915" s="6"/>
    </row>
    <row r="2916" spans="3:8" x14ac:dyDescent="0.2">
      <c r="C2916" s="442"/>
      <c r="H2916" s="6"/>
    </row>
    <row r="2917" spans="3:8" x14ac:dyDescent="0.2">
      <c r="C2917" s="442"/>
      <c r="H2917" s="6"/>
    </row>
    <row r="2918" spans="3:8" x14ac:dyDescent="0.2">
      <c r="C2918" s="442"/>
      <c r="H2918" s="6"/>
    </row>
    <row r="2919" spans="3:8" x14ac:dyDescent="0.2">
      <c r="C2919" s="442"/>
      <c r="H2919" s="6"/>
    </row>
    <row r="2920" spans="3:8" x14ac:dyDescent="0.2">
      <c r="C2920" s="442"/>
      <c r="H2920" s="6"/>
    </row>
    <row r="2921" spans="3:8" x14ac:dyDescent="0.2">
      <c r="C2921" s="442"/>
      <c r="H2921" s="6"/>
    </row>
    <row r="2922" spans="3:8" x14ac:dyDescent="0.2">
      <c r="C2922" s="442"/>
      <c r="H2922" s="6"/>
    </row>
    <row r="2923" spans="3:8" x14ac:dyDescent="0.2">
      <c r="C2923" s="442"/>
      <c r="H2923" s="6"/>
    </row>
    <row r="2924" spans="3:8" x14ac:dyDescent="0.2">
      <c r="C2924" s="442"/>
      <c r="H2924" s="6"/>
    </row>
    <row r="2925" spans="3:8" x14ac:dyDescent="0.2">
      <c r="C2925" s="442"/>
      <c r="H2925" s="6"/>
    </row>
    <row r="2926" spans="3:8" x14ac:dyDescent="0.2">
      <c r="C2926" s="442"/>
      <c r="H2926" s="6"/>
    </row>
    <row r="2927" spans="3:8" x14ac:dyDescent="0.2">
      <c r="C2927" s="442"/>
      <c r="H2927" s="6"/>
    </row>
    <row r="2928" spans="3:8" x14ac:dyDescent="0.2">
      <c r="C2928" s="442"/>
      <c r="H2928" s="6"/>
    </row>
    <row r="2929" spans="3:8" x14ac:dyDescent="0.2">
      <c r="C2929" s="442"/>
      <c r="H2929" s="6"/>
    </row>
    <row r="2930" spans="3:8" x14ac:dyDescent="0.2">
      <c r="C2930" s="442"/>
      <c r="H2930" s="6"/>
    </row>
    <row r="2931" spans="3:8" x14ac:dyDescent="0.2">
      <c r="C2931" s="442"/>
      <c r="H2931" s="6"/>
    </row>
    <row r="2932" spans="3:8" x14ac:dyDescent="0.2">
      <c r="C2932" s="442"/>
      <c r="H2932" s="6"/>
    </row>
    <row r="2933" spans="3:8" x14ac:dyDescent="0.2">
      <c r="C2933" s="442"/>
      <c r="H2933" s="6"/>
    </row>
    <row r="2934" spans="3:8" x14ac:dyDescent="0.2">
      <c r="C2934" s="442"/>
      <c r="H2934" s="6"/>
    </row>
    <row r="2935" spans="3:8" x14ac:dyDescent="0.2">
      <c r="C2935" s="442"/>
      <c r="H2935" s="6"/>
    </row>
    <row r="2936" spans="3:8" x14ac:dyDescent="0.2">
      <c r="C2936" s="442"/>
      <c r="H2936" s="6"/>
    </row>
    <row r="2937" spans="3:8" x14ac:dyDescent="0.2">
      <c r="C2937" s="442"/>
      <c r="H2937" s="6"/>
    </row>
    <row r="2938" spans="3:8" x14ac:dyDescent="0.2">
      <c r="C2938" s="442"/>
      <c r="H2938" s="6"/>
    </row>
    <row r="2939" spans="3:8" x14ac:dyDescent="0.2">
      <c r="C2939" s="442"/>
      <c r="H2939" s="6"/>
    </row>
    <row r="2940" spans="3:8" x14ac:dyDescent="0.2">
      <c r="C2940" s="442"/>
      <c r="H2940" s="6"/>
    </row>
    <row r="2941" spans="3:8" x14ac:dyDescent="0.2">
      <c r="C2941" s="442"/>
      <c r="H2941" s="6"/>
    </row>
    <row r="2942" spans="3:8" x14ac:dyDescent="0.2">
      <c r="C2942" s="442"/>
      <c r="H2942" s="6"/>
    </row>
    <row r="2943" spans="3:8" x14ac:dyDescent="0.2">
      <c r="C2943" s="442"/>
      <c r="H2943" s="6"/>
    </row>
    <row r="2944" spans="3:8" x14ac:dyDescent="0.2">
      <c r="C2944" s="442"/>
      <c r="H2944" s="6"/>
    </row>
    <row r="2945" spans="3:8" x14ac:dyDescent="0.2">
      <c r="C2945" s="442"/>
      <c r="H2945" s="6"/>
    </row>
    <row r="2946" spans="3:8" x14ac:dyDescent="0.2">
      <c r="C2946" s="442"/>
      <c r="H2946" s="6"/>
    </row>
    <row r="2947" spans="3:8" x14ac:dyDescent="0.2">
      <c r="C2947" s="442"/>
      <c r="H2947" s="6"/>
    </row>
    <row r="2948" spans="3:8" x14ac:dyDescent="0.2">
      <c r="C2948" s="442"/>
      <c r="H2948" s="6"/>
    </row>
    <row r="2949" spans="3:8" x14ac:dyDescent="0.2">
      <c r="C2949" s="442"/>
      <c r="H2949" s="6"/>
    </row>
    <row r="2950" spans="3:8" x14ac:dyDescent="0.2">
      <c r="C2950" s="442"/>
      <c r="H2950" s="6"/>
    </row>
    <row r="2951" spans="3:8" x14ac:dyDescent="0.2">
      <c r="C2951" s="442"/>
      <c r="H2951" s="6"/>
    </row>
    <row r="2952" spans="3:8" x14ac:dyDescent="0.2">
      <c r="C2952" s="442"/>
      <c r="H2952" s="6"/>
    </row>
    <row r="2953" spans="3:8" x14ac:dyDescent="0.2">
      <c r="C2953" s="442"/>
      <c r="H2953" s="6"/>
    </row>
    <row r="2954" spans="3:8" x14ac:dyDescent="0.2">
      <c r="C2954" s="442"/>
      <c r="H2954" s="6"/>
    </row>
    <row r="2955" spans="3:8" x14ac:dyDescent="0.2">
      <c r="C2955" s="442"/>
      <c r="H2955" s="6"/>
    </row>
    <row r="2956" spans="3:8" x14ac:dyDescent="0.2">
      <c r="C2956" s="442"/>
      <c r="H2956" s="6"/>
    </row>
    <row r="2957" spans="3:8" x14ac:dyDescent="0.2">
      <c r="C2957" s="442"/>
      <c r="H2957" s="6"/>
    </row>
    <row r="2958" spans="3:8" x14ac:dyDescent="0.2">
      <c r="C2958" s="442"/>
      <c r="H2958" s="6"/>
    </row>
    <row r="2959" spans="3:8" x14ac:dyDescent="0.2">
      <c r="C2959" s="442"/>
      <c r="H2959" s="6"/>
    </row>
    <row r="2960" spans="3:8" x14ac:dyDescent="0.2">
      <c r="C2960" s="442"/>
      <c r="H2960" s="6"/>
    </row>
    <row r="2961" spans="3:8" x14ac:dyDescent="0.2">
      <c r="C2961" s="442"/>
      <c r="H2961" s="6"/>
    </row>
    <row r="2962" spans="3:8" x14ac:dyDescent="0.2">
      <c r="C2962" s="442"/>
      <c r="H2962" s="6"/>
    </row>
    <row r="2963" spans="3:8" x14ac:dyDescent="0.2">
      <c r="C2963" s="442"/>
      <c r="H2963" s="6"/>
    </row>
    <row r="2964" spans="3:8" x14ac:dyDescent="0.2">
      <c r="C2964" s="442"/>
      <c r="H2964" s="6"/>
    </row>
    <row r="2965" spans="3:8" x14ac:dyDescent="0.2">
      <c r="C2965" s="442"/>
      <c r="H2965" s="6"/>
    </row>
    <row r="2966" spans="3:8" x14ac:dyDescent="0.2">
      <c r="C2966" s="442"/>
      <c r="H2966" s="6"/>
    </row>
    <row r="2967" spans="3:8" x14ac:dyDescent="0.2">
      <c r="C2967" s="442"/>
      <c r="H2967" s="6"/>
    </row>
    <row r="2968" spans="3:8" x14ac:dyDescent="0.2">
      <c r="C2968" s="442"/>
      <c r="H2968" s="6"/>
    </row>
    <row r="2969" spans="3:8" x14ac:dyDescent="0.2">
      <c r="C2969" s="442"/>
      <c r="H2969" s="6"/>
    </row>
    <row r="2970" spans="3:8" x14ac:dyDescent="0.2">
      <c r="C2970" s="442"/>
      <c r="H2970" s="6"/>
    </row>
    <row r="2971" spans="3:8" x14ac:dyDescent="0.2">
      <c r="C2971" s="442"/>
      <c r="H2971" s="6"/>
    </row>
    <row r="2972" spans="3:8" x14ac:dyDescent="0.2">
      <c r="C2972" s="442"/>
      <c r="H2972" s="6"/>
    </row>
    <row r="2973" spans="3:8" x14ac:dyDescent="0.2">
      <c r="C2973" s="442"/>
      <c r="H2973" s="6"/>
    </row>
    <row r="2974" spans="3:8" x14ac:dyDescent="0.2">
      <c r="C2974" s="442"/>
      <c r="H2974" s="6"/>
    </row>
    <row r="2975" spans="3:8" x14ac:dyDescent="0.2">
      <c r="C2975" s="442"/>
      <c r="H2975" s="6"/>
    </row>
    <row r="2976" spans="3:8" x14ac:dyDescent="0.2">
      <c r="C2976" s="442"/>
      <c r="H2976" s="6"/>
    </row>
    <row r="2977" spans="3:8" x14ac:dyDescent="0.2">
      <c r="C2977" s="442"/>
      <c r="H2977" s="6"/>
    </row>
    <row r="2978" spans="3:8" x14ac:dyDescent="0.2">
      <c r="C2978" s="442"/>
      <c r="H2978" s="6"/>
    </row>
    <row r="2979" spans="3:8" x14ac:dyDescent="0.2">
      <c r="C2979" s="442"/>
      <c r="H2979" s="6"/>
    </row>
    <row r="2980" spans="3:8" x14ac:dyDescent="0.2">
      <c r="C2980" s="442"/>
      <c r="H2980" s="6"/>
    </row>
    <row r="2981" spans="3:8" x14ac:dyDescent="0.2">
      <c r="C2981" s="442"/>
      <c r="H2981" s="6"/>
    </row>
    <row r="2982" spans="3:8" x14ac:dyDescent="0.2">
      <c r="C2982" s="442"/>
      <c r="H2982" s="6"/>
    </row>
    <row r="2983" spans="3:8" x14ac:dyDescent="0.2">
      <c r="C2983" s="442"/>
      <c r="H2983" s="6"/>
    </row>
    <row r="2984" spans="3:8" x14ac:dyDescent="0.2">
      <c r="C2984" s="442"/>
      <c r="H2984" s="6"/>
    </row>
    <row r="2985" spans="3:8" x14ac:dyDescent="0.2">
      <c r="C2985" s="442"/>
      <c r="H2985" s="6"/>
    </row>
    <row r="2986" spans="3:8" x14ac:dyDescent="0.2">
      <c r="C2986" s="442"/>
      <c r="H2986" s="6"/>
    </row>
    <row r="2987" spans="3:8" x14ac:dyDescent="0.2">
      <c r="C2987" s="442"/>
      <c r="H2987" s="6"/>
    </row>
    <row r="2988" spans="3:8" x14ac:dyDescent="0.2">
      <c r="C2988" s="442"/>
      <c r="H2988" s="6"/>
    </row>
    <row r="2989" spans="3:8" x14ac:dyDescent="0.2">
      <c r="C2989" s="442"/>
      <c r="H2989" s="6"/>
    </row>
    <row r="2990" spans="3:8" x14ac:dyDescent="0.2">
      <c r="C2990" s="442"/>
      <c r="H2990" s="6"/>
    </row>
    <row r="2991" spans="3:8" x14ac:dyDescent="0.2">
      <c r="C2991" s="442"/>
      <c r="H2991" s="6"/>
    </row>
    <row r="2992" spans="3:8" x14ac:dyDescent="0.2">
      <c r="C2992" s="442"/>
      <c r="H2992" s="6"/>
    </row>
    <row r="2993" spans="3:8" x14ac:dyDescent="0.2">
      <c r="C2993" s="442"/>
      <c r="H2993" s="6"/>
    </row>
    <row r="2994" spans="3:8" x14ac:dyDescent="0.2">
      <c r="C2994" s="442"/>
      <c r="H2994" s="6"/>
    </row>
    <row r="2995" spans="3:8" x14ac:dyDescent="0.2">
      <c r="C2995" s="442"/>
      <c r="H2995" s="6"/>
    </row>
    <row r="2996" spans="3:8" x14ac:dyDescent="0.2">
      <c r="C2996" s="442"/>
      <c r="H2996" s="6"/>
    </row>
    <row r="2997" spans="3:8" x14ac:dyDescent="0.2">
      <c r="C2997" s="442"/>
      <c r="H2997" s="6"/>
    </row>
    <row r="2998" spans="3:8" x14ac:dyDescent="0.2">
      <c r="C2998" s="442"/>
      <c r="H2998" s="6"/>
    </row>
    <row r="2999" spans="3:8" x14ac:dyDescent="0.2">
      <c r="C2999" s="442"/>
      <c r="H2999" s="6"/>
    </row>
    <row r="3000" spans="3:8" x14ac:dyDescent="0.2">
      <c r="C3000" s="442"/>
      <c r="H3000" s="6"/>
    </row>
    <row r="3001" spans="3:8" x14ac:dyDescent="0.2">
      <c r="C3001" s="442"/>
      <c r="H3001" s="6"/>
    </row>
    <row r="3002" spans="3:8" x14ac:dyDescent="0.2">
      <c r="C3002" s="442"/>
      <c r="H3002" s="6"/>
    </row>
    <row r="3003" spans="3:8" x14ac:dyDescent="0.2">
      <c r="C3003" s="442"/>
      <c r="H3003" s="6"/>
    </row>
    <row r="3004" spans="3:8" x14ac:dyDescent="0.2">
      <c r="C3004" s="442"/>
      <c r="H3004" s="6"/>
    </row>
    <row r="3005" spans="3:8" x14ac:dyDescent="0.2">
      <c r="C3005" s="442"/>
      <c r="H3005" s="6"/>
    </row>
    <row r="3006" spans="3:8" x14ac:dyDescent="0.2">
      <c r="C3006" s="442"/>
      <c r="H3006" s="6"/>
    </row>
    <row r="3007" spans="3:8" x14ac:dyDescent="0.2">
      <c r="C3007" s="442"/>
      <c r="H3007" s="6"/>
    </row>
    <row r="3008" spans="3:8" x14ac:dyDescent="0.2">
      <c r="C3008" s="442"/>
      <c r="H3008" s="6"/>
    </row>
    <row r="3009" spans="3:8" x14ac:dyDescent="0.2">
      <c r="C3009" s="442"/>
      <c r="H3009" s="6"/>
    </row>
    <row r="3010" spans="3:8" x14ac:dyDescent="0.2">
      <c r="C3010" s="442"/>
      <c r="H3010" s="6"/>
    </row>
    <row r="3011" spans="3:8" x14ac:dyDescent="0.2">
      <c r="C3011" s="442"/>
      <c r="H3011" s="6"/>
    </row>
    <row r="3012" spans="3:8" x14ac:dyDescent="0.2">
      <c r="C3012" s="442"/>
      <c r="H3012" s="6"/>
    </row>
    <row r="3013" spans="3:8" x14ac:dyDescent="0.2">
      <c r="C3013" s="442"/>
      <c r="H3013" s="6"/>
    </row>
    <row r="3014" spans="3:8" x14ac:dyDescent="0.2">
      <c r="C3014" s="442"/>
      <c r="H3014" s="6"/>
    </row>
    <row r="3015" spans="3:8" x14ac:dyDescent="0.2">
      <c r="C3015" s="442"/>
      <c r="H3015" s="6"/>
    </row>
    <row r="3016" spans="3:8" x14ac:dyDescent="0.2">
      <c r="C3016" s="442"/>
      <c r="H3016" s="6"/>
    </row>
    <row r="3017" spans="3:8" x14ac:dyDescent="0.2">
      <c r="C3017" s="442"/>
      <c r="H3017" s="6"/>
    </row>
    <row r="3018" spans="3:8" x14ac:dyDescent="0.2">
      <c r="C3018" s="442"/>
      <c r="H3018" s="6"/>
    </row>
    <row r="3019" spans="3:8" x14ac:dyDescent="0.2">
      <c r="C3019" s="442"/>
      <c r="H3019" s="6"/>
    </row>
    <row r="3020" spans="3:8" x14ac:dyDescent="0.2">
      <c r="C3020" s="442"/>
      <c r="H3020" s="6"/>
    </row>
    <row r="3021" spans="3:8" x14ac:dyDescent="0.2">
      <c r="C3021" s="442"/>
      <c r="H3021" s="6"/>
    </row>
    <row r="3022" spans="3:8" x14ac:dyDescent="0.2">
      <c r="C3022" s="442"/>
      <c r="H3022" s="6"/>
    </row>
    <row r="3023" spans="3:8" x14ac:dyDescent="0.2">
      <c r="C3023" s="442"/>
      <c r="H3023" s="6"/>
    </row>
    <row r="3024" spans="3:8" x14ac:dyDescent="0.2">
      <c r="C3024" s="442"/>
      <c r="H3024" s="6"/>
    </row>
    <row r="3025" spans="3:8" x14ac:dyDescent="0.2">
      <c r="C3025" s="442"/>
      <c r="H3025" s="6"/>
    </row>
    <row r="3026" spans="3:8" x14ac:dyDescent="0.2">
      <c r="C3026" s="442"/>
      <c r="H3026" s="6"/>
    </row>
    <row r="3027" spans="3:8" x14ac:dyDescent="0.2">
      <c r="C3027" s="442"/>
      <c r="H3027" s="6"/>
    </row>
    <row r="3028" spans="3:8" x14ac:dyDescent="0.2">
      <c r="C3028" s="442"/>
      <c r="H3028" s="6"/>
    </row>
    <row r="3029" spans="3:8" x14ac:dyDescent="0.2">
      <c r="C3029" s="442"/>
      <c r="H3029" s="6"/>
    </row>
    <row r="3030" spans="3:8" x14ac:dyDescent="0.2">
      <c r="C3030" s="442"/>
      <c r="H3030" s="6"/>
    </row>
    <row r="3031" spans="3:8" x14ac:dyDescent="0.2">
      <c r="C3031" s="442"/>
      <c r="H3031" s="6"/>
    </row>
    <row r="3032" spans="3:8" x14ac:dyDescent="0.2">
      <c r="C3032" s="442"/>
      <c r="H3032" s="6"/>
    </row>
    <row r="3033" spans="3:8" x14ac:dyDescent="0.2">
      <c r="C3033" s="442"/>
      <c r="H3033" s="6"/>
    </row>
    <row r="3034" spans="3:8" x14ac:dyDescent="0.2">
      <c r="C3034" s="442"/>
      <c r="H3034" s="6"/>
    </row>
    <row r="3035" spans="3:8" x14ac:dyDescent="0.2">
      <c r="C3035" s="442"/>
      <c r="H3035" s="6"/>
    </row>
    <row r="3036" spans="3:8" x14ac:dyDescent="0.2">
      <c r="C3036" s="442"/>
      <c r="H3036" s="6"/>
    </row>
    <row r="3037" spans="3:8" x14ac:dyDescent="0.2">
      <c r="C3037" s="442"/>
      <c r="H3037" s="6"/>
    </row>
    <row r="3038" spans="3:8" x14ac:dyDescent="0.2">
      <c r="C3038" s="442"/>
      <c r="H3038" s="6"/>
    </row>
    <row r="3039" spans="3:8" x14ac:dyDescent="0.2">
      <c r="C3039" s="442"/>
      <c r="H3039" s="6"/>
    </row>
    <row r="3040" spans="3:8" x14ac:dyDescent="0.2">
      <c r="C3040" s="442"/>
      <c r="H3040" s="6"/>
    </row>
    <row r="3041" spans="3:8" x14ac:dyDescent="0.2">
      <c r="C3041" s="442"/>
      <c r="H3041" s="6"/>
    </row>
    <row r="3042" spans="3:8" x14ac:dyDescent="0.2">
      <c r="C3042" s="442"/>
      <c r="H3042" s="6"/>
    </row>
    <row r="3043" spans="3:8" x14ac:dyDescent="0.2">
      <c r="C3043" s="442"/>
      <c r="H3043" s="6"/>
    </row>
    <row r="3044" spans="3:8" x14ac:dyDescent="0.2">
      <c r="C3044" s="442"/>
      <c r="H3044" s="6"/>
    </row>
    <row r="3045" spans="3:8" x14ac:dyDescent="0.2">
      <c r="C3045" s="442"/>
      <c r="H3045" s="6"/>
    </row>
    <row r="3046" spans="3:8" x14ac:dyDescent="0.2">
      <c r="C3046" s="442"/>
      <c r="H3046" s="6"/>
    </row>
    <row r="3047" spans="3:8" x14ac:dyDescent="0.2">
      <c r="C3047" s="442"/>
      <c r="H3047" s="6"/>
    </row>
    <row r="3048" spans="3:8" x14ac:dyDescent="0.2">
      <c r="C3048" s="442"/>
      <c r="H3048" s="6"/>
    </row>
    <row r="3049" spans="3:8" x14ac:dyDescent="0.2">
      <c r="C3049" s="442"/>
      <c r="H3049" s="6"/>
    </row>
    <row r="3050" spans="3:8" x14ac:dyDescent="0.2">
      <c r="C3050" s="442"/>
      <c r="H3050" s="6"/>
    </row>
    <row r="3051" spans="3:8" x14ac:dyDescent="0.2">
      <c r="C3051" s="442"/>
      <c r="H3051" s="6"/>
    </row>
    <row r="3052" spans="3:8" x14ac:dyDescent="0.2">
      <c r="C3052" s="442"/>
      <c r="H3052" s="6"/>
    </row>
    <row r="3053" spans="3:8" x14ac:dyDescent="0.2">
      <c r="C3053" s="442"/>
      <c r="H3053" s="6"/>
    </row>
    <row r="3054" spans="3:8" x14ac:dyDescent="0.2">
      <c r="C3054" s="442"/>
      <c r="H3054" s="6"/>
    </row>
    <row r="3055" spans="3:8" x14ac:dyDescent="0.2">
      <c r="C3055" s="442"/>
      <c r="H3055" s="6"/>
    </row>
    <row r="3056" spans="3:8" x14ac:dyDescent="0.2">
      <c r="C3056" s="442"/>
      <c r="H3056" s="6"/>
    </row>
    <row r="3057" spans="3:8" x14ac:dyDescent="0.2">
      <c r="C3057" s="442"/>
      <c r="H3057" s="6"/>
    </row>
    <row r="3058" spans="3:8" x14ac:dyDescent="0.2">
      <c r="C3058" s="442"/>
      <c r="H3058" s="6"/>
    </row>
    <row r="3059" spans="3:8" x14ac:dyDescent="0.2">
      <c r="C3059" s="442"/>
      <c r="H3059" s="6"/>
    </row>
    <row r="3060" spans="3:8" x14ac:dyDescent="0.2">
      <c r="C3060" s="442"/>
      <c r="H3060" s="6"/>
    </row>
    <row r="3061" spans="3:8" x14ac:dyDescent="0.2">
      <c r="C3061" s="442"/>
      <c r="H3061" s="6"/>
    </row>
    <row r="3062" spans="3:8" x14ac:dyDescent="0.2">
      <c r="C3062" s="442"/>
      <c r="H3062" s="6"/>
    </row>
    <row r="3063" spans="3:8" x14ac:dyDescent="0.2">
      <c r="C3063" s="442"/>
      <c r="H3063" s="6"/>
    </row>
    <row r="3064" spans="3:8" x14ac:dyDescent="0.2">
      <c r="C3064" s="442"/>
      <c r="H3064" s="6"/>
    </row>
    <row r="3065" spans="3:8" x14ac:dyDescent="0.2">
      <c r="C3065" s="442"/>
      <c r="H3065" s="6"/>
    </row>
    <row r="3066" spans="3:8" x14ac:dyDescent="0.2">
      <c r="C3066" s="442"/>
      <c r="H3066" s="6"/>
    </row>
    <row r="3067" spans="3:8" x14ac:dyDescent="0.2">
      <c r="C3067" s="442"/>
      <c r="H3067" s="6"/>
    </row>
    <row r="3068" spans="3:8" x14ac:dyDescent="0.2">
      <c r="C3068" s="442"/>
      <c r="H3068" s="6"/>
    </row>
    <row r="3069" spans="3:8" x14ac:dyDescent="0.2">
      <c r="C3069" s="442"/>
      <c r="H3069" s="6"/>
    </row>
    <row r="3070" spans="3:8" x14ac:dyDescent="0.2">
      <c r="C3070" s="442"/>
      <c r="H3070" s="6"/>
    </row>
    <row r="3071" spans="3:8" x14ac:dyDescent="0.2">
      <c r="C3071" s="442"/>
      <c r="H3071" s="6"/>
    </row>
    <row r="3072" spans="3:8" x14ac:dyDescent="0.2">
      <c r="C3072" s="442"/>
      <c r="H3072" s="6"/>
    </row>
    <row r="3073" spans="3:8" x14ac:dyDescent="0.2">
      <c r="C3073" s="442"/>
      <c r="H3073" s="6"/>
    </row>
    <row r="3074" spans="3:8" x14ac:dyDescent="0.2">
      <c r="C3074" s="442"/>
      <c r="H3074" s="6"/>
    </row>
    <row r="3075" spans="3:8" x14ac:dyDescent="0.2">
      <c r="C3075" s="442"/>
      <c r="H3075" s="6"/>
    </row>
    <row r="3076" spans="3:8" x14ac:dyDescent="0.2">
      <c r="C3076" s="442"/>
      <c r="H3076" s="6"/>
    </row>
    <row r="3077" spans="3:8" x14ac:dyDescent="0.2">
      <c r="C3077" s="442"/>
      <c r="H3077" s="6"/>
    </row>
    <row r="3078" spans="3:8" x14ac:dyDescent="0.2">
      <c r="C3078" s="442"/>
      <c r="H3078" s="6"/>
    </row>
    <row r="3079" spans="3:8" x14ac:dyDescent="0.2">
      <c r="C3079" s="442"/>
      <c r="H3079" s="6"/>
    </row>
    <row r="3080" spans="3:8" x14ac:dyDescent="0.2">
      <c r="C3080" s="442"/>
      <c r="H3080" s="6"/>
    </row>
    <row r="3081" spans="3:8" x14ac:dyDescent="0.2">
      <c r="C3081" s="442"/>
      <c r="H3081" s="6"/>
    </row>
    <row r="3082" spans="3:8" x14ac:dyDescent="0.2">
      <c r="C3082" s="442"/>
      <c r="H3082" s="6"/>
    </row>
    <row r="3083" spans="3:8" x14ac:dyDescent="0.2">
      <c r="C3083" s="442"/>
      <c r="H3083" s="6"/>
    </row>
    <row r="3084" spans="3:8" x14ac:dyDescent="0.2">
      <c r="C3084" s="442"/>
      <c r="H3084" s="6"/>
    </row>
    <row r="3085" spans="3:8" x14ac:dyDescent="0.2">
      <c r="C3085" s="442"/>
      <c r="H3085" s="6"/>
    </row>
    <row r="3086" spans="3:8" x14ac:dyDescent="0.2">
      <c r="C3086" s="442"/>
      <c r="H3086" s="6"/>
    </row>
    <row r="3087" spans="3:8" x14ac:dyDescent="0.2">
      <c r="C3087" s="442"/>
      <c r="H3087" s="6"/>
    </row>
    <row r="3088" spans="3:8" x14ac:dyDescent="0.2">
      <c r="C3088" s="442"/>
      <c r="H3088" s="6"/>
    </row>
    <row r="3089" spans="3:8" x14ac:dyDescent="0.2">
      <c r="C3089" s="442"/>
      <c r="H3089" s="6"/>
    </row>
    <row r="3090" spans="3:8" x14ac:dyDescent="0.2">
      <c r="C3090" s="442"/>
      <c r="H3090" s="6"/>
    </row>
    <row r="3091" spans="3:8" x14ac:dyDescent="0.2">
      <c r="C3091" s="442"/>
      <c r="H3091" s="6"/>
    </row>
    <row r="3092" spans="3:8" x14ac:dyDescent="0.2">
      <c r="C3092" s="442"/>
      <c r="H3092" s="6"/>
    </row>
    <row r="3093" spans="3:8" x14ac:dyDescent="0.2">
      <c r="C3093" s="442"/>
      <c r="H3093" s="6"/>
    </row>
    <row r="3094" spans="3:8" x14ac:dyDescent="0.2">
      <c r="C3094" s="442"/>
      <c r="H3094" s="6"/>
    </row>
    <row r="3095" spans="3:8" x14ac:dyDescent="0.2">
      <c r="C3095" s="442"/>
      <c r="H3095" s="6"/>
    </row>
    <row r="3096" spans="3:8" x14ac:dyDescent="0.2">
      <c r="C3096" s="442"/>
      <c r="H3096" s="6"/>
    </row>
    <row r="3097" spans="3:8" x14ac:dyDescent="0.2">
      <c r="C3097" s="442"/>
      <c r="H3097" s="6"/>
    </row>
    <row r="3098" spans="3:8" x14ac:dyDescent="0.2">
      <c r="C3098" s="442"/>
      <c r="H3098" s="6"/>
    </row>
    <row r="3099" spans="3:8" x14ac:dyDescent="0.2">
      <c r="C3099" s="442"/>
      <c r="H3099" s="6"/>
    </row>
    <row r="3100" spans="3:8" x14ac:dyDescent="0.2">
      <c r="C3100" s="442"/>
      <c r="H3100" s="6"/>
    </row>
    <row r="3101" spans="3:8" x14ac:dyDescent="0.2">
      <c r="C3101" s="442"/>
      <c r="H3101" s="6"/>
    </row>
    <row r="3102" spans="3:8" x14ac:dyDescent="0.2">
      <c r="C3102" s="442"/>
      <c r="H3102" s="6"/>
    </row>
    <row r="3103" spans="3:8" x14ac:dyDescent="0.2">
      <c r="C3103" s="442"/>
      <c r="H3103" s="6"/>
    </row>
    <row r="3104" spans="3:8" x14ac:dyDescent="0.2">
      <c r="C3104" s="442"/>
      <c r="H3104" s="6"/>
    </row>
    <row r="3105" spans="3:8" x14ac:dyDescent="0.2">
      <c r="C3105" s="442"/>
      <c r="H3105" s="6"/>
    </row>
    <row r="3106" spans="3:8" x14ac:dyDescent="0.2">
      <c r="C3106" s="442"/>
      <c r="H3106" s="6"/>
    </row>
    <row r="3107" spans="3:8" x14ac:dyDescent="0.2">
      <c r="C3107" s="442"/>
      <c r="H3107" s="6"/>
    </row>
    <row r="3108" spans="3:8" x14ac:dyDescent="0.2">
      <c r="C3108" s="442"/>
      <c r="H3108" s="6"/>
    </row>
    <row r="3109" spans="3:8" x14ac:dyDescent="0.2">
      <c r="C3109" s="442"/>
      <c r="H3109" s="6"/>
    </row>
    <row r="3110" spans="3:8" x14ac:dyDescent="0.2">
      <c r="C3110" s="442"/>
      <c r="H3110" s="6"/>
    </row>
    <row r="3111" spans="3:8" x14ac:dyDescent="0.2">
      <c r="C3111" s="442"/>
      <c r="H3111" s="6"/>
    </row>
    <row r="3112" spans="3:8" x14ac:dyDescent="0.2">
      <c r="C3112" s="442"/>
      <c r="H3112" s="6"/>
    </row>
    <row r="3113" spans="3:8" x14ac:dyDescent="0.2">
      <c r="C3113" s="442"/>
      <c r="H3113" s="6"/>
    </row>
    <row r="3114" spans="3:8" x14ac:dyDescent="0.2">
      <c r="C3114" s="442"/>
      <c r="H3114" s="6"/>
    </row>
    <row r="3115" spans="3:8" x14ac:dyDescent="0.2">
      <c r="C3115" s="442"/>
      <c r="H3115" s="6"/>
    </row>
    <row r="3116" spans="3:8" x14ac:dyDescent="0.2">
      <c r="C3116" s="442"/>
      <c r="H3116" s="6"/>
    </row>
    <row r="3117" spans="3:8" x14ac:dyDescent="0.2">
      <c r="C3117" s="442"/>
      <c r="H3117" s="6"/>
    </row>
    <row r="3118" spans="3:8" x14ac:dyDescent="0.2">
      <c r="C3118" s="442"/>
      <c r="H3118" s="6"/>
    </row>
    <row r="3119" spans="3:8" x14ac:dyDescent="0.2">
      <c r="C3119" s="442"/>
      <c r="H3119" s="6"/>
    </row>
    <row r="3120" spans="3:8" x14ac:dyDescent="0.2">
      <c r="C3120" s="442"/>
      <c r="H3120" s="6"/>
    </row>
    <row r="3121" spans="3:8" x14ac:dyDescent="0.2">
      <c r="C3121" s="442"/>
      <c r="H3121" s="6"/>
    </row>
    <row r="3122" spans="3:8" x14ac:dyDescent="0.2">
      <c r="C3122" s="442"/>
      <c r="H3122" s="6"/>
    </row>
    <row r="3123" spans="3:8" x14ac:dyDescent="0.2">
      <c r="C3123" s="442"/>
      <c r="H3123" s="6"/>
    </row>
    <row r="3124" spans="3:8" x14ac:dyDescent="0.2">
      <c r="C3124" s="442"/>
      <c r="H3124" s="6"/>
    </row>
    <row r="3125" spans="3:8" x14ac:dyDescent="0.2">
      <c r="C3125" s="442"/>
      <c r="H3125" s="6"/>
    </row>
    <row r="3126" spans="3:8" x14ac:dyDescent="0.2">
      <c r="C3126" s="442"/>
      <c r="H3126" s="6"/>
    </row>
    <row r="3127" spans="3:8" x14ac:dyDescent="0.2">
      <c r="C3127" s="442"/>
      <c r="H3127" s="6"/>
    </row>
    <row r="3128" spans="3:8" x14ac:dyDescent="0.2">
      <c r="C3128" s="442"/>
      <c r="H3128" s="6"/>
    </row>
    <row r="3129" spans="3:8" x14ac:dyDescent="0.2">
      <c r="C3129" s="442"/>
      <c r="H3129" s="6"/>
    </row>
    <row r="3130" spans="3:8" x14ac:dyDescent="0.2">
      <c r="C3130" s="442"/>
      <c r="H3130" s="6"/>
    </row>
    <row r="3131" spans="3:8" x14ac:dyDescent="0.2">
      <c r="C3131" s="442"/>
      <c r="H3131" s="6"/>
    </row>
    <row r="3132" spans="3:8" x14ac:dyDescent="0.2">
      <c r="C3132" s="442"/>
      <c r="H3132" s="6"/>
    </row>
    <row r="3133" spans="3:8" x14ac:dyDescent="0.2">
      <c r="C3133" s="442"/>
      <c r="H3133" s="6"/>
    </row>
    <row r="3134" spans="3:8" x14ac:dyDescent="0.2">
      <c r="C3134" s="442"/>
      <c r="H3134" s="6"/>
    </row>
    <row r="3135" spans="3:8" x14ac:dyDescent="0.2">
      <c r="C3135" s="442"/>
      <c r="H3135" s="6"/>
    </row>
    <row r="3136" spans="3:8" x14ac:dyDescent="0.2">
      <c r="C3136" s="442"/>
      <c r="H3136" s="6"/>
    </row>
    <row r="3137" spans="3:8" x14ac:dyDescent="0.2">
      <c r="C3137" s="442"/>
      <c r="H3137" s="6"/>
    </row>
    <row r="3138" spans="3:8" x14ac:dyDescent="0.2">
      <c r="C3138" s="442"/>
      <c r="H3138" s="6"/>
    </row>
    <row r="3139" spans="3:8" x14ac:dyDescent="0.2">
      <c r="C3139" s="442"/>
      <c r="H3139" s="6"/>
    </row>
    <row r="3140" spans="3:8" x14ac:dyDescent="0.2">
      <c r="C3140" s="442"/>
      <c r="H3140" s="6"/>
    </row>
    <row r="3141" spans="3:8" x14ac:dyDescent="0.2">
      <c r="C3141" s="442"/>
      <c r="H3141" s="6"/>
    </row>
    <row r="3142" spans="3:8" x14ac:dyDescent="0.2">
      <c r="C3142" s="442"/>
      <c r="H3142" s="6"/>
    </row>
    <row r="3143" spans="3:8" x14ac:dyDescent="0.2">
      <c r="C3143" s="442"/>
      <c r="H3143" s="6"/>
    </row>
    <row r="3144" spans="3:8" x14ac:dyDescent="0.2">
      <c r="C3144" s="442"/>
      <c r="H3144" s="6"/>
    </row>
    <row r="3145" spans="3:8" x14ac:dyDescent="0.2">
      <c r="C3145" s="442"/>
      <c r="H3145" s="6"/>
    </row>
    <row r="3146" spans="3:8" x14ac:dyDescent="0.2">
      <c r="C3146" s="442"/>
      <c r="H3146" s="6"/>
    </row>
    <row r="3147" spans="3:8" x14ac:dyDescent="0.2">
      <c r="C3147" s="442"/>
      <c r="H3147" s="6"/>
    </row>
    <row r="3148" spans="3:8" x14ac:dyDescent="0.2">
      <c r="C3148" s="442"/>
      <c r="H3148" s="6"/>
    </row>
    <row r="3149" spans="3:8" x14ac:dyDescent="0.2">
      <c r="C3149" s="442"/>
      <c r="H3149" s="6"/>
    </row>
    <row r="3150" spans="3:8" x14ac:dyDescent="0.2">
      <c r="C3150" s="442"/>
      <c r="H3150" s="6"/>
    </row>
    <row r="3151" spans="3:8" x14ac:dyDescent="0.2">
      <c r="C3151" s="442"/>
      <c r="H3151" s="6"/>
    </row>
    <row r="3152" spans="3:8" x14ac:dyDescent="0.2">
      <c r="C3152" s="442"/>
      <c r="H3152" s="6"/>
    </row>
    <row r="3153" spans="3:8" x14ac:dyDescent="0.2">
      <c r="C3153" s="442"/>
      <c r="H3153" s="6"/>
    </row>
    <row r="3154" spans="3:8" x14ac:dyDescent="0.2">
      <c r="C3154" s="442"/>
      <c r="H3154" s="6"/>
    </row>
    <row r="3155" spans="3:8" x14ac:dyDescent="0.2">
      <c r="C3155" s="442"/>
      <c r="H3155" s="6"/>
    </row>
    <row r="3156" spans="3:8" x14ac:dyDescent="0.2">
      <c r="C3156" s="442"/>
      <c r="H3156" s="6"/>
    </row>
    <row r="3157" spans="3:8" x14ac:dyDescent="0.2">
      <c r="C3157" s="442"/>
      <c r="H3157" s="6"/>
    </row>
    <row r="3158" spans="3:8" x14ac:dyDescent="0.2">
      <c r="C3158" s="442"/>
      <c r="H3158" s="6"/>
    </row>
    <row r="3159" spans="3:8" x14ac:dyDescent="0.2">
      <c r="C3159" s="442"/>
      <c r="H3159" s="6"/>
    </row>
    <row r="3160" spans="3:8" x14ac:dyDescent="0.2">
      <c r="C3160" s="442"/>
      <c r="H3160" s="6"/>
    </row>
    <row r="3161" spans="3:8" x14ac:dyDescent="0.2">
      <c r="C3161" s="442"/>
      <c r="H3161" s="6"/>
    </row>
    <row r="3162" spans="3:8" x14ac:dyDescent="0.2">
      <c r="C3162" s="442"/>
      <c r="H3162" s="6"/>
    </row>
    <row r="3163" spans="3:8" x14ac:dyDescent="0.2">
      <c r="C3163" s="442"/>
      <c r="H3163" s="6"/>
    </row>
    <row r="3164" spans="3:8" x14ac:dyDescent="0.2">
      <c r="C3164" s="442"/>
      <c r="H3164" s="6"/>
    </row>
    <row r="3165" spans="3:8" x14ac:dyDescent="0.2">
      <c r="C3165" s="442"/>
      <c r="H3165" s="6"/>
    </row>
    <row r="3166" spans="3:8" x14ac:dyDescent="0.2">
      <c r="C3166" s="442"/>
      <c r="H3166" s="6"/>
    </row>
    <row r="3167" spans="3:8" x14ac:dyDescent="0.2">
      <c r="C3167" s="442"/>
      <c r="H3167" s="6"/>
    </row>
    <row r="3168" spans="3:8" x14ac:dyDescent="0.2">
      <c r="C3168" s="442"/>
      <c r="H3168" s="6"/>
    </row>
    <row r="3169" spans="3:8" x14ac:dyDescent="0.2">
      <c r="C3169" s="442"/>
      <c r="H3169" s="6"/>
    </row>
    <row r="3170" spans="3:8" x14ac:dyDescent="0.2">
      <c r="C3170" s="442"/>
      <c r="H3170" s="6"/>
    </row>
    <row r="3171" spans="3:8" x14ac:dyDescent="0.2">
      <c r="C3171" s="442"/>
      <c r="H3171" s="6"/>
    </row>
    <row r="3172" spans="3:8" x14ac:dyDescent="0.2">
      <c r="C3172" s="442"/>
      <c r="H3172" s="6"/>
    </row>
    <row r="3173" spans="3:8" x14ac:dyDescent="0.2">
      <c r="C3173" s="442"/>
      <c r="H3173" s="6"/>
    </row>
    <row r="3174" spans="3:8" x14ac:dyDescent="0.2">
      <c r="C3174" s="442"/>
      <c r="H3174" s="6"/>
    </row>
    <row r="3175" spans="3:8" x14ac:dyDescent="0.2">
      <c r="C3175" s="442"/>
      <c r="H3175" s="6"/>
    </row>
    <row r="3176" spans="3:8" x14ac:dyDescent="0.2">
      <c r="C3176" s="442"/>
      <c r="H3176" s="6"/>
    </row>
    <row r="3177" spans="3:8" x14ac:dyDescent="0.2">
      <c r="C3177" s="442"/>
      <c r="H3177" s="6"/>
    </row>
    <row r="3178" spans="3:8" x14ac:dyDescent="0.2">
      <c r="C3178" s="442"/>
      <c r="H3178" s="6"/>
    </row>
    <row r="3179" spans="3:8" x14ac:dyDescent="0.2">
      <c r="C3179" s="442"/>
      <c r="H3179" s="6"/>
    </row>
    <row r="3180" spans="3:8" x14ac:dyDescent="0.2">
      <c r="C3180" s="442"/>
      <c r="H3180" s="6"/>
    </row>
    <row r="3181" spans="3:8" x14ac:dyDescent="0.2">
      <c r="C3181" s="442"/>
      <c r="H3181" s="6"/>
    </row>
    <row r="3182" spans="3:8" x14ac:dyDescent="0.2">
      <c r="C3182" s="442"/>
      <c r="H3182" s="6"/>
    </row>
    <row r="3183" spans="3:8" x14ac:dyDescent="0.2">
      <c r="C3183" s="442"/>
      <c r="H3183" s="6"/>
    </row>
    <row r="3184" spans="3:8" x14ac:dyDescent="0.2">
      <c r="C3184" s="442"/>
      <c r="H3184" s="6"/>
    </row>
    <row r="3185" spans="3:8" x14ac:dyDescent="0.2">
      <c r="C3185" s="442"/>
      <c r="H3185" s="6"/>
    </row>
    <row r="3186" spans="3:8" x14ac:dyDescent="0.2">
      <c r="C3186" s="442"/>
      <c r="H3186" s="6"/>
    </row>
    <row r="3187" spans="3:8" x14ac:dyDescent="0.2">
      <c r="C3187" s="442"/>
      <c r="H3187" s="6"/>
    </row>
    <row r="3188" spans="3:8" x14ac:dyDescent="0.2">
      <c r="C3188" s="442"/>
      <c r="H3188" s="6"/>
    </row>
    <row r="3189" spans="3:8" x14ac:dyDescent="0.2">
      <c r="C3189" s="442"/>
      <c r="H3189" s="6"/>
    </row>
    <row r="3190" spans="3:8" x14ac:dyDescent="0.2">
      <c r="C3190" s="442"/>
      <c r="H3190" s="6"/>
    </row>
    <row r="3191" spans="3:8" x14ac:dyDescent="0.2">
      <c r="C3191" s="442"/>
      <c r="H3191" s="6"/>
    </row>
    <row r="3192" spans="3:8" x14ac:dyDescent="0.2">
      <c r="C3192" s="442"/>
      <c r="H3192" s="6"/>
    </row>
    <row r="3193" spans="3:8" x14ac:dyDescent="0.2">
      <c r="C3193" s="442"/>
      <c r="H3193" s="6"/>
    </row>
    <row r="3194" spans="3:8" x14ac:dyDescent="0.2">
      <c r="C3194" s="442"/>
      <c r="H3194" s="6"/>
    </row>
    <row r="3195" spans="3:8" x14ac:dyDescent="0.2">
      <c r="C3195" s="442"/>
      <c r="H3195" s="6"/>
    </row>
    <row r="3196" spans="3:8" x14ac:dyDescent="0.2">
      <c r="C3196" s="442"/>
      <c r="H3196" s="6"/>
    </row>
    <row r="3197" spans="3:8" x14ac:dyDescent="0.2">
      <c r="C3197" s="442"/>
      <c r="H3197" s="6"/>
    </row>
    <row r="3198" spans="3:8" x14ac:dyDescent="0.2">
      <c r="C3198" s="442"/>
      <c r="H3198" s="6"/>
    </row>
    <row r="3199" spans="3:8" x14ac:dyDescent="0.2">
      <c r="C3199" s="442"/>
      <c r="H3199" s="6"/>
    </row>
    <row r="3200" spans="3:8" x14ac:dyDescent="0.2">
      <c r="C3200" s="442"/>
      <c r="H3200" s="6"/>
    </row>
    <row r="3201" spans="3:8" x14ac:dyDescent="0.2">
      <c r="C3201" s="442"/>
      <c r="H3201" s="6"/>
    </row>
    <row r="3202" spans="3:8" x14ac:dyDescent="0.2">
      <c r="C3202" s="442"/>
      <c r="H3202" s="6"/>
    </row>
    <row r="3203" spans="3:8" x14ac:dyDescent="0.2">
      <c r="C3203" s="442"/>
      <c r="H3203" s="6"/>
    </row>
    <row r="3204" spans="3:8" x14ac:dyDescent="0.2">
      <c r="C3204" s="442"/>
      <c r="H3204" s="6"/>
    </row>
    <row r="3205" spans="3:8" x14ac:dyDescent="0.2">
      <c r="C3205" s="442"/>
      <c r="H3205" s="6"/>
    </row>
    <row r="3206" spans="3:8" x14ac:dyDescent="0.2">
      <c r="C3206" s="442"/>
      <c r="H3206" s="6"/>
    </row>
    <row r="3207" spans="3:8" x14ac:dyDescent="0.2">
      <c r="C3207" s="442"/>
      <c r="H3207" s="6"/>
    </row>
    <row r="3208" spans="3:8" x14ac:dyDescent="0.2">
      <c r="C3208" s="442"/>
      <c r="H3208" s="6"/>
    </row>
    <row r="3209" spans="3:8" x14ac:dyDescent="0.2">
      <c r="C3209" s="442"/>
      <c r="H3209" s="6"/>
    </row>
    <row r="3210" spans="3:8" x14ac:dyDescent="0.2">
      <c r="C3210" s="442"/>
      <c r="H3210" s="6"/>
    </row>
    <row r="3211" spans="3:8" x14ac:dyDescent="0.2">
      <c r="C3211" s="442"/>
      <c r="H3211" s="6"/>
    </row>
    <row r="3212" spans="3:8" x14ac:dyDescent="0.2">
      <c r="C3212" s="442"/>
      <c r="H3212" s="6"/>
    </row>
    <row r="3213" spans="3:8" x14ac:dyDescent="0.2">
      <c r="C3213" s="442"/>
      <c r="H3213" s="6"/>
    </row>
    <row r="3214" spans="3:8" x14ac:dyDescent="0.2">
      <c r="C3214" s="442"/>
      <c r="H3214" s="6"/>
    </row>
    <row r="3215" spans="3:8" x14ac:dyDescent="0.2">
      <c r="C3215" s="442"/>
      <c r="H3215" s="6"/>
    </row>
    <row r="3216" spans="3:8" x14ac:dyDescent="0.2">
      <c r="C3216" s="442"/>
      <c r="H3216" s="6"/>
    </row>
    <row r="3217" spans="3:8" x14ac:dyDescent="0.2">
      <c r="C3217" s="442"/>
      <c r="H3217" s="6"/>
    </row>
    <row r="3218" spans="3:8" x14ac:dyDescent="0.2">
      <c r="C3218" s="442"/>
      <c r="H3218" s="6"/>
    </row>
    <row r="3219" spans="3:8" x14ac:dyDescent="0.2">
      <c r="C3219" s="442"/>
      <c r="H3219" s="6"/>
    </row>
    <row r="3220" spans="3:8" x14ac:dyDescent="0.2">
      <c r="C3220" s="442"/>
      <c r="H3220" s="6"/>
    </row>
    <row r="3221" spans="3:8" x14ac:dyDescent="0.2">
      <c r="C3221" s="442"/>
      <c r="H3221" s="6"/>
    </row>
    <row r="3222" spans="3:8" x14ac:dyDescent="0.2">
      <c r="C3222" s="442"/>
      <c r="H3222" s="6"/>
    </row>
    <row r="3223" spans="3:8" x14ac:dyDescent="0.2">
      <c r="C3223" s="442"/>
      <c r="H3223" s="6"/>
    </row>
    <row r="3224" spans="3:8" x14ac:dyDescent="0.2">
      <c r="C3224" s="442"/>
      <c r="H3224" s="6"/>
    </row>
    <row r="3225" spans="3:8" x14ac:dyDescent="0.2">
      <c r="C3225" s="442"/>
      <c r="H3225" s="6"/>
    </row>
    <row r="3226" spans="3:8" x14ac:dyDescent="0.2">
      <c r="C3226" s="442"/>
      <c r="H3226" s="6"/>
    </row>
    <row r="3227" spans="3:8" x14ac:dyDescent="0.2">
      <c r="C3227" s="442"/>
      <c r="H3227" s="6"/>
    </row>
    <row r="3228" spans="3:8" x14ac:dyDescent="0.2">
      <c r="C3228" s="442"/>
      <c r="H3228" s="6"/>
    </row>
    <row r="3229" spans="3:8" x14ac:dyDescent="0.2">
      <c r="C3229" s="442"/>
      <c r="H3229" s="6"/>
    </row>
    <row r="3230" spans="3:8" x14ac:dyDescent="0.2">
      <c r="C3230" s="442"/>
      <c r="H3230" s="6"/>
    </row>
    <row r="3231" spans="3:8" x14ac:dyDescent="0.2">
      <c r="C3231" s="442"/>
      <c r="H3231" s="6"/>
    </row>
    <row r="3232" spans="3:8" x14ac:dyDescent="0.2">
      <c r="C3232" s="442"/>
      <c r="H3232" s="6"/>
    </row>
    <row r="3233" spans="3:8" x14ac:dyDescent="0.2">
      <c r="C3233" s="442"/>
      <c r="H3233" s="6"/>
    </row>
    <row r="3234" spans="3:8" x14ac:dyDescent="0.2">
      <c r="C3234" s="442"/>
      <c r="H3234" s="6"/>
    </row>
    <row r="3235" spans="3:8" x14ac:dyDescent="0.2">
      <c r="C3235" s="442"/>
      <c r="H3235" s="6"/>
    </row>
    <row r="3236" spans="3:8" x14ac:dyDescent="0.2">
      <c r="C3236" s="442"/>
      <c r="H3236" s="6"/>
    </row>
    <row r="3237" spans="3:8" x14ac:dyDescent="0.2">
      <c r="C3237" s="442"/>
      <c r="H3237" s="6"/>
    </row>
    <row r="3238" spans="3:8" x14ac:dyDescent="0.2">
      <c r="C3238" s="442"/>
      <c r="H3238" s="6"/>
    </row>
    <row r="3239" spans="3:8" x14ac:dyDescent="0.2">
      <c r="C3239" s="442"/>
      <c r="H3239" s="6"/>
    </row>
    <row r="3240" spans="3:8" x14ac:dyDescent="0.2">
      <c r="C3240" s="442"/>
      <c r="H3240" s="6"/>
    </row>
    <row r="3241" spans="3:8" x14ac:dyDescent="0.2">
      <c r="C3241" s="442"/>
      <c r="H3241" s="6"/>
    </row>
    <row r="3242" spans="3:8" x14ac:dyDescent="0.2">
      <c r="C3242" s="442"/>
      <c r="H3242" s="6"/>
    </row>
    <row r="3243" spans="3:8" x14ac:dyDescent="0.2">
      <c r="C3243" s="442"/>
      <c r="H3243" s="6"/>
    </row>
    <row r="3244" spans="3:8" x14ac:dyDescent="0.2">
      <c r="C3244" s="442"/>
      <c r="H3244" s="6"/>
    </row>
    <row r="3245" spans="3:8" x14ac:dyDescent="0.2">
      <c r="C3245" s="442"/>
      <c r="H3245" s="6"/>
    </row>
    <row r="3246" spans="3:8" x14ac:dyDescent="0.2">
      <c r="C3246" s="442"/>
      <c r="H3246" s="6"/>
    </row>
    <row r="3247" spans="3:8" x14ac:dyDescent="0.2">
      <c r="C3247" s="442"/>
      <c r="H3247" s="6"/>
    </row>
    <row r="3248" spans="3:8" x14ac:dyDescent="0.2">
      <c r="C3248" s="442"/>
      <c r="H3248" s="6"/>
    </row>
    <row r="3249" spans="3:8" x14ac:dyDescent="0.2">
      <c r="C3249" s="442"/>
      <c r="H3249" s="6"/>
    </row>
    <row r="3250" spans="3:8" x14ac:dyDescent="0.2">
      <c r="C3250" s="442"/>
      <c r="H3250" s="6"/>
    </row>
    <row r="3251" spans="3:8" x14ac:dyDescent="0.2">
      <c r="C3251" s="442"/>
      <c r="H3251" s="6"/>
    </row>
    <row r="3252" spans="3:8" x14ac:dyDescent="0.2">
      <c r="C3252" s="442"/>
      <c r="H3252" s="6"/>
    </row>
    <row r="3253" spans="3:8" x14ac:dyDescent="0.2">
      <c r="C3253" s="442"/>
      <c r="H3253" s="6"/>
    </row>
    <row r="3254" spans="3:8" x14ac:dyDescent="0.2">
      <c r="C3254" s="442"/>
      <c r="H3254" s="6"/>
    </row>
    <row r="3255" spans="3:8" x14ac:dyDescent="0.2">
      <c r="C3255" s="442"/>
      <c r="H3255" s="6"/>
    </row>
    <row r="3256" spans="3:8" x14ac:dyDescent="0.2">
      <c r="C3256" s="442"/>
      <c r="H3256" s="6"/>
    </row>
    <row r="3257" spans="3:8" x14ac:dyDescent="0.2">
      <c r="C3257" s="442"/>
      <c r="H3257" s="6"/>
    </row>
    <row r="3258" spans="3:8" x14ac:dyDescent="0.2">
      <c r="C3258" s="442"/>
      <c r="H3258" s="6"/>
    </row>
    <row r="3259" spans="3:8" x14ac:dyDescent="0.2">
      <c r="C3259" s="442"/>
      <c r="H3259" s="6"/>
    </row>
    <row r="3260" spans="3:8" x14ac:dyDescent="0.2">
      <c r="C3260" s="442"/>
      <c r="H3260" s="6"/>
    </row>
    <row r="3261" spans="3:8" x14ac:dyDescent="0.2">
      <c r="C3261" s="442"/>
      <c r="H3261" s="6"/>
    </row>
    <row r="3262" spans="3:8" x14ac:dyDescent="0.2">
      <c r="C3262" s="442"/>
      <c r="H3262" s="6"/>
    </row>
    <row r="3263" spans="3:8" x14ac:dyDescent="0.2">
      <c r="C3263" s="442"/>
      <c r="H3263" s="6"/>
    </row>
    <row r="3264" spans="3:8" x14ac:dyDescent="0.2">
      <c r="C3264" s="442"/>
      <c r="H3264" s="6"/>
    </row>
    <row r="3265" spans="3:8" x14ac:dyDescent="0.2">
      <c r="C3265" s="442"/>
      <c r="H3265" s="6"/>
    </row>
    <row r="3266" spans="3:8" x14ac:dyDescent="0.2">
      <c r="C3266" s="442"/>
      <c r="H3266" s="6"/>
    </row>
    <row r="3267" spans="3:8" x14ac:dyDescent="0.2">
      <c r="C3267" s="442"/>
      <c r="H3267" s="6"/>
    </row>
    <row r="3268" spans="3:8" x14ac:dyDescent="0.2">
      <c r="C3268" s="442"/>
      <c r="H3268" s="6"/>
    </row>
    <row r="3269" spans="3:8" x14ac:dyDescent="0.2">
      <c r="C3269" s="442"/>
      <c r="H3269" s="6"/>
    </row>
    <row r="3270" spans="3:8" x14ac:dyDescent="0.2">
      <c r="C3270" s="442"/>
      <c r="H3270" s="6"/>
    </row>
    <row r="3271" spans="3:8" x14ac:dyDescent="0.2">
      <c r="C3271" s="442"/>
      <c r="H3271" s="6"/>
    </row>
    <row r="3272" spans="3:8" x14ac:dyDescent="0.2">
      <c r="C3272" s="442"/>
      <c r="H3272" s="6"/>
    </row>
    <row r="3273" spans="3:8" x14ac:dyDescent="0.2">
      <c r="C3273" s="442"/>
      <c r="H3273" s="6"/>
    </row>
    <row r="3274" spans="3:8" x14ac:dyDescent="0.2">
      <c r="C3274" s="442"/>
      <c r="H3274" s="6"/>
    </row>
    <row r="3275" spans="3:8" x14ac:dyDescent="0.2">
      <c r="C3275" s="442"/>
      <c r="H3275" s="6"/>
    </row>
    <row r="3276" spans="3:8" x14ac:dyDescent="0.2">
      <c r="C3276" s="442"/>
      <c r="H3276" s="6"/>
    </row>
    <row r="3277" spans="3:8" x14ac:dyDescent="0.2">
      <c r="C3277" s="442"/>
      <c r="H3277" s="6"/>
    </row>
    <row r="3278" spans="3:8" x14ac:dyDescent="0.2">
      <c r="C3278" s="442"/>
      <c r="H3278" s="6"/>
    </row>
    <row r="3279" spans="3:8" x14ac:dyDescent="0.2">
      <c r="C3279" s="442"/>
      <c r="H3279" s="6"/>
    </row>
    <row r="3280" spans="3:8" x14ac:dyDescent="0.2">
      <c r="C3280" s="442"/>
      <c r="H3280" s="6"/>
    </row>
    <row r="3281" spans="3:8" x14ac:dyDescent="0.2">
      <c r="C3281" s="442"/>
      <c r="H3281" s="6"/>
    </row>
    <row r="3282" spans="3:8" x14ac:dyDescent="0.2">
      <c r="C3282" s="442"/>
      <c r="H3282" s="6"/>
    </row>
    <row r="3283" spans="3:8" x14ac:dyDescent="0.2">
      <c r="C3283" s="442"/>
      <c r="H3283" s="6"/>
    </row>
    <row r="3284" spans="3:8" x14ac:dyDescent="0.2">
      <c r="C3284" s="442"/>
      <c r="H3284" s="6"/>
    </row>
    <row r="3285" spans="3:8" x14ac:dyDescent="0.2">
      <c r="C3285" s="442"/>
      <c r="H3285" s="6"/>
    </row>
    <row r="3286" spans="3:8" x14ac:dyDescent="0.2">
      <c r="C3286" s="442"/>
      <c r="H3286" s="6"/>
    </row>
    <row r="3287" spans="3:8" x14ac:dyDescent="0.2">
      <c r="C3287" s="442"/>
      <c r="H3287" s="6"/>
    </row>
    <row r="3288" spans="3:8" x14ac:dyDescent="0.2">
      <c r="C3288" s="442"/>
      <c r="H3288" s="6"/>
    </row>
    <row r="3289" spans="3:8" x14ac:dyDescent="0.2">
      <c r="C3289" s="442"/>
      <c r="H3289" s="6"/>
    </row>
    <row r="3290" spans="3:8" x14ac:dyDescent="0.2">
      <c r="C3290" s="442"/>
      <c r="H3290" s="6"/>
    </row>
    <row r="3291" spans="3:8" x14ac:dyDescent="0.2">
      <c r="C3291" s="442"/>
      <c r="H3291" s="6"/>
    </row>
    <row r="3292" spans="3:8" x14ac:dyDescent="0.2">
      <c r="C3292" s="442"/>
      <c r="H3292" s="6"/>
    </row>
    <row r="3293" spans="3:8" x14ac:dyDescent="0.2">
      <c r="C3293" s="442"/>
      <c r="H3293" s="6"/>
    </row>
    <row r="3294" spans="3:8" x14ac:dyDescent="0.2">
      <c r="C3294" s="442"/>
      <c r="H3294" s="6"/>
    </row>
    <row r="3295" spans="3:8" x14ac:dyDescent="0.2">
      <c r="C3295" s="442"/>
      <c r="H3295" s="6"/>
    </row>
    <row r="3296" spans="3:8" x14ac:dyDescent="0.2">
      <c r="C3296" s="442"/>
      <c r="H3296" s="6"/>
    </row>
    <row r="3297" spans="3:8" x14ac:dyDescent="0.2">
      <c r="C3297" s="442"/>
      <c r="H3297" s="6"/>
    </row>
    <row r="3298" spans="3:8" x14ac:dyDescent="0.2">
      <c r="C3298" s="442"/>
      <c r="H3298" s="6"/>
    </row>
    <row r="3299" spans="3:8" x14ac:dyDescent="0.2">
      <c r="C3299" s="442"/>
      <c r="H3299" s="6"/>
    </row>
    <row r="3300" spans="3:8" x14ac:dyDescent="0.2">
      <c r="C3300" s="442"/>
      <c r="H3300" s="6"/>
    </row>
    <row r="3301" spans="3:8" x14ac:dyDescent="0.2">
      <c r="C3301" s="442"/>
      <c r="H3301" s="6"/>
    </row>
    <row r="3302" spans="3:8" x14ac:dyDescent="0.2">
      <c r="C3302" s="442"/>
      <c r="H3302" s="6"/>
    </row>
    <row r="3303" spans="3:8" x14ac:dyDescent="0.2">
      <c r="C3303" s="442"/>
      <c r="H3303" s="6"/>
    </row>
    <row r="3304" spans="3:8" x14ac:dyDescent="0.2">
      <c r="C3304" s="442"/>
      <c r="H3304" s="6"/>
    </row>
    <row r="3305" spans="3:8" x14ac:dyDescent="0.2">
      <c r="C3305" s="442"/>
      <c r="H3305" s="6"/>
    </row>
    <row r="3306" spans="3:8" x14ac:dyDescent="0.2">
      <c r="C3306" s="442"/>
      <c r="H3306" s="6"/>
    </row>
    <row r="3307" spans="3:8" x14ac:dyDescent="0.2">
      <c r="C3307" s="442"/>
      <c r="H3307" s="6"/>
    </row>
    <row r="3308" spans="3:8" x14ac:dyDescent="0.2">
      <c r="C3308" s="442"/>
      <c r="H3308" s="6"/>
    </row>
    <row r="3309" spans="3:8" x14ac:dyDescent="0.2">
      <c r="C3309" s="442"/>
      <c r="H3309" s="6"/>
    </row>
    <row r="3310" spans="3:8" x14ac:dyDescent="0.2">
      <c r="C3310" s="442"/>
      <c r="H3310" s="6"/>
    </row>
    <row r="3311" spans="3:8" x14ac:dyDescent="0.2">
      <c r="C3311" s="442"/>
      <c r="H3311" s="6"/>
    </row>
    <row r="3312" spans="3:8" x14ac:dyDescent="0.2">
      <c r="C3312" s="442"/>
      <c r="H3312" s="6"/>
    </row>
    <row r="3313" spans="3:8" x14ac:dyDescent="0.2">
      <c r="C3313" s="442"/>
      <c r="H3313" s="6"/>
    </row>
    <row r="3314" spans="3:8" x14ac:dyDescent="0.2">
      <c r="C3314" s="442"/>
      <c r="H3314" s="6"/>
    </row>
    <row r="3315" spans="3:8" x14ac:dyDescent="0.2">
      <c r="C3315" s="442"/>
      <c r="H3315" s="6"/>
    </row>
    <row r="3316" spans="3:8" x14ac:dyDescent="0.2">
      <c r="C3316" s="442"/>
      <c r="H3316" s="6"/>
    </row>
    <row r="3317" spans="3:8" x14ac:dyDescent="0.2">
      <c r="C3317" s="442"/>
      <c r="H3317" s="6"/>
    </row>
    <row r="3318" spans="3:8" x14ac:dyDescent="0.2">
      <c r="C3318" s="442"/>
      <c r="H3318" s="6"/>
    </row>
    <row r="3319" spans="3:8" x14ac:dyDescent="0.2">
      <c r="C3319" s="442"/>
      <c r="H3319" s="6"/>
    </row>
    <row r="3320" spans="3:8" x14ac:dyDescent="0.2">
      <c r="C3320" s="442"/>
      <c r="H3320" s="6"/>
    </row>
    <row r="3321" spans="3:8" x14ac:dyDescent="0.2">
      <c r="C3321" s="442"/>
      <c r="H3321" s="6"/>
    </row>
    <row r="3322" spans="3:8" x14ac:dyDescent="0.2">
      <c r="C3322" s="442"/>
      <c r="H3322" s="6"/>
    </row>
    <row r="3323" spans="3:8" x14ac:dyDescent="0.2">
      <c r="C3323" s="442"/>
      <c r="H3323" s="6"/>
    </row>
    <row r="3324" spans="3:8" x14ac:dyDescent="0.2">
      <c r="C3324" s="442"/>
      <c r="H3324" s="6"/>
    </row>
    <row r="3325" spans="3:8" x14ac:dyDescent="0.2">
      <c r="C3325" s="442"/>
      <c r="H3325" s="6"/>
    </row>
    <row r="3326" spans="3:8" x14ac:dyDescent="0.2">
      <c r="C3326" s="442"/>
      <c r="H3326" s="6"/>
    </row>
    <row r="3327" spans="3:8" x14ac:dyDescent="0.2">
      <c r="C3327" s="442"/>
      <c r="H3327" s="6"/>
    </row>
    <row r="3328" spans="3:8" x14ac:dyDescent="0.2">
      <c r="C3328" s="442"/>
      <c r="H3328" s="6"/>
    </row>
    <row r="3329" spans="3:8" x14ac:dyDescent="0.2">
      <c r="C3329" s="442"/>
      <c r="H3329" s="6"/>
    </row>
    <row r="3330" spans="3:8" x14ac:dyDescent="0.2">
      <c r="C3330" s="442"/>
      <c r="H3330" s="6"/>
    </row>
    <row r="3331" spans="3:8" x14ac:dyDescent="0.2">
      <c r="C3331" s="442"/>
      <c r="H3331" s="6"/>
    </row>
    <row r="3332" spans="3:8" x14ac:dyDescent="0.2">
      <c r="C3332" s="442"/>
      <c r="H3332" s="6"/>
    </row>
    <row r="3333" spans="3:8" x14ac:dyDescent="0.2">
      <c r="C3333" s="442"/>
      <c r="H3333" s="6"/>
    </row>
    <row r="3334" spans="3:8" x14ac:dyDescent="0.2">
      <c r="C3334" s="442"/>
      <c r="H3334" s="6"/>
    </row>
    <row r="3335" spans="3:8" x14ac:dyDescent="0.2">
      <c r="C3335" s="442"/>
      <c r="H3335" s="6"/>
    </row>
    <row r="3336" spans="3:8" x14ac:dyDescent="0.2">
      <c r="C3336" s="442"/>
      <c r="H3336" s="6"/>
    </row>
    <row r="3337" spans="3:8" x14ac:dyDescent="0.2">
      <c r="C3337" s="442"/>
      <c r="H3337" s="6"/>
    </row>
    <row r="3338" spans="3:8" x14ac:dyDescent="0.2">
      <c r="C3338" s="442"/>
      <c r="H3338" s="6"/>
    </row>
    <row r="3339" spans="3:8" x14ac:dyDescent="0.2">
      <c r="C3339" s="442"/>
      <c r="H3339" s="6"/>
    </row>
    <row r="3340" spans="3:8" x14ac:dyDescent="0.2">
      <c r="C3340" s="442"/>
      <c r="H3340" s="6"/>
    </row>
    <row r="3341" spans="3:8" x14ac:dyDescent="0.2">
      <c r="C3341" s="442"/>
      <c r="H3341" s="6"/>
    </row>
    <row r="3342" spans="3:8" x14ac:dyDescent="0.2">
      <c r="C3342" s="442"/>
      <c r="H3342" s="6"/>
    </row>
    <row r="3343" spans="3:8" x14ac:dyDescent="0.2">
      <c r="C3343" s="442"/>
      <c r="H3343" s="6"/>
    </row>
    <row r="3344" spans="3:8" x14ac:dyDescent="0.2">
      <c r="C3344" s="442"/>
      <c r="H3344" s="6"/>
    </row>
    <row r="3345" spans="3:8" x14ac:dyDescent="0.2">
      <c r="C3345" s="442"/>
      <c r="H3345" s="6"/>
    </row>
    <row r="3346" spans="3:8" x14ac:dyDescent="0.2">
      <c r="C3346" s="442"/>
      <c r="H3346" s="6"/>
    </row>
    <row r="3347" spans="3:8" x14ac:dyDescent="0.2">
      <c r="C3347" s="442"/>
      <c r="H3347" s="6"/>
    </row>
    <row r="3348" spans="3:8" x14ac:dyDescent="0.2">
      <c r="C3348" s="442"/>
      <c r="H3348" s="6"/>
    </row>
    <row r="3349" spans="3:8" x14ac:dyDescent="0.2">
      <c r="C3349" s="442"/>
      <c r="H3349" s="6"/>
    </row>
    <row r="3350" spans="3:8" x14ac:dyDescent="0.2">
      <c r="C3350" s="442"/>
      <c r="H3350" s="6"/>
    </row>
    <row r="3351" spans="3:8" x14ac:dyDescent="0.2">
      <c r="C3351" s="442"/>
      <c r="H3351" s="6"/>
    </row>
    <row r="3352" spans="3:8" x14ac:dyDescent="0.2">
      <c r="C3352" s="442"/>
      <c r="H3352" s="6"/>
    </row>
    <row r="3353" spans="3:8" x14ac:dyDescent="0.2">
      <c r="C3353" s="442"/>
      <c r="H3353" s="6"/>
    </row>
    <row r="3354" spans="3:8" x14ac:dyDescent="0.2">
      <c r="C3354" s="442"/>
      <c r="H3354" s="6"/>
    </row>
    <row r="3355" spans="3:8" x14ac:dyDescent="0.2">
      <c r="C3355" s="442"/>
      <c r="H3355" s="6"/>
    </row>
    <row r="3356" spans="3:8" x14ac:dyDescent="0.2">
      <c r="C3356" s="442"/>
      <c r="H3356" s="6"/>
    </row>
    <row r="3357" spans="3:8" x14ac:dyDescent="0.2">
      <c r="C3357" s="442"/>
      <c r="H3357" s="6"/>
    </row>
    <row r="3358" spans="3:8" x14ac:dyDescent="0.2">
      <c r="C3358" s="442"/>
      <c r="H3358" s="6"/>
    </row>
    <row r="3359" spans="3:8" x14ac:dyDescent="0.2">
      <c r="C3359" s="442"/>
      <c r="H3359" s="6"/>
    </row>
    <row r="3360" spans="3:8" x14ac:dyDescent="0.2">
      <c r="C3360" s="442"/>
      <c r="H3360" s="6"/>
    </row>
    <row r="3361" spans="3:8" x14ac:dyDescent="0.2">
      <c r="C3361" s="442"/>
      <c r="H3361" s="6"/>
    </row>
    <row r="3362" spans="3:8" x14ac:dyDescent="0.2">
      <c r="C3362" s="442"/>
      <c r="H3362" s="6"/>
    </row>
    <row r="3363" spans="3:8" x14ac:dyDescent="0.2">
      <c r="C3363" s="442"/>
      <c r="H3363" s="6"/>
    </row>
    <row r="3364" spans="3:8" x14ac:dyDescent="0.2">
      <c r="C3364" s="442"/>
      <c r="H3364" s="6"/>
    </row>
    <row r="3365" spans="3:8" x14ac:dyDescent="0.2">
      <c r="C3365" s="442"/>
      <c r="H3365" s="6"/>
    </row>
    <row r="3366" spans="3:8" x14ac:dyDescent="0.2">
      <c r="C3366" s="442"/>
      <c r="H3366" s="6"/>
    </row>
    <row r="3367" spans="3:8" x14ac:dyDescent="0.2">
      <c r="C3367" s="442"/>
      <c r="H3367" s="6"/>
    </row>
    <row r="3368" spans="3:8" x14ac:dyDescent="0.2">
      <c r="C3368" s="442"/>
      <c r="H3368" s="6"/>
    </row>
    <row r="3369" spans="3:8" x14ac:dyDescent="0.2">
      <c r="C3369" s="442"/>
      <c r="H3369" s="6"/>
    </row>
    <row r="3370" spans="3:8" x14ac:dyDescent="0.2">
      <c r="C3370" s="442"/>
      <c r="H3370" s="6"/>
    </row>
    <row r="3371" spans="3:8" x14ac:dyDescent="0.2">
      <c r="C3371" s="442"/>
      <c r="H3371" s="6"/>
    </row>
    <row r="3372" spans="3:8" x14ac:dyDescent="0.2">
      <c r="C3372" s="442"/>
      <c r="H3372" s="6"/>
    </row>
    <row r="3373" spans="3:8" x14ac:dyDescent="0.2">
      <c r="C3373" s="442"/>
      <c r="H3373" s="6"/>
    </row>
    <row r="3374" spans="3:8" x14ac:dyDescent="0.2">
      <c r="C3374" s="442"/>
      <c r="H3374" s="6"/>
    </row>
    <row r="3375" spans="3:8" x14ac:dyDescent="0.2">
      <c r="C3375" s="442"/>
      <c r="H3375" s="6"/>
    </row>
    <row r="3376" spans="3:8" x14ac:dyDescent="0.2">
      <c r="C3376" s="442"/>
      <c r="H3376" s="6"/>
    </row>
    <row r="3377" spans="3:8" x14ac:dyDescent="0.2">
      <c r="C3377" s="442"/>
      <c r="H3377" s="6"/>
    </row>
    <row r="3378" spans="3:8" x14ac:dyDescent="0.2">
      <c r="C3378" s="442"/>
      <c r="H3378" s="6"/>
    </row>
    <row r="3379" spans="3:8" x14ac:dyDescent="0.2">
      <c r="C3379" s="442"/>
      <c r="H3379" s="6"/>
    </row>
    <row r="3380" spans="3:8" x14ac:dyDescent="0.2">
      <c r="C3380" s="442"/>
      <c r="H3380" s="6"/>
    </row>
    <row r="3381" spans="3:8" x14ac:dyDescent="0.2">
      <c r="C3381" s="442"/>
      <c r="H3381" s="6"/>
    </row>
    <row r="3382" spans="3:8" x14ac:dyDescent="0.2">
      <c r="C3382" s="442"/>
      <c r="H3382" s="6"/>
    </row>
    <row r="3383" spans="3:8" x14ac:dyDescent="0.2">
      <c r="C3383" s="442"/>
      <c r="H3383" s="6"/>
    </row>
    <row r="3384" spans="3:8" x14ac:dyDescent="0.2">
      <c r="C3384" s="442"/>
      <c r="H3384" s="6"/>
    </row>
    <row r="3385" spans="3:8" x14ac:dyDescent="0.2">
      <c r="C3385" s="442"/>
      <c r="H3385" s="6"/>
    </row>
    <row r="3386" spans="3:8" x14ac:dyDescent="0.2">
      <c r="C3386" s="442"/>
      <c r="H3386" s="6"/>
    </row>
    <row r="3387" spans="3:8" x14ac:dyDescent="0.2">
      <c r="C3387" s="442"/>
      <c r="H3387" s="6"/>
    </row>
    <row r="3388" spans="3:8" x14ac:dyDescent="0.2">
      <c r="C3388" s="442"/>
      <c r="H3388" s="6"/>
    </row>
    <row r="3389" spans="3:8" x14ac:dyDescent="0.2">
      <c r="C3389" s="442"/>
      <c r="H3389" s="6"/>
    </row>
    <row r="3390" spans="3:8" x14ac:dyDescent="0.2">
      <c r="C3390" s="442"/>
      <c r="H3390" s="6"/>
    </row>
    <row r="3391" spans="3:8" x14ac:dyDescent="0.2">
      <c r="C3391" s="442"/>
      <c r="H3391" s="6"/>
    </row>
    <row r="3392" spans="3:8" x14ac:dyDescent="0.2">
      <c r="C3392" s="442"/>
      <c r="H3392" s="6"/>
    </row>
    <row r="3393" spans="3:8" x14ac:dyDescent="0.2">
      <c r="C3393" s="442"/>
      <c r="H3393" s="6"/>
    </row>
    <row r="3394" spans="3:8" x14ac:dyDescent="0.2">
      <c r="C3394" s="442"/>
      <c r="H3394" s="6"/>
    </row>
    <row r="3395" spans="3:8" x14ac:dyDescent="0.2">
      <c r="C3395" s="442"/>
      <c r="H3395" s="6"/>
    </row>
    <row r="3396" spans="3:8" x14ac:dyDescent="0.2">
      <c r="C3396" s="442"/>
      <c r="H3396" s="6"/>
    </row>
    <row r="3397" spans="3:8" x14ac:dyDescent="0.2">
      <c r="C3397" s="442"/>
      <c r="H3397" s="6"/>
    </row>
    <row r="3398" spans="3:8" x14ac:dyDescent="0.2">
      <c r="C3398" s="442"/>
      <c r="H3398" s="6"/>
    </row>
    <row r="3399" spans="3:8" x14ac:dyDescent="0.2">
      <c r="C3399" s="442"/>
      <c r="H3399" s="6"/>
    </row>
    <row r="3400" spans="3:8" x14ac:dyDescent="0.2">
      <c r="C3400" s="442"/>
      <c r="H3400" s="6"/>
    </row>
    <row r="3401" spans="3:8" x14ac:dyDescent="0.2">
      <c r="C3401" s="442"/>
      <c r="H3401" s="6"/>
    </row>
    <row r="3402" spans="3:8" x14ac:dyDescent="0.2">
      <c r="C3402" s="442"/>
      <c r="H3402" s="6"/>
    </row>
    <row r="3403" spans="3:8" x14ac:dyDescent="0.2">
      <c r="C3403" s="442"/>
      <c r="H3403" s="6"/>
    </row>
    <row r="3404" spans="3:8" x14ac:dyDescent="0.2">
      <c r="C3404" s="442"/>
      <c r="H3404" s="6"/>
    </row>
    <row r="3405" spans="3:8" x14ac:dyDescent="0.2">
      <c r="C3405" s="442"/>
      <c r="H3405" s="6"/>
    </row>
    <row r="3406" spans="3:8" x14ac:dyDescent="0.2">
      <c r="C3406" s="442"/>
      <c r="H3406" s="6"/>
    </row>
    <row r="3407" spans="3:8" x14ac:dyDescent="0.2">
      <c r="C3407" s="442"/>
      <c r="H3407" s="6"/>
    </row>
    <row r="3408" spans="3:8" x14ac:dyDescent="0.2">
      <c r="C3408" s="442"/>
      <c r="H3408" s="6"/>
    </row>
    <row r="3409" spans="3:8" x14ac:dyDescent="0.2">
      <c r="C3409" s="442"/>
      <c r="H3409" s="6"/>
    </row>
    <row r="3410" spans="3:8" x14ac:dyDescent="0.2">
      <c r="C3410" s="442"/>
      <c r="H3410" s="6"/>
    </row>
    <row r="3411" spans="3:8" x14ac:dyDescent="0.2">
      <c r="C3411" s="442"/>
      <c r="H3411" s="6"/>
    </row>
    <row r="3412" spans="3:8" x14ac:dyDescent="0.2">
      <c r="C3412" s="442"/>
      <c r="H3412" s="6"/>
    </row>
    <row r="3413" spans="3:8" x14ac:dyDescent="0.2">
      <c r="C3413" s="442"/>
      <c r="H3413" s="6"/>
    </row>
    <row r="3414" spans="3:8" x14ac:dyDescent="0.2">
      <c r="C3414" s="442"/>
      <c r="H3414" s="6"/>
    </row>
    <row r="3415" spans="3:8" x14ac:dyDescent="0.2">
      <c r="C3415" s="442"/>
      <c r="H3415" s="6"/>
    </row>
    <row r="3416" spans="3:8" x14ac:dyDescent="0.2">
      <c r="C3416" s="442"/>
      <c r="H3416" s="6"/>
    </row>
    <row r="3417" spans="3:8" x14ac:dyDescent="0.2">
      <c r="C3417" s="442"/>
      <c r="H3417" s="6"/>
    </row>
    <row r="3418" spans="3:8" x14ac:dyDescent="0.2">
      <c r="C3418" s="442"/>
      <c r="H3418" s="6"/>
    </row>
    <row r="3419" spans="3:8" x14ac:dyDescent="0.2">
      <c r="C3419" s="442"/>
      <c r="H3419" s="6"/>
    </row>
    <row r="3420" spans="3:8" x14ac:dyDescent="0.2">
      <c r="C3420" s="442"/>
      <c r="H3420" s="6"/>
    </row>
    <row r="3421" spans="3:8" x14ac:dyDescent="0.2">
      <c r="C3421" s="442"/>
      <c r="H3421" s="6"/>
    </row>
    <row r="3422" spans="3:8" x14ac:dyDescent="0.2">
      <c r="C3422" s="442"/>
      <c r="H3422" s="6"/>
    </row>
    <row r="3423" spans="3:8" x14ac:dyDescent="0.2">
      <c r="C3423" s="442"/>
      <c r="H3423" s="6"/>
    </row>
    <row r="3424" spans="3:8" x14ac:dyDescent="0.2">
      <c r="C3424" s="442"/>
      <c r="H3424" s="6"/>
    </row>
    <row r="3425" spans="3:8" x14ac:dyDescent="0.2">
      <c r="C3425" s="442"/>
      <c r="H3425" s="6"/>
    </row>
    <row r="3426" spans="3:8" x14ac:dyDescent="0.2">
      <c r="C3426" s="442"/>
      <c r="H3426" s="6"/>
    </row>
    <row r="3427" spans="3:8" x14ac:dyDescent="0.2">
      <c r="C3427" s="442"/>
      <c r="H3427" s="6"/>
    </row>
    <row r="3428" spans="3:8" x14ac:dyDescent="0.2">
      <c r="C3428" s="442"/>
      <c r="H3428" s="6"/>
    </row>
    <row r="3429" spans="3:8" x14ac:dyDescent="0.2">
      <c r="C3429" s="442"/>
      <c r="H3429" s="6"/>
    </row>
    <row r="3430" spans="3:8" x14ac:dyDescent="0.2">
      <c r="C3430" s="442"/>
      <c r="H3430" s="6"/>
    </row>
    <row r="3431" spans="3:8" x14ac:dyDescent="0.2">
      <c r="C3431" s="442"/>
      <c r="H3431" s="6"/>
    </row>
    <row r="3432" spans="3:8" x14ac:dyDescent="0.2">
      <c r="C3432" s="442"/>
      <c r="H3432" s="6"/>
    </row>
    <row r="3433" spans="3:8" x14ac:dyDescent="0.2">
      <c r="C3433" s="442"/>
      <c r="H3433" s="6"/>
    </row>
    <row r="3434" spans="3:8" x14ac:dyDescent="0.2">
      <c r="C3434" s="442"/>
      <c r="H3434" s="6"/>
    </row>
    <row r="3435" spans="3:8" x14ac:dyDescent="0.2">
      <c r="C3435" s="442"/>
      <c r="H3435" s="6"/>
    </row>
    <row r="3436" spans="3:8" x14ac:dyDescent="0.2">
      <c r="C3436" s="442"/>
      <c r="H3436" s="6"/>
    </row>
    <row r="3437" spans="3:8" x14ac:dyDescent="0.2">
      <c r="C3437" s="442"/>
      <c r="H3437" s="6"/>
    </row>
    <row r="3438" spans="3:8" x14ac:dyDescent="0.2">
      <c r="C3438" s="442"/>
      <c r="H3438" s="6"/>
    </row>
    <row r="3439" spans="3:8" x14ac:dyDescent="0.2">
      <c r="C3439" s="442"/>
      <c r="H3439" s="6"/>
    </row>
    <row r="3440" spans="3:8" x14ac:dyDescent="0.2">
      <c r="C3440" s="442"/>
      <c r="H3440" s="6"/>
    </row>
    <row r="3441" spans="3:8" x14ac:dyDescent="0.2">
      <c r="C3441" s="442"/>
      <c r="H3441" s="6"/>
    </row>
    <row r="3442" spans="3:8" x14ac:dyDescent="0.2">
      <c r="C3442" s="442"/>
      <c r="H3442" s="6"/>
    </row>
    <row r="3443" spans="3:8" x14ac:dyDescent="0.2">
      <c r="C3443" s="442"/>
      <c r="H3443" s="6"/>
    </row>
    <row r="3444" spans="3:8" x14ac:dyDescent="0.2">
      <c r="C3444" s="442"/>
      <c r="H3444" s="6"/>
    </row>
    <row r="3445" spans="3:8" x14ac:dyDescent="0.2">
      <c r="C3445" s="442"/>
      <c r="H3445" s="6"/>
    </row>
    <row r="3446" spans="3:8" x14ac:dyDescent="0.2">
      <c r="C3446" s="442"/>
      <c r="H3446" s="6"/>
    </row>
    <row r="3447" spans="3:8" x14ac:dyDescent="0.2">
      <c r="C3447" s="442"/>
      <c r="H3447" s="6"/>
    </row>
    <row r="3448" spans="3:8" x14ac:dyDescent="0.2">
      <c r="C3448" s="442"/>
      <c r="H3448" s="6"/>
    </row>
    <row r="3449" spans="3:8" x14ac:dyDescent="0.2">
      <c r="C3449" s="442"/>
      <c r="H3449" s="6"/>
    </row>
    <row r="3450" spans="3:8" x14ac:dyDescent="0.2">
      <c r="C3450" s="442"/>
      <c r="H3450" s="6"/>
    </row>
    <row r="3451" spans="3:8" x14ac:dyDescent="0.2">
      <c r="C3451" s="442"/>
      <c r="H3451" s="6"/>
    </row>
    <row r="3452" spans="3:8" x14ac:dyDescent="0.2">
      <c r="C3452" s="442"/>
      <c r="H3452" s="6"/>
    </row>
    <row r="3453" spans="3:8" x14ac:dyDescent="0.2">
      <c r="C3453" s="442"/>
      <c r="H3453" s="6"/>
    </row>
    <row r="3454" spans="3:8" x14ac:dyDescent="0.2">
      <c r="C3454" s="442"/>
      <c r="H3454" s="6"/>
    </row>
    <row r="3455" spans="3:8" x14ac:dyDescent="0.2">
      <c r="C3455" s="442"/>
      <c r="H3455" s="6"/>
    </row>
    <row r="3456" spans="3:8" x14ac:dyDescent="0.2">
      <c r="C3456" s="442"/>
      <c r="H3456" s="6"/>
    </row>
    <row r="3457" spans="3:8" x14ac:dyDescent="0.2">
      <c r="C3457" s="442"/>
      <c r="H3457" s="6"/>
    </row>
    <row r="3458" spans="3:8" x14ac:dyDescent="0.2">
      <c r="C3458" s="442"/>
      <c r="H3458" s="6"/>
    </row>
    <row r="3459" spans="3:8" x14ac:dyDescent="0.2">
      <c r="C3459" s="442"/>
      <c r="H3459" s="6"/>
    </row>
    <row r="3460" spans="3:8" x14ac:dyDescent="0.2">
      <c r="C3460" s="442"/>
      <c r="H3460" s="6"/>
    </row>
    <row r="3461" spans="3:8" x14ac:dyDescent="0.2">
      <c r="C3461" s="442"/>
      <c r="H3461" s="6"/>
    </row>
    <row r="3462" spans="3:8" x14ac:dyDescent="0.2">
      <c r="C3462" s="442"/>
      <c r="H3462" s="6"/>
    </row>
    <row r="3463" spans="3:8" x14ac:dyDescent="0.2">
      <c r="C3463" s="442"/>
      <c r="H3463" s="6"/>
    </row>
    <row r="3464" spans="3:8" x14ac:dyDescent="0.2">
      <c r="C3464" s="442"/>
      <c r="H3464" s="6"/>
    </row>
    <row r="3465" spans="3:8" x14ac:dyDescent="0.2">
      <c r="C3465" s="442"/>
      <c r="H3465" s="6"/>
    </row>
    <row r="3466" spans="3:8" x14ac:dyDescent="0.2">
      <c r="C3466" s="442"/>
      <c r="H3466" s="6"/>
    </row>
    <row r="3467" spans="3:8" x14ac:dyDescent="0.2">
      <c r="C3467" s="442"/>
      <c r="H3467" s="6"/>
    </row>
    <row r="3468" spans="3:8" x14ac:dyDescent="0.2">
      <c r="C3468" s="442"/>
      <c r="H3468" s="6"/>
    </row>
    <row r="3469" spans="3:8" x14ac:dyDescent="0.2">
      <c r="C3469" s="442"/>
      <c r="H3469" s="6"/>
    </row>
    <row r="3470" spans="3:8" x14ac:dyDescent="0.2">
      <c r="C3470" s="442"/>
      <c r="H3470" s="6"/>
    </row>
    <row r="3471" spans="3:8" x14ac:dyDescent="0.2">
      <c r="C3471" s="442"/>
      <c r="H3471" s="6"/>
    </row>
    <row r="3472" spans="3:8" x14ac:dyDescent="0.2">
      <c r="C3472" s="442"/>
      <c r="H3472" s="6"/>
    </row>
    <row r="3473" spans="3:8" x14ac:dyDescent="0.2">
      <c r="C3473" s="442"/>
      <c r="H3473" s="6"/>
    </row>
    <row r="3474" spans="3:8" x14ac:dyDescent="0.2">
      <c r="C3474" s="442"/>
      <c r="H3474" s="6"/>
    </row>
    <row r="3475" spans="3:8" x14ac:dyDescent="0.2">
      <c r="C3475" s="442"/>
      <c r="H3475" s="6"/>
    </row>
    <row r="3476" spans="3:8" x14ac:dyDescent="0.2">
      <c r="C3476" s="442"/>
      <c r="H3476" s="6"/>
    </row>
    <row r="3477" spans="3:8" x14ac:dyDescent="0.2">
      <c r="C3477" s="442"/>
      <c r="H3477" s="6"/>
    </row>
    <row r="3478" spans="3:8" x14ac:dyDescent="0.2">
      <c r="C3478" s="442"/>
      <c r="H3478" s="6"/>
    </row>
    <row r="3479" spans="3:8" x14ac:dyDescent="0.2">
      <c r="C3479" s="442"/>
      <c r="H3479" s="6"/>
    </row>
    <row r="3480" spans="3:8" x14ac:dyDescent="0.2">
      <c r="C3480" s="442"/>
      <c r="H3480" s="6"/>
    </row>
    <row r="3481" spans="3:8" x14ac:dyDescent="0.2">
      <c r="C3481" s="442"/>
      <c r="H3481" s="6"/>
    </row>
    <row r="3482" spans="3:8" x14ac:dyDescent="0.2">
      <c r="C3482" s="442"/>
      <c r="H3482" s="6"/>
    </row>
    <row r="3483" spans="3:8" x14ac:dyDescent="0.2">
      <c r="C3483" s="442"/>
      <c r="H3483" s="6"/>
    </row>
    <row r="3484" spans="3:8" x14ac:dyDescent="0.2">
      <c r="C3484" s="442"/>
      <c r="H3484" s="6"/>
    </row>
    <row r="3485" spans="3:8" x14ac:dyDescent="0.2">
      <c r="C3485" s="442"/>
      <c r="H3485" s="6"/>
    </row>
    <row r="3486" spans="3:8" x14ac:dyDescent="0.2">
      <c r="C3486" s="442"/>
      <c r="H3486" s="6"/>
    </row>
    <row r="3487" spans="3:8" x14ac:dyDescent="0.2">
      <c r="C3487" s="442"/>
      <c r="H3487" s="6"/>
    </row>
    <row r="3488" spans="3:8" x14ac:dyDescent="0.2">
      <c r="C3488" s="442"/>
      <c r="H3488" s="6"/>
    </row>
    <row r="3489" spans="3:8" x14ac:dyDescent="0.2">
      <c r="C3489" s="442"/>
      <c r="H3489" s="6"/>
    </row>
    <row r="3490" spans="3:8" x14ac:dyDescent="0.2">
      <c r="C3490" s="442"/>
      <c r="H3490" s="6"/>
    </row>
    <row r="3491" spans="3:8" x14ac:dyDescent="0.2">
      <c r="C3491" s="442"/>
      <c r="H3491" s="6"/>
    </row>
    <row r="3492" spans="3:8" x14ac:dyDescent="0.2">
      <c r="C3492" s="442"/>
      <c r="H3492" s="6"/>
    </row>
    <row r="3493" spans="3:8" x14ac:dyDescent="0.2">
      <c r="C3493" s="442"/>
      <c r="H3493" s="6"/>
    </row>
    <row r="3494" spans="3:8" x14ac:dyDescent="0.2">
      <c r="C3494" s="442"/>
      <c r="H3494" s="6"/>
    </row>
    <row r="3495" spans="3:8" x14ac:dyDescent="0.2">
      <c r="C3495" s="442"/>
      <c r="H3495" s="6"/>
    </row>
    <row r="3496" spans="3:8" x14ac:dyDescent="0.2">
      <c r="C3496" s="442"/>
      <c r="H3496" s="6"/>
    </row>
    <row r="3497" spans="3:8" x14ac:dyDescent="0.2">
      <c r="C3497" s="442"/>
      <c r="H3497" s="6"/>
    </row>
    <row r="3498" spans="3:8" x14ac:dyDescent="0.2">
      <c r="C3498" s="442"/>
      <c r="H3498" s="6"/>
    </row>
    <row r="3499" spans="3:8" x14ac:dyDescent="0.2">
      <c r="C3499" s="442"/>
      <c r="H3499" s="6"/>
    </row>
    <row r="3500" spans="3:8" x14ac:dyDescent="0.2">
      <c r="C3500" s="442"/>
      <c r="H3500" s="6"/>
    </row>
    <row r="3501" spans="3:8" x14ac:dyDescent="0.2">
      <c r="C3501" s="442"/>
      <c r="H3501" s="6"/>
    </row>
    <row r="3502" spans="3:8" x14ac:dyDescent="0.2">
      <c r="C3502" s="442"/>
      <c r="H3502" s="6"/>
    </row>
    <row r="3503" spans="3:8" x14ac:dyDescent="0.2">
      <c r="C3503" s="442"/>
      <c r="H3503" s="6"/>
    </row>
    <row r="3504" spans="3:8" x14ac:dyDescent="0.2">
      <c r="C3504" s="442"/>
      <c r="H3504" s="6"/>
    </row>
    <row r="3505" spans="3:8" x14ac:dyDescent="0.2">
      <c r="C3505" s="442"/>
      <c r="H3505" s="6"/>
    </row>
    <row r="3506" spans="3:8" x14ac:dyDescent="0.2">
      <c r="C3506" s="442"/>
      <c r="H3506" s="6"/>
    </row>
    <row r="3507" spans="3:8" x14ac:dyDescent="0.2">
      <c r="C3507" s="442"/>
      <c r="H3507" s="6"/>
    </row>
    <row r="3508" spans="3:8" x14ac:dyDescent="0.2">
      <c r="C3508" s="442"/>
      <c r="H3508" s="6"/>
    </row>
    <row r="3509" spans="3:8" x14ac:dyDescent="0.2">
      <c r="C3509" s="442"/>
      <c r="H3509" s="6"/>
    </row>
    <row r="3510" spans="3:8" x14ac:dyDescent="0.2">
      <c r="C3510" s="442"/>
      <c r="H3510" s="6"/>
    </row>
    <row r="3511" spans="3:8" x14ac:dyDescent="0.2">
      <c r="C3511" s="442"/>
      <c r="H3511" s="6"/>
    </row>
    <row r="3512" spans="3:8" x14ac:dyDescent="0.2">
      <c r="C3512" s="442"/>
      <c r="H3512" s="6"/>
    </row>
    <row r="3513" spans="3:8" x14ac:dyDescent="0.2">
      <c r="C3513" s="442"/>
      <c r="H3513" s="6"/>
    </row>
    <row r="3514" spans="3:8" x14ac:dyDescent="0.2">
      <c r="C3514" s="442"/>
      <c r="H3514" s="6"/>
    </row>
    <row r="3515" spans="3:8" x14ac:dyDescent="0.2">
      <c r="C3515" s="442"/>
      <c r="H3515" s="6"/>
    </row>
    <row r="3516" spans="3:8" x14ac:dyDescent="0.2">
      <c r="C3516" s="442"/>
      <c r="H3516" s="6"/>
    </row>
    <row r="3517" spans="3:8" x14ac:dyDescent="0.2">
      <c r="C3517" s="442"/>
      <c r="H3517" s="6"/>
    </row>
    <row r="3518" spans="3:8" x14ac:dyDescent="0.2">
      <c r="C3518" s="442"/>
      <c r="H3518" s="6"/>
    </row>
    <row r="3519" spans="3:8" x14ac:dyDescent="0.2">
      <c r="C3519" s="442"/>
      <c r="H3519" s="6"/>
    </row>
    <row r="3520" spans="3:8" x14ac:dyDescent="0.2">
      <c r="C3520" s="442"/>
      <c r="H3520" s="6"/>
    </row>
    <row r="3521" spans="3:8" x14ac:dyDescent="0.2">
      <c r="C3521" s="442"/>
      <c r="H3521" s="6"/>
    </row>
    <row r="3522" spans="3:8" x14ac:dyDescent="0.2">
      <c r="C3522" s="442"/>
      <c r="H3522" s="6"/>
    </row>
    <row r="3523" spans="3:8" x14ac:dyDescent="0.2">
      <c r="C3523" s="442"/>
      <c r="H3523" s="6"/>
    </row>
    <row r="3524" spans="3:8" x14ac:dyDescent="0.2">
      <c r="C3524" s="442"/>
      <c r="H3524" s="6"/>
    </row>
    <row r="3525" spans="3:8" x14ac:dyDescent="0.2">
      <c r="C3525" s="442"/>
      <c r="H3525" s="6"/>
    </row>
    <row r="3526" spans="3:8" x14ac:dyDescent="0.2">
      <c r="C3526" s="442"/>
      <c r="H3526" s="6"/>
    </row>
    <row r="3527" spans="3:8" x14ac:dyDescent="0.2">
      <c r="C3527" s="442"/>
      <c r="H3527" s="6"/>
    </row>
    <row r="3528" spans="3:8" x14ac:dyDescent="0.2">
      <c r="C3528" s="442"/>
      <c r="H3528" s="6"/>
    </row>
    <row r="3529" spans="3:8" x14ac:dyDescent="0.2">
      <c r="C3529" s="442"/>
      <c r="H3529" s="6"/>
    </row>
    <row r="3530" spans="3:8" x14ac:dyDescent="0.2">
      <c r="C3530" s="442"/>
      <c r="H3530" s="6"/>
    </row>
    <row r="3531" spans="3:8" x14ac:dyDescent="0.2">
      <c r="C3531" s="442"/>
      <c r="H3531" s="6"/>
    </row>
    <row r="3532" spans="3:8" x14ac:dyDescent="0.2">
      <c r="C3532" s="442"/>
      <c r="H3532" s="6"/>
    </row>
    <row r="3533" spans="3:8" x14ac:dyDescent="0.2">
      <c r="C3533" s="442"/>
      <c r="H3533" s="6"/>
    </row>
    <row r="3534" spans="3:8" x14ac:dyDescent="0.2">
      <c r="C3534" s="442"/>
      <c r="H3534" s="6"/>
    </row>
    <row r="3535" spans="3:8" x14ac:dyDescent="0.2">
      <c r="C3535" s="442"/>
      <c r="H3535" s="6"/>
    </row>
    <row r="3536" spans="3:8" x14ac:dyDescent="0.2">
      <c r="C3536" s="442"/>
      <c r="H3536" s="6"/>
    </row>
    <row r="3537" spans="3:8" x14ac:dyDescent="0.2">
      <c r="C3537" s="442"/>
      <c r="H3537" s="6"/>
    </row>
    <row r="3538" spans="3:8" x14ac:dyDescent="0.2">
      <c r="C3538" s="442"/>
      <c r="H3538" s="6"/>
    </row>
    <row r="3539" spans="3:8" x14ac:dyDescent="0.2">
      <c r="C3539" s="442"/>
      <c r="H3539" s="6"/>
    </row>
    <row r="3540" spans="3:8" x14ac:dyDescent="0.2">
      <c r="C3540" s="442"/>
      <c r="H3540" s="6"/>
    </row>
    <row r="3541" spans="3:8" x14ac:dyDescent="0.2">
      <c r="C3541" s="442"/>
      <c r="H3541" s="6"/>
    </row>
    <row r="3542" spans="3:8" x14ac:dyDescent="0.2">
      <c r="C3542" s="442"/>
      <c r="H3542" s="6"/>
    </row>
    <row r="3543" spans="3:8" x14ac:dyDescent="0.2">
      <c r="C3543" s="442"/>
      <c r="H3543" s="6"/>
    </row>
    <row r="3544" spans="3:8" x14ac:dyDescent="0.2">
      <c r="C3544" s="442"/>
      <c r="H3544" s="6"/>
    </row>
    <row r="3545" spans="3:8" x14ac:dyDescent="0.2">
      <c r="C3545" s="442"/>
      <c r="H3545" s="6"/>
    </row>
    <row r="3546" spans="3:8" x14ac:dyDescent="0.2">
      <c r="C3546" s="442"/>
      <c r="H3546" s="6"/>
    </row>
    <row r="3547" spans="3:8" x14ac:dyDescent="0.2">
      <c r="C3547" s="442"/>
      <c r="H3547" s="6"/>
    </row>
    <row r="3548" spans="3:8" x14ac:dyDescent="0.2">
      <c r="C3548" s="442"/>
      <c r="H3548" s="6"/>
    </row>
    <row r="3549" spans="3:8" x14ac:dyDescent="0.2">
      <c r="C3549" s="442"/>
      <c r="H3549" s="6"/>
    </row>
    <row r="3550" spans="3:8" x14ac:dyDescent="0.2">
      <c r="C3550" s="442"/>
      <c r="H3550" s="6"/>
    </row>
    <row r="3551" spans="3:8" x14ac:dyDescent="0.2">
      <c r="C3551" s="442"/>
      <c r="H3551" s="6"/>
    </row>
    <row r="3552" spans="3:8" x14ac:dyDescent="0.2">
      <c r="C3552" s="442"/>
      <c r="H3552" s="6"/>
    </row>
    <row r="3553" spans="3:8" x14ac:dyDescent="0.2">
      <c r="C3553" s="442"/>
      <c r="H3553" s="6"/>
    </row>
    <row r="3554" spans="3:8" x14ac:dyDescent="0.2">
      <c r="C3554" s="442"/>
      <c r="H3554" s="6"/>
    </row>
    <row r="3555" spans="3:8" x14ac:dyDescent="0.2">
      <c r="C3555" s="442"/>
      <c r="H3555" s="6"/>
    </row>
    <row r="3556" spans="3:8" x14ac:dyDescent="0.2">
      <c r="C3556" s="442"/>
      <c r="H3556" s="6"/>
    </row>
    <row r="3557" spans="3:8" x14ac:dyDescent="0.2">
      <c r="C3557" s="442"/>
      <c r="H3557" s="6"/>
    </row>
    <row r="3558" spans="3:8" x14ac:dyDescent="0.2">
      <c r="C3558" s="442"/>
      <c r="H3558" s="6"/>
    </row>
    <row r="3559" spans="3:8" x14ac:dyDescent="0.2">
      <c r="C3559" s="442"/>
      <c r="H3559" s="6"/>
    </row>
    <row r="3560" spans="3:8" x14ac:dyDescent="0.2">
      <c r="C3560" s="442"/>
      <c r="H3560" s="6"/>
    </row>
    <row r="3561" spans="3:8" x14ac:dyDescent="0.2">
      <c r="C3561" s="442"/>
      <c r="H3561" s="6"/>
    </row>
    <row r="3562" spans="3:8" x14ac:dyDescent="0.2">
      <c r="C3562" s="442"/>
      <c r="H3562" s="6"/>
    </row>
    <row r="3563" spans="3:8" x14ac:dyDescent="0.2">
      <c r="C3563" s="442"/>
      <c r="H3563" s="6"/>
    </row>
    <row r="3564" spans="3:8" x14ac:dyDescent="0.2">
      <c r="C3564" s="442"/>
      <c r="H3564" s="6"/>
    </row>
    <row r="3565" spans="3:8" x14ac:dyDescent="0.2">
      <c r="C3565" s="442"/>
      <c r="H3565" s="6"/>
    </row>
    <row r="3566" spans="3:8" x14ac:dyDescent="0.2">
      <c r="C3566" s="442"/>
      <c r="H3566" s="6"/>
    </row>
    <row r="3567" spans="3:8" x14ac:dyDescent="0.2">
      <c r="C3567" s="442"/>
      <c r="H3567" s="6"/>
    </row>
    <row r="3568" spans="3:8" x14ac:dyDescent="0.2">
      <c r="C3568" s="442"/>
      <c r="H3568" s="6"/>
    </row>
    <row r="3569" spans="3:8" x14ac:dyDescent="0.2">
      <c r="C3569" s="442"/>
      <c r="H3569" s="6"/>
    </row>
    <row r="3570" spans="3:8" x14ac:dyDescent="0.2">
      <c r="C3570" s="442"/>
      <c r="H3570" s="6"/>
    </row>
    <row r="3571" spans="3:8" x14ac:dyDescent="0.2">
      <c r="C3571" s="442"/>
      <c r="H3571" s="6"/>
    </row>
    <row r="3572" spans="3:8" x14ac:dyDescent="0.2">
      <c r="C3572" s="442"/>
      <c r="H3572" s="6"/>
    </row>
    <row r="3573" spans="3:8" x14ac:dyDescent="0.2">
      <c r="C3573" s="442"/>
      <c r="H3573" s="6"/>
    </row>
    <row r="3574" spans="3:8" x14ac:dyDescent="0.2">
      <c r="C3574" s="442"/>
      <c r="H3574" s="6"/>
    </row>
    <row r="3575" spans="3:8" x14ac:dyDescent="0.2">
      <c r="C3575" s="442"/>
      <c r="H3575" s="6"/>
    </row>
    <row r="3576" spans="3:8" x14ac:dyDescent="0.2">
      <c r="C3576" s="442"/>
      <c r="H3576" s="6"/>
    </row>
    <row r="3577" spans="3:8" x14ac:dyDescent="0.2">
      <c r="C3577" s="442"/>
      <c r="H3577" s="6"/>
    </row>
    <row r="3578" spans="3:8" x14ac:dyDescent="0.2">
      <c r="C3578" s="442"/>
      <c r="H3578" s="6"/>
    </row>
    <row r="3579" spans="3:8" x14ac:dyDescent="0.2">
      <c r="C3579" s="442"/>
      <c r="H3579" s="6"/>
    </row>
    <row r="3580" spans="3:8" x14ac:dyDescent="0.2">
      <c r="C3580" s="442"/>
      <c r="H3580" s="6"/>
    </row>
    <row r="3581" spans="3:8" x14ac:dyDescent="0.2">
      <c r="C3581" s="442"/>
      <c r="H3581" s="6"/>
    </row>
    <row r="3582" spans="3:8" x14ac:dyDescent="0.2">
      <c r="C3582" s="442"/>
      <c r="H3582" s="6"/>
    </row>
    <row r="3583" spans="3:8" x14ac:dyDescent="0.2">
      <c r="C3583" s="442"/>
      <c r="H3583" s="6"/>
    </row>
    <row r="3584" spans="3:8" x14ac:dyDescent="0.2">
      <c r="C3584" s="442"/>
      <c r="H3584" s="6"/>
    </row>
    <row r="3585" spans="3:8" x14ac:dyDescent="0.2">
      <c r="C3585" s="442"/>
      <c r="H3585" s="6"/>
    </row>
    <row r="3586" spans="3:8" x14ac:dyDescent="0.2">
      <c r="C3586" s="442"/>
      <c r="H3586" s="6"/>
    </row>
    <row r="3587" spans="3:8" x14ac:dyDescent="0.2">
      <c r="C3587" s="442"/>
      <c r="H3587" s="6"/>
    </row>
    <row r="3588" spans="3:8" x14ac:dyDescent="0.2">
      <c r="C3588" s="442"/>
      <c r="H3588" s="6"/>
    </row>
    <row r="3589" spans="3:8" x14ac:dyDescent="0.2">
      <c r="C3589" s="442"/>
      <c r="H3589" s="6"/>
    </row>
    <row r="3590" spans="3:8" x14ac:dyDescent="0.2">
      <c r="C3590" s="442"/>
      <c r="H3590" s="6"/>
    </row>
    <row r="3591" spans="3:8" x14ac:dyDescent="0.2">
      <c r="C3591" s="442"/>
      <c r="H3591" s="6"/>
    </row>
    <row r="3592" spans="3:8" x14ac:dyDescent="0.2">
      <c r="C3592" s="442"/>
      <c r="H3592" s="6"/>
    </row>
    <row r="3593" spans="3:8" x14ac:dyDescent="0.2">
      <c r="C3593" s="442"/>
      <c r="H3593" s="6"/>
    </row>
    <row r="3594" spans="3:8" x14ac:dyDescent="0.2">
      <c r="C3594" s="442"/>
      <c r="H3594" s="6"/>
    </row>
    <row r="3595" spans="3:8" x14ac:dyDescent="0.2">
      <c r="C3595" s="442"/>
      <c r="H3595" s="6"/>
    </row>
    <row r="3596" spans="3:8" x14ac:dyDescent="0.2">
      <c r="C3596" s="442"/>
      <c r="H3596" s="6"/>
    </row>
    <row r="3597" spans="3:8" x14ac:dyDescent="0.2">
      <c r="C3597" s="442"/>
      <c r="H3597" s="6"/>
    </row>
    <row r="3598" spans="3:8" x14ac:dyDescent="0.2">
      <c r="C3598" s="442"/>
      <c r="H3598" s="6"/>
    </row>
    <row r="3599" spans="3:8" x14ac:dyDescent="0.2">
      <c r="C3599" s="442"/>
      <c r="H3599" s="6"/>
    </row>
    <row r="3600" spans="3:8" x14ac:dyDescent="0.2">
      <c r="C3600" s="442"/>
      <c r="H3600" s="6"/>
    </row>
    <row r="3601" spans="3:8" x14ac:dyDescent="0.2">
      <c r="C3601" s="442"/>
      <c r="H3601" s="6"/>
    </row>
    <row r="3602" spans="3:8" x14ac:dyDescent="0.2">
      <c r="C3602" s="442"/>
      <c r="H3602" s="6"/>
    </row>
    <row r="3603" spans="3:8" x14ac:dyDescent="0.2">
      <c r="C3603" s="442"/>
      <c r="H3603" s="6"/>
    </row>
    <row r="3604" spans="3:8" x14ac:dyDescent="0.2">
      <c r="C3604" s="442"/>
      <c r="H3604" s="6"/>
    </row>
    <row r="3605" spans="3:8" x14ac:dyDescent="0.2">
      <c r="C3605" s="442"/>
      <c r="H3605" s="6"/>
    </row>
    <row r="3606" spans="3:8" x14ac:dyDescent="0.2">
      <c r="C3606" s="442"/>
      <c r="H3606" s="6"/>
    </row>
    <row r="3607" spans="3:8" x14ac:dyDescent="0.2">
      <c r="C3607" s="442"/>
      <c r="H3607" s="6"/>
    </row>
    <row r="3608" spans="3:8" x14ac:dyDescent="0.2">
      <c r="C3608" s="442"/>
      <c r="H3608" s="6"/>
    </row>
    <row r="3609" spans="3:8" x14ac:dyDescent="0.2">
      <c r="C3609" s="442"/>
      <c r="H3609" s="6"/>
    </row>
    <row r="3610" spans="3:8" x14ac:dyDescent="0.2">
      <c r="C3610" s="442"/>
      <c r="H3610" s="6"/>
    </row>
    <row r="3611" spans="3:8" x14ac:dyDescent="0.2">
      <c r="C3611" s="442"/>
      <c r="H3611" s="6"/>
    </row>
    <row r="3612" spans="3:8" x14ac:dyDescent="0.2">
      <c r="C3612" s="442"/>
      <c r="H3612" s="6"/>
    </row>
    <row r="3613" spans="3:8" x14ac:dyDescent="0.2">
      <c r="C3613" s="442"/>
      <c r="H3613" s="6"/>
    </row>
    <row r="3614" spans="3:8" x14ac:dyDescent="0.2">
      <c r="C3614" s="442"/>
      <c r="H3614" s="6"/>
    </row>
    <row r="3615" spans="3:8" x14ac:dyDescent="0.2">
      <c r="C3615" s="442"/>
      <c r="H3615" s="6"/>
    </row>
    <row r="3616" spans="3:8" x14ac:dyDescent="0.2">
      <c r="C3616" s="442"/>
      <c r="H3616" s="6"/>
    </row>
    <row r="3617" spans="3:8" x14ac:dyDescent="0.2">
      <c r="C3617" s="442"/>
      <c r="H3617" s="6"/>
    </row>
    <row r="3618" spans="3:8" x14ac:dyDescent="0.2">
      <c r="C3618" s="442"/>
      <c r="H3618" s="6"/>
    </row>
    <row r="3619" spans="3:8" x14ac:dyDescent="0.2">
      <c r="C3619" s="442"/>
      <c r="H3619" s="6"/>
    </row>
    <row r="3620" spans="3:8" x14ac:dyDescent="0.2">
      <c r="C3620" s="442"/>
      <c r="H3620" s="6"/>
    </row>
    <row r="3621" spans="3:8" x14ac:dyDescent="0.2">
      <c r="C3621" s="442"/>
      <c r="H3621" s="6"/>
    </row>
    <row r="3622" spans="3:8" x14ac:dyDescent="0.2">
      <c r="C3622" s="442"/>
      <c r="H3622" s="6"/>
    </row>
    <row r="3623" spans="3:8" x14ac:dyDescent="0.2">
      <c r="C3623" s="442"/>
      <c r="H3623" s="6"/>
    </row>
    <row r="3624" spans="3:8" x14ac:dyDescent="0.2">
      <c r="C3624" s="442"/>
      <c r="H3624" s="6"/>
    </row>
    <row r="3625" spans="3:8" x14ac:dyDescent="0.2">
      <c r="C3625" s="442"/>
      <c r="H3625" s="6"/>
    </row>
    <row r="3626" spans="3:8" x14ac:dyDescent="0.2">
      <c r="C3626" s="442"/>
      <c r="H3626" s="6"/>
    </row>
    <row r="3627" spans="3:8" x14ac:dyDescent="0.2">
      <c r="C3627" s="442"/>
      <c r="H3627" s="6"/>
    </row>
    <row r="3628" spans="3:8" x14ac:dyDescent="0.2">
      <c r="C3628" s="442"/>
      <c r="H3628" s="6"/>
    </row>
    <row r="3629" spans="3:8" x14ac:dyDescent="0.2">
      <c r="C3629" s="442"/>
      <c r="H3629" s="6"/>
    </row>
    <row r="3630" spans="3:8" x14ac:dyDescent="0.2">
      <c r="C3630" s="442"/>
      <c r="H3630" s="6"/>
    </row>
    <row r="3631" spans="3:8" x14ac:dyDescent="0.2">
      <c r="C3631" s="442"/>
      <c r="H3631" s="6"/>
    </row>
    <row r="3632" spans="3:8" x14ac:dyDescent="0.2">
      <c r="C3632" s="442"/>
      <c r="H3632" s="6"/>
    </row>
    <row r="3633" spans="3:8" x14ac:dyDescent="0.2">
      <c r="C3633" s="442"/>
      <c r="H3633" s="6"/>
    </row>
    <row r="3634" spans="3:8" x14ac:dyDescent="0.2">
      <c r="C3634" s="442"/>
      <c r="H3634" s="6"/>
    </row>
    <row r="3635" spans="3:8" x14ac:dyDescent="0.2">
      <c r="C3635" s="442"/>
      <c r="H3635" s="6"/>
    </row>
    <row r="3636" spans="3:8" x14ac:dyDescent="0.2">
      <c r="C3636" s="442"/>
      <c r="H3636" s="6"/>
    </row>
    <row r="3637" spans="3:8" x14ac:dyDescent="0.2">
      <c r="C3637" s="442"/>
      <c r="H3637" s="6"/>
    </row>
    <row r="3638" spans="3:8" x14ac:dyDescent="0.2">
      <c r="C3638" s="442"/>
      <c r="H3638" s="6"/>
    </row>
    <row r="3639" spans="3:8" x14ac:dyDescent="0.2">
      <c r="C3639" s="442"/>
      <c r="H3639" s="6"/>
    </row>
    <row r="3640" spans="3:8" x14ac:dyDescent="0.2">
      <c r="C3640" s="442"/>
      <c r="H3640" s="6"/>
    </row>
    <row r="3641" spans="3:8" x14ac:dyDescent="0.2">
      <c r="C3641" s="442"/>
      <c r="H3641" s="6"/>
    </row>
    <row r="3642" spans="3:8" x14ac:dyDescent="0.2">
      <c r="C3642" s="442"/>
      <c r="H3642" s="6"/>
    </row>
    <row r="3643" spans="3:8" x14ac:dyDescent="0.2">
      <c r="C3643" s="442"/>
      <c r="H3643" s="6"/>
    </row>
    <row r="3644" spans="3:8" x14ac:dyDescent="0.2">
      <c r="C3644" s="442"/>
      <c r="H3644" s="6"/>
    </row>
    <row r="3645" spans="3:8" x14ac:dyDescent="0.2">
      <c r="C3645" s="442"/>
      <c r="H3645" s="6"/>
    </row>
    <row r="3646" spans="3:8" x14ac:dyDescent="0.2">
      <c r="C3646" s="442"/>
      <c r="H3646" s="6"/>
    </row>
    <row r="3647" spans="3:8" x14ac:dyDescent="0.2">
      <c r="C3647" s="442"/>
      <c r="H3647" s="6"/>
    </row>
    <row r="3648" spans="3:8" x14ac:dyDescent="0.2">
      <c r="C3648" s="442"/>
      <c r="H3648" s="6"/>
    </row>
    <row r="3649" spans="3:8" x14ac:dyDescent="0.2">
      <c r="C3649" s="442"/>
      <c r="H3649" s="6"/>
    </row>
    <row r="3650" spans="3:8" x14ac:dyDescent="0.2">
      <c r="C3650" s="442"/>
      <c r="H3650" s="6"/>
    </row>
    <row r="3651" spans="3:8" x14ac:dyDescent="0.2">
      <c r="C3651" s="442"/>
      <c r="H3651" s="6"/>
    </row>
    <row r="3652" spans="3:8" x14ac:dyDescent="0.2">
      <c r="C3652" s="442"/>
      <c r="H3652" s="6"/>
    </row>
    <row r="3653" spans="3:8" x14ac:dyDescent="0.2">
      <c r="C3653" s="442"/>
      <c r="H3653" s="6"/>
    </row>
    <row r="3654" spans="3:8" x14ac:dyDescent="0.2">
      <c r="C3654" s="442"/>
      <c r="H3654" s="6"/>
    </row>
    <row r="3655" spans="3:8" x14ac:dyDescent="0.2">
      <c r="C3655" s="442"/>
      <c r="H3655" s="6"/>
    </row>
    <row r="3656" spans="3:8" x14ac:dyDescent="0.2">
      <c r="C3656" s="442"/>
      <c r="H3656" s="6"/>
    </row>
    <row r="3657" spans="3:8" x14ac:dyDescent="0.2">
      <c r="C3657" s="442"/>
      <c r="H3657" s="6"/>
    </row>
    <row r="3658" spans="3:8" x14ac:dyDescent="0.2">
      <c r="C3658" s="442"/>
      <c r="H3658" s="6"/>
    </row>
    <row r="3659" spans="3:8" x14ac:dyDescent="0.2">
      <c r="C3659" s="442"/>
      <c r="H3659" s="6"/>
    </row>
    <row r="3660" spans="3:8" x14ac:dyDescent="0.2">
      <c r="C3660" s="442"/>
      <c r="H3660" s="6"/>
    </row>
    <row r="3661" spans="3:8" x14ac:dyDescent="0.2">
      <c r="C3661" s="442"/>
      <c r="H3661" s="6"/>
    </row>
    <row r="3662" spans="3:8" x14ac:dyDescent="0.2">
      <c r="C3662" s="442"/>
      <c r="H3662" s="6"/>
    </row>
    <row r="3663" spans="3:8" x14ac:dyDescent="0.2">
      <c r="C3663" s="442"/>
      <c r="H3663" s="6"/>
    </row>
    <row r="3664" spans="3:8" x14ac:dyDescent="0.2">
      <c r="C3664" s="442"/>
      <c r="H3664" s="6"/>
    </row>
    <row r="3665" spans="3:8" x14ac:dyDescent="0.2">
      <c r="C3665" s="442"/>
      <c r="H3665" s="6"/>
    </row>
    <row r="3666" spans="3:8" x14ac:dyDescent="0.2">
      <c r="C3666" s="442"/>
      <c r="H3666" s="6"/>
    </row>
    <row r="3667" spans="3:8" x14ac:dyDescent="0.2">
      <c r="C3667" s="442"/>
      <c r="H3667" s="6"/>
    </row>
    <row r="3668" spans="3:8" x14ac:dyDescent="0.2">
      <c r="C3668" s="442"/>
      <c r="H3668" s="6"/>
    </row>
    <row r="3669" spans="3:8" x14ac:dyDescent="0.2">
      <c r="C3669" s="442"/>
      <c r="H3669" s="6"/>
    </row>
    <row r="3670" spans="3:8" x14ac:dyDescent="0.2">
      <c r="C3670" s="442"/>
      <c r="H3670" s="6"/>
    </row>
    <row r="3671" spans="3:8" x14ac:dyDescent="0.2">
      <c r="C3671" s="442"/>
      <c r="H3671" s="6"/>
    </row>
    <row r="3672" spans="3:8" x14ac:dyDescent="0.2">
      <c r="C3672" s="442"/>
      <c r="H3672" s="6"/>
    </row>
    <row r="3673" spans="3:8" x14ac:dyDescent="0.2">
      <c r="C3673" s="442"/>
      <c r="H3673" s="6"/>
    </row>
    <row r="3674" spans="3:8" x14ac:dyDescent="0.2">
      <c r="C3674" s="442"/>
      <c r="H3674" s="6"/>
    </row>
    <row r="3675" spans="3:8" x14ac:dyDescent="0.2">
      <c r="C3675" s="442"/>
      <c r="H3675" s="6"/>
    </row>
    <row r="3676" spans="3:8" x14ac:dyDescent="0.2">
      <c r="C3676" s="442"/>
      <c r="H3676" s="6"/>
    </row>
    <row r="3677" spans="3:8" x14ac:dyDescent="0.2">
      <c r="C3677" s="442"/>
      <c r="H3677" s="6"/>
    </row>
    <row r="3678" spans="3:8" x14ac:dyDescent="0.2">
      <c r="C3678" s="442"/>
      <c r="H3678" s="6"/>
    </row>
    <row r="3679" spans="3:8" x14ac:dyDescent="0.2">
      <c r="C3679" s="442"/>
      <c r="H3679" s="6"/>
    </row>
    <row r="3680" spans="3:8" x14ac:dyDescent="0.2">
      <c r="C3680" s="442"/>
      <c r="H3680" s="6"/>
    </row>
    <row r="3681" spans="3:8" x14ac:dyDescent="0.2">
      <c r="C3681" s="442"/>
      <c r="H3681" s="6"/>
    </row>
    <row r="3682" spans="3:8" x14ac:dyDescent="0.2">
      <c r="C3682" s="442"/>
      <c r="H3682" s="6"/>
    </row>
    <row r="3683" spans="3:8" x14ac:dyDescent="0.2">
      <c r="C3683" s="442"/>
      <c r="H3683" s="6"/>
    </row>
    <row r="3684" spans="3:8" x14ac:dyDescent="0.2">
      <c r="C3684" s="442"/>
      <c r="H3684" s="6"/>
    </row>
    <row r="3685" spans="3:8" x14ac:dyDescent="0.2">
      <c r="C3685" s="442"/>
      <c r="H3685" s="6"/>
    </row>
    <row r="3686" spans="3:8" x14ac:dyDescent="0.2">
      <c r="C3686" s="442"/>
      <c r="H3686" s="6"/>
    </row>
    <row r="3687" spans="3:8" x14ac:dyDescent="0.2">
      <c r="C3687" s="442"/>
      <c r="H3687" s="6"/>
    </row>
    <row r="3688" spans="3:8" x14ac:dyDescent="0.2">
      <c r="C3688" s="442"/>
      <c r="H3688" s="6"/>
    </row>
    <row r="3689" spans="3:8" x14ac:dyDescent="0.2">
      <c r="C3689" s="442"/>
      <c r="H3689" s="6"/>
    </row>
    <row r="3690" spans="3:8" x14ac:dyDescent="0.2">
      <c r="C3690" s="442"/>
      <c r="H3690" s="6"/>
    </row>
    <row r="3691" spans="3:8" x14ac:dyDescent="0.2">
      <c r="C3691" s="442"/>
      <c r="H3691" s="6"/>
    </row>
    <row r="3692" spans="3:8" x14ac:dyDescent="0.2">
      <c r="C3692" s="442"/>
      <c r="H3692" s="6"/>
    </row>
    <row r="3693" spans="3:8" x14ac:dyDescent="0.2">
      <c r="C3693" s="442"/>
      <c r="H3693" s="6"/>
    </row>
    <row r="3694" spans="3:8" x14ac:dyDescent="0.2">
      <c r="C3694" s="442"/>
      <c r="H3694" s="6"/>
    </row>
    <row r="3695" spans="3:8" x14ac:dyDescent="0.2">
      <c r="C3695" s="442"/>
      <c r="H3695" s="6"/>
    </row>
    <row r="3696" spans="3:8" x14ac:dyDescent="0.2">
      <c r="C3696" s="442"/>
      <c r="H3696" s="6"/>
    </row>
    <row r="3697" spans="3:8" x14ac:dyDescent="0.2">
      <c r="C3697" s="442"/>
      <c r="H3697" s="6"/>
    </row>
    <row r="3698" spans="3:8" x14ac:dyDescent="0.2">
      <c r="C3698" s="442"/>
      <c r="H3698" s="6"/>
    </row>
    <row r="3699" spans="3:8" x14ac:dyDescent="0.2">
      <c r="C3699" s="442"/>
      <c r="H3699" s="6"/>
    </row>
    <row r="3700" spans="3:8" x14ac:dyDescent="0.2">
      <c r="C3700" s="442"/>
      <c r="H3700" s="6"/>
    </row>
    <row r="3701" spans="3:8" x14ac:dyDescent="0.2">
      <c r="C3701" s="442"/>
      <c r="H3701" s="6"/>
    </row>
    <row r="3702" spans="3:8" x14ac:dyDescent="0.2">
      <c r="C3702" s="442"/>
      <c r="H3702" s="6"/>
    </row>
    <row r="3703" spans="3:8" x14ac:dyDescent="0.2">
      <c r="C3703" s="442"/>
      <c r="H3703" s="6"/>
    </row>
    <row r="3704" spans="3:8" x14ac:dyDescent="0.2">
      <c r="C3704" s="442"/>
      <c r="H3704" s="6"/>
    </row>
    <row r="3705" spans="3:8" x14ac:dyDescent="0.2">
      <c r="C3705" s="442"/>
      <c r="H3705" s="6"/>
    </row>
    <row r="3706" spans="3:8" x14ac:dyDescent="0.2">
      <c r="C3706" s="442"/>
      <c r="H3706" s="6"/>
    </row>
    <row r="3707" spans="3:8" x14ac:dyDescent="0.2">
      <c r="C3707" s="442"/>
      <c r="H3707" s="6"/>
    </row>
    <row r="3708" spans="3:8" x14ac:dyDescent="0.2">
      <c r="C3708" s="442"/>
      <c r="H3708" s="6"/>
    </row>
    <row r="3709" spans="3:8" x14ac:dyDescent="0.2">
      <c r="C3709" s="442"/>
      <c r="H3709" s="6"/>
    </row>
    <row r="3710" spans="3:8" x14ac:dyDescent="0.2">
      <c r="C3710" s="442"/>
      <c r="H3710" s="6"/>
    </row>
    <row r="3711" spans="3:8" x14ac:dyDescent="0.2">
      <c r="C3711" s="442"/>
      <c r="H3711" s="6"/>
    </row>
    <row r="3712" spans="3:8" x14ac:dyDescent="0.2">
      <c r="C3712" s="442"/>
      <c r="H3712" s="6"/>
    </row>
    <row r="3713" spans="3:8" x14ac:dyDescent="0.2">
      <c r="C3713" s="442"/>
      <c r="H3713" s="6"/>
    </row>
    <row r="3714" spans="3:8" x14ac:dyDescent="0.2">
      <c r="C3714" s="442"/>
      <c r="H3714" s="6"/>
    </row>
    <row r="3715" spans="3:8" x14ac:dyDescent="0.2">
      <c r="C3715" s="442"/>
      <c r="H3715" s="6"/>
    </row>
    <row r="3716" spans="3:8" x14ac:dyDescent="0.2">
      <c r="C3716" s="442"/>
      <c r="H3716" s="6"/>
    </row>
    <row r="3717" spans="3:8" x14ac:dyDescent="0.2">
      <c r="C3717" s="442"/>
      <c r="H3717" s="6"/>
    </row>
    <row r="3718" spans="3:8" x14ac:dyDescent="0.2">
      <c r="C3718" s="442"/>
      <c r="H3718" s="6"/>
    </row>
    <row r="3719" spans="3:8" x14ac:dyDescent="0.2">
      <c r="C3719" s="442"/>
      <c r="H3719" s="6"/>
    </row>
    <row r="3720" spans="3:8" x14ac:dyDescent="0.2">
      <c r="C3720" s="442"/>
      <c r="H3720" s="6"/>
    </row>
    <row r="3721" spans="3:8" x14ac:dyDescent="0.2">
      <c r="C3721" s="442"/>
      <c r="H3721" s="6"/>
    </row>
    <row r="3722" spans="3:8" x14ac:dyDescent="0.2">
      <c r="C3722" s="442"/>
      <c r="H3722" s="6"/>
    </row>
    <row r="3723" spans="3:8" x14ac:dyDescent="0.2">
      <c r="C3723" s="442"/>
      <c r="H3723" s="6"/>
    </row>
    <row r="3724" spans="3:8" x14ac:dyDescent="0.2">
      <c r="C3724" s="442"/>
      <c r="H3724" s="6"/>
    </row>
    <row r="3725" spans="3:8" x14ac:dyDescent="0.2">
      <c r="C3725" s="442"/>
      <c r="H3725" s="6"/>
    </row>
    <row r="3726" spans="3:8" x14ac:dyDescent="0.2">
      <c r="C3726" s="442"/>
      <c r="H3726" s="6"/>
    </row>
    <row r="3727" spans="3:8" x14ac:dyDescent="0.2">
      <c r="C3727" s="442"/>
      <c r="H3727" s="6"/>
    </row>
    <row r="3728" spans="3:8" x14ac:dyDescent="0.2">
      <c r="C3728" s="442"/>
      <c r="H3728" s="6"/>
    </row>
    <row r="3729" spans="3:8" x14ac:dyDescent="0.2">
      <c r="C3729" s="442"/>
      <c r="H3729" s="6"/>
    </row>
    <row r="3730" spans="3:8" x14ac:dyDescent="0.2">
      <c r="C3730" s="442"/>
      <c r="H3730" s="6"/>
    </row>
    <row r="3731" spans="3:8" x14ac:dyDescent="0.2">
      <c r="C3731" s="442"/>
      <c r="H3731" s="6"/>
    </row>
    <row r="3732" spans="3:8" x14ac:dyDescent="0.2">
      <c r="C3732" s="442"/>
      <c r="H3732" s="6"/>
    </row>
    <row r="3733" spans="3:8" x14ac:dyDescent="0.2">
      <c r="C3733" s="442"/>
      <c r="H3733" s="6"/>
    </row>
    <row r="3734" spans="3:8" x14ac:dyDescent="0.2">
      <c r="C3734" s="442"/>
      <c r="H3734" s="6"/>
    </row>
    <row r="3735" spans="3:8" x14ac:dyDescent="0.2">
      <c r="C3735" s="442"/>
      <c r="H3735" s="6"/>
    </row>
    <row r="3736" spans="3:8" x14ac:dyDescent="0.2">
      <c r="C3736" s="442"/>
      <c r="H3736" s="6"/>
    </row>
    <row r="3737" spans="3:8" x14ac:dyDescent="0.2">
      <c r="C3737" s="442"/>
      <c r="H3737" s="6"/>
    </row>
    <row r="3738" spans="3:8" x14ac:dyDescent="0.2">
      <c r="C3738" s="442"/>
      <c r="H3738" s="6"/>
    </row>
    <row r="3739" spans="3:8" x14ac:dyDescent="0.2">
      <c r="C3739" s="442"/>
      <c r="H3739" s="6"/>
    </row>
    <row r="3740" spans="3:8" x14ac:dyDescent="0.2">
      <c r="C3740" s="442"/>
      <c r="H3740" s="6"/>
    </row>
    <row r="3741" spans="3:8" x14ac:dyDescent="0.2">
      <c r="C3741" s="442"/>
      <c r="H3741" s="6"/>
    </row>
    <row r="3742" spans="3:8" x14ac:dyDescent="0.2">
      <c r="C3742" s="442"/>
      <c r="H3742" s="6"/>
    </row>
    <row r="3743" spans="3:8" x14ac:dyDescent="0.2">
      <c r="C3743" s="442"/>
      <c r="H3743" s="6"/>
    </row>
    <row r="3744" spans="3:8" x14ac:dyDescent="0.2">
      <c r="C3744" s="442"/>
      <c r="H3744" s="6"/>
    </row>
    <row r="3745" spans="3:8" x14ac:dyDescent="0.2">
      <c r="C3745" s="442"/>
      <c r="H3745" s="6"/>
    </row>
    <row r="3746" spans="3:8" x14ac:dyDescent="0.2">
      <c r="C3746" s="442"/>
      <c r="H3746" s="6"/>
    </row>
    <row r="3747" spans="3:8" x14ac:dyDescent="0.2">
      <c r="C3747" s="442"/>
      <c r="H3747" s="6"/>
    </row>
    <row r="3748" spans="3:8" x14ac:dyDescent="0.2">
      <c r="C3748" s="442"/>
      <c r="H3748" s="6"/>
    </row>
    <row r="3749" spans="3:8" x14ac:dyDescent="0.2">
      <c r="C3749" s="442"/>
      <c r="H3749" s="6"/>
    </row>
    <row r="3750" spans="3:8" x14ac:dyDescent="0.2">
      <c r="C3750" s="442"/>
      <c r="H3750" s="6"/>
    </row>
    <row r="3751" spans="3:8" x14ac:dyDescent="0.2">
      <c r="C3751" s="442"/>
      <c r="H3751" s="6"/>
    </row>
    <row r="3752" spans="3:8" x14ac:dyDescent="0.2">
      <c r="C3752" s="442"/>
      <c r="H3752" s="6"/>
    </row>
    <row r="3753" spans="3:8" x14ac:dyDescent="0.2">
      <c r="C3753" s="442"/>
      <c r="H3753" s="6"/>
    </row>
    <row r="3754" spans="3:8" x14ac:dyDescent="0.2">
      <c r="C3754" s="442"/>
      <c r="H3754" s="6"/>
    </row>
    <row r="3755" spans="3:8" x14ac:dyDescent="0.2">
      <c r="C3755" s="442"/>
      <c r="H3755" s="6"/>
    </row>
    <row r="3756" spans="3:8" x14ac:dyDescent="0.2">
      <c r="C3756" s="442"/>
      <c r="H3756" s="6"/>
    </row>
    <row r="3757" spans="3:8" x14ac:dyDescent="0.2">
      <c r="C3757" s="442"/>
      <c r="H3757" s="6"/>
    </row>
    <row r="3758" spans="3:8" x14ac:dyDescent="0.2">
      <c r="C3758" s="442"/>
      <c r="H3758" s="6"/>
    </row>
    <row r="3759" spans="3:8" x14ac:dyDescent="0.2">
      <c r="C3759" s="442"/>
      <c r="H3759" s="6"/>
    </row>
    <row r="3760" spans="3:8" x14ac:dyDescent="0.2">
      <c r="C3760" s="442"/>
      <c r="H3760" s="6"/>
    </row>
    <row r="3761" spans="3:8" x14ac:dyDescent="0.2">
      <c r="C3761" s="442"/>
      <c r="H3761" s="6"/>
    </row>
    <row r="3762" spans="3:8" x14ac:dyDescent="0.2">
      <c r="C3762" s="442"/>
      <c r="H3762" s="6"/>
    </row>
    <row r="3763" spans="3:8" x14ac:dyDescent="0.2">
      <c r="C3763" s="442"/>
      <c r="H3763" s="6"/>
    </row>
    <row r="3764" spans="3:8" x14ac:dyDescent="0.2">
      <c r="C3764" s="442"/>
      <c r="H3764" s="6"/>
    </row>
    <row r="3765" spans="3:8" x14ac:dyDescent="0.2">
      <c r="C3765" s="442"/>
      <c r="H3765" s="6"/>
    </row>
    <row r="3766" spans="3:8" x14ac:dyDescent="0.2">
      <c r="C3766" s="442"/>
      <c r="H3766" s="6"/>
    </row>
    <row r="3767" spans="3:8" x14ac:dyDescent="0.2">
      <c r="C3767" s="442"/>
      <c r="H3767" s="6"/>
    </row>
    <row r="3768" spans="3:8" x14ac:dyDescent="0.2">
      <c r="C3768" s="442"/>
      <c r="H3768" s="6"/>
    </row>
    <row r="3769" spans="3:8" x14ac:dyDescent="0.2">
      <c r="C3769" s="442"/>
      <c r="H3769" s="6"/>
    </row>
    <row r="3770" spans="3:8" x14ac:dyDescent="0.2">
      <c r="C3770" s="442"/>
      <c r="H3770" s="6"/>
    </row>
    <row r="3771" spans="3:8" x14ac:dyDescent="0.2">
      <c r="C3771" s="442"/>
      <c r="H3771" s="6"/>
    </row>
    <row r="3772" spans="3:8" x14ac:dyDescent="0.2">
      <c r="C3772" s="442"/>
      <c r="H3772" s="6"/>
    </row>
    <row r="3773" spans="3:8" x14ac:dyDescent="0.2">
      <c r="C3773" s="442"/>
      <c r="H3773" s="6"/>
    </row>
    <row r="3774" spans="3:8" x14ac:dyDescent="0.2">
      <c r="C3774" s="442"/>
      <c r="H3774" s="6"/>
    </row>
    <row r="3775" spans="3:8" x14ac:dyDescent="0.2">
      <c r="C3775" s="442"/>
      <c r="H3775" s="6"/>
    </row>
    <row r="3776" spans="3:8" x14ac:dyDescent="0.2">
      <c r="C3776" s="442"/>
      <c r="H3776" s="6"/>
    </row>
    <row r="3777" spans="3:8" x14ac:dyDescent="0.2">
      <c r="C3777" s="442"/>
      <c r="H3777" s="6"/>
    </row>
    <row r="3778" spans="3:8" x14ac:dyDescent="0.2">
      <c r="C3778" s="442"/>
      <c r="H3778" s="6"/>
    </row>
    <row r="3779" spans="3:8" x14ac:dyDescent="0.2">
      <c r="C3779" s="442"/>
      <c r="H3779" s="6"/>
    </row>
    <row r="3780" spans="3:8" x14ac:dyDescent="0.2">
      <c r="C3780" s="442"/>
      <c r="H3780" s="6"/>
    </row>
    <row r="3781" spans="3:8" x14ac:dyDescent="0.2">
      <c r="C3781" s="442"/>
      <c r="H3781" s="6"/>
    </row>
    <row r="3782" spans="3:8" x14ac:dyDescent="0.2">
      <c r="C3782" s="442"/>
      <c r="H3782" s="6"/>
    </row>
    <row r="3783" spans="3:8" x14ac:dyDescent="0.2">
      <c r="C3783" s="442"/>
      <c r="H3783" s="6"/>
    </row>
    <row r="3784" spans="3:8" x14ac:dyDescent="0.2">
      <c r="C3784" s="442"/>
      <c r="H3784" s="6"/>
    </row>
    <row r="3785" spans="3:8" x14ac:dyDescent="0.2">
      <c r="C3785" s="442"/>
      <c r="H3785" s="6"/>
    </row>
    <row r="3786" spans="3:8" x14ac:dyDescent="0.2">
      <c r="C3786" s="442"/>
      <c r="H3786" s="6"/>
    </row>
    <row r="3787" spans="3:8" x14ac:dyDescent="0.2">
      <c r="C3787" s="442"/>
      <c r="H3787" s="6"/>
    </row>
    <row r="3788" spans="3:8" x14ac:dyDescent="0.2">
      <c r="C3788" s="442"/>
      <c r="H3788" s="6"/>
    </row>
    <row r="3789" spans="3:8" x14ac:dyDescent="0.2">
      <c r="C3789" s="442"/>
      <c r="H3789" s="6"/>
    </row>
    <row r="3790" spans="3:8" x14ac:dyDescent="0.2">
      <c r="C3790" s="442"/>
      <c r="H3790" s="6"/>
    </row>
    <row r="3791" spans="3:8" x14ac:dyDescent="0.2">
      <c r="C3791" s="442"/>
      <c r="H3791" s="6"/>
    </row>
    <row r="3792" spans="3:8" x14ac:dyDescent="0.2">
      <c r="C3792" s="442"/>
      <c r="H3792" s="6"/>
    </row>
    <row r="3793" spans="3:8" x14ac:dyDescent="0.2">
      <c r="C3793" s="442"/>
      <c r="H3793" s="6"/>
    </row>
    <row r="3794" spans="3:8" x14ac:dyDescent="0.2">
      <c r="C3794" s="442"/>
      <c r="H3794" s="6"/>
    </row>
    <row r="3795" spans="3:8" x14ac:dyDescent="0.2">
      <c r="C3795" s="442"/>
      <c r="H3795" s="6"/>
    </row>
    <row r="3796" spans="3:8" x14ac:dyDescent="0.2">
      <c r="C3796" s="442"/>
      <c r="H3796" s="6"/>
    </row>
    <row r="3797" spans="3:8" x14ac:dyDescent="0.2">
      <c r="C3797" s="442"/>
      <c r="H3797" s="6"/>
    </row>
    <row r="3798" spans="3:8" x14ac:dyDescent="0.2">
      <c r="C3798" s="442"/>
      <c r="H3798" s="6"/>
    </row>
    <row r="3799" spans="3:8" x14ac:dyDescent="0.2">
      <c r="C3799" s="442"/>
      <c r="H3799" s="6"/>
    </row>
    <row r="3800" spans="3:8" x14ac:dyDescent="0.2">
      <c r="C3800" s="442"/>
      <c r="H3800" s="6"/>
    </row>
    <row r="3801" spans="3:8" x14ac:dyDescent="0.2">
      <c r="C3801" s="442"/>
      <c r="H3801" s="6"/>
    </row>
    <row r="3802" spans="3:8" x14ac:dyDescent="0.2">
      <c r="C3802" s="442"/>
      <c r="H3802" s="6"/>
    </row>
    <row r="3803" spans="3:8" x14ac:dyDescent="0.2">
      <c r="C3803" s="442"/>
      <c r="H3803" s="6"/>
    </row>
    <row r="3804" spans="3:8" x14ac:dyDescent="0.2">
      <c r="C3804" s="442"/>
      <c r="H3804" s="6"/>
    </row>
    <row r="3805" spans="3:8" x14ac:dyDescent="0.2">
      <c r="C3805" s="442"/>
      <c r="H3805" s="6"/>
    </row>
    <row r="3806" spans="3:8" x14ac:dyDescent="0.2">
      <c r="C3806" s="442"/>
      <c r="H3806" s="6"/>
    </row>
    <row r="3807" spans="3:8" x14ac:dyDescent="0.2">
      <c r="C3807" s="442"/>
      <c r="H3807" s="6"/>
    </row>
    <row r="3808" spans="3:8" x14ac:dyDescent="0.2">
      <c r="C3808" s="442"/>
      <c r="H3808" s="6"/>
    </row>
    <row r="3809" spans="3:8" x14ac:dyDescent="0.2">
      <c r="C3809" s="442"/>
      <c r="H3809" s="6"/>
    </row>
    <row r="3810" spans="3:8" x14ac:dyDescent="0.2">
      <c r="C3810" s="442"/>
      <c r="H3810" s="6"/>
    </row>
    <row r="3811" spans="3:8" x14ac:dyDescent="0.2">
      <c r="C3811" s="442"/>
      <c r="H3811" s="6"/>
    </row>
    <row r="3812" spans="3:8" x14ac:dyDescent="0.2">
      <c r="C3812" s="442"/>
      <c r="H3812" s="6"/>
    </row>
    <row r="3813" spans="3:8" x14ac:dyDescent="0.2">
      <c r="C3813" s="442"/>
      <c r="H3813" s="6"/>
    </row>
    <row r="3814" spans="3:8" x14ac:dyDescent="0.2">
      <c r="C3814" s="442"/>
      <c r="H3814" s="6"/>
    </row>
    <row r="3815" spans="3:8" x14ac:dyDescent="0.2">
      <c r="C3815" s="442"/>
      <c r="H3815" s="6"/>
    </row>
    <row r="3816" spans="3:8" x14ac:dyDescent="0.2">
      <c r="C3816" s="442"/>
      <c r="H3816" s="6"/>
    </row>
    <row r="3817" spans="3:8" x14ac:dyDescent="0.2">
      <c r="C3817" s="442"/>
      <c r="H3817" s="6"/>
    </row>
    <row r="3818" spans="3:8" x14ac:dyDescent="0.2">
      <c r="C3818" s="442"/>
      <c r="H3818" s="6"/>
    </row>
    <row r="3819" spans="3:8" x14ac:dyDescent="0.2">
      <c r="C3819" s="442"/>
      <c r="H3819" s="6"/>
    </row>
    <row r="3820" spans="3:8" x14ac:dyDescent="0.2">
      <c r="C3820" s="442"/>
      <c r="H3820" s="6"/>
    </row>
    <row r="3821" spans="3:8" x14ac:dyDescent="0.2">
      <c r="C3821" s="442"/>
      <c r="H3821" s="6"/>
    </row>
    <row r="3822" spans="3:8" x14ac:dyDescent="0.2">
      <c r="C3822" s="442"/>
      <c r="H3822" s="6"/>
    </row>
    <row r="3823" spans="3:8" x14ac:dyDescent="0.2">
      <c r="C3823" s="442"/>
      <c r="H3823" s="6"/>
    </row>
    <row r="3824" spans="3:8" x14ac:dyDescent="0.2">
      <c r="C3824" s="442"/>
      <c r="H3824" s="6"/>
    </row>
    <row r="3825" spans="3:8" x14ac:dyDescent="0.2">
      <c r="C3825" s="442"/>
      <c r="H3825" s="6"/>
    </row>
    <row r="3826" spans="3:8" x14ac:dyDescent="0.2">
      <c r="C3826" s="442"/>
      <c r="H3826" s="6"/>
    </row>
    <row r="3827" spans="3:8" x14ac:dyDescent="0.2">
      <c r="C3827" s="442"/>
      <c r="H3827" s="6"/>
    </row>
    <row r="3828" spans="3:8" x14ac:dyDescent="0.2">
      <c r="C3828" s="442"/>
      <c r="H3828" s="6"/>
    </row>
    <row r="3829" spans="3:8" x14ac:dyDescent="0.2">
      <c r="C3829" s="442"/>
      <c r="H3829" s="6"/>
    </row>
    <row r="3830" spans="3:8" x14ac:dyDescent="0.2">
      <c r="C3830" s="442"/>
      <c r="H3830" s="6"/>
    </row>
    <row r="3831" spans="3:8" x14ac:dyDescent="0.2">
      <c r="C3831" s="442"/>
      <c r="H3831" s="6"/>
    </row>
    <row r="3832" spans="3:8" x14ac:dyDescent="0.2">
      <c r="C3832" s="442"/>
      <c r="H3832" s="6"/>
    </row>
    <row r="3833" spans="3:8" x14ac:dyDescent="0.2">
      <c r="C3833" s="442"/>
      <c r="H3833" s="6"/>
    </row>
    <row r="3834" spans="3:8" x14ac:dyDescent="0.2">
      <c r="C3834" s="442"/>
      <c r="H3834" s="6"/>
    </row>
    <row r="3835" spans="3:8" x14ac:dyDescent="0.2">
      <c r="C3835" s="442"/>
      <c r="H3835" s="6"/>
    </row>
    <row r="3836" spans="3:8" x14ac:dyDescent="0.2">
      <c r="C3836" s="442"/>
      <c r="H3836" s="6"/>
    </row>
    <row r="3837" spans="3:8" x14ac:dyDescent="0.2">
      <c r="C3837" s="442"/>
      <c r="H3837" s="6"/>
    </row>
    <row r="3838" spans="3:8" x14ac:dyDescent="0.2">
      <c r="C3838" s="442"/>
      <c r="H3838" s="6"/>
    </row>
    <row r="3839" spans="3:8" x14ac:dyDescent="0.2">
      <c r="C3839" s="442"/>
      <c r="H3839" s="6"/>
    </row>
    <row r="3840" spans="3:8" x14ac:dyDescent="0.2">
      <c r="C3840" s="442"/>
      <c r="H3840" s="6"/>
    </row>
    <row r="3841" spans="3:8" x14ac:dyDescent="0.2">
      <c r="C3841" s="442"/>
      <c r="H3841" s="6"/>
    </row>
    <row r="3842" spans="3:8" x14ac:dyDescent="0.2">
      <c r="C3842" s="442"/>
      <c r="H3842" s="6"/>
    </row>
    <row r="3843" spans="3:8" x14ac:dyDescent="0.2">
      <c r="C3843" s="442"/>
      <c r="H3843" s="6"/>
    </row>
    <row r="3844" spans="3:8" x14ac:dyDescent="0.2">
      <c r="C3844" s="442"/>
      <c r="H3844" s="6"/>
    </row>
    <row r="3845" spans="3:8" x14ac:dyDescent="0.2">
      <c r="C3845" s="442"/>
      <c r="H3845" s="6"/>
    </row>
    <row r="3846" spans="3:8" x14ac:dyDescent="0.2">
      <c r="C3846" s="442"/>
      <c r="H3846" s="6"/>
    </row>
    <row r="3847" spans="3:8" x14ac:dyDescent="0.2">
      <c r="C3847" s="442"/>
      <c r="H3847" s="6"/>
    </row>
    <row r="3848" spans="3:8" x14ac:dyDescent="0.2">
      <c r="C3848" s="442"/>
      <c r="H3848" s="6"/>
    </row>
    <row r="3849" spans="3:8" x14ac:dyDescent="0.2">
      <c r="C3849" s="442"/>
      <c r="H3849" s="6"/>
    </row>
    <row r="3850" spans="3:8" x14ac:dyDescent="0.2">
      <c r="C3850" s="442"/>
      <c r="H3850" s="6"/>
    </row>
    <row r="3851" spans="3:8" x14ac:dyDescent="0.2">
      <c r="C3851" s="442"/>
      <c r="H3851" s="6"/>
    </row>
    <row r="3852" spans="3:8" x14ac:dyDescent="0.2">
      <c r="C3852" s="442"/>
      <c r="H3852" s="6"/>
    </row>
    <row r="3853" spans="3:8" x14ac:dyDescent="0.2">
      <c r="C3853" s="442"/>
      <c r="H3853" s="6"/>
    </row>
    <row r="3854" spans="3:8" x14ac:dyDescent="0.2">
      <c r="C3854" s="442"/>
      <c r="H3854" s="6"/>
    </row>
    <row r="3855" spans="3:8" x14ac:dyDescent="0.2">
      <c r="C3855" s="442"/>
      <c r="H3855" s="6"/>
    </row>
    <row r="3856" spans="3:8" x14ac:dyDescent="0.2">
      <c r="C3856" s="442"/>
      <c r="H3856" s="6"/>
    </row>
    <row r="3857" spans="3:8" x14ac:dyDescent="0.2">
      <c r="C3857" s="442"/>
      <c r="H3857" s="6"/>
    </row>
    <row r="3858" spans="3:8" x14ac:dyDescent="0.2">
      <c r="C3858" s="442"/>
      <c r="H3858" s="6"/>
    </row>
    <row r="3859" spans="3:8" x14ac:dyDescent="0.2">
      <c r="C3859" s="442"/>
      <c r="H3859" s="6"/>
    </row>
    <row r="3860" spans="3:8" x14ac:dyDescent="0.2">
      <c r="C3860" s="442"/>
      <c r="H3860" s="6"/>
    </row>
    <row r="3861" spans="3:8" x14ac:dyDescent="0.2">
      <c r="C3861" s="442"/>
      <c r="H3861" s="6"/>
    </row>
    <row r="3862" spans="3:8" x14ac:dyDescent="0.2">
      <c r="C3862" s="442"/>
      <c r="H3862" s="6"/>
    </row>
    <row r="3863" spans="3:8" x14ac:dyDescent="0.2">
      <c r="C3863" s="442"/>
      <c r="H3863" s="6"/>
    </row>
    <row r="3864" spans="3:8" x14ac:dyDescent="0.2">
      <c r="C3864" s="442"/>
      <c r="H3864" s="6"/>
    </row>
    <row r="3865" spans="3:8" x14ac:dyDescent="0.2">
      <c r="C3865" s="442"/>
      <c r="H3865" s="6"/>
    </row>
    <row r="3866" spans="3:8" x14ac:dyDescent="0.2">
      <c r="C3866" s="442"/>
      <c r="H3866" s="6"/>
    </row>
    <row r="3867" spans="3:8" x14ac:dyDescent="0.2">
      <c r="C3867" s="442"/>
      <c r="H3867" s="6"/>
    </row>
    <row r="3868" spans="3:8" x14ac:dyDescent="0.2">
      <c r="C3868" s="442"/>
      <c r="H3868" s="6"/>
    </row>
    <row r="3869" spans="3:8" x14ac:dyDescent="0.2">
      <c r="C3869" s="442"/>
      <c r="H3869" s="6"/>
    </row>
    <row r="3870" spans="3:8" x14ac:dyDescent="0.2">
      <c r="C3870" s="442"/>
      <c r="H3870" s="6"/>
    </row>
    <row r="3871" spans="3:8" x14ac:dyDescent="0.2">
      <c r="C3871" s="442"/>
      <c r="H3871" s="6"/>
    </row>
    <row r="3872" spans="3:8" x14ac:dyDescent="0.2">
      <c r="C3872" s="442"/>
      <c r="H3872" s="6"/>
    </row>
    <row r="3873" spans="3:8" x14ac:dyDescent="0.2">
      <c r="C3873" s="442"/>
      <c r="H3873" s="6"/>
    </row>
    <row r="3874" spans="3:8" x14ac:dyDescent="0.2">
      <c r="C3874" s="442"/>
      <c r="H3874" s="6"/>
    </row>
    <row r="3875" spans="3:8" x14ac:dyDescent="0.2">
      <c r="C3875" s="442"/>
      <c r="H3875" s="6"/>
    </row>
    <row r="3876" spans="3:8" x14ac:dyDescent="0.2">
      <c r="C3876" s="442"/>
      <c r="H3876" s="6"/>
    </row>
    <row r="3877" spans="3:8" x14ac:dyDescent="0.2">
      <c r="C3877" s="442"/>
      <c r="H3877" s="6"/>
    </row>
    <row r="3878" spans="3:8" x14ac:dyDescent="0.2">
      <c r="C3878" s="442"/>
      <c r="H3878" s="6"/>
    </row>
    <row r="3879" spans="3:8" x14ac:dyDescent="0.2">
      <c r="C3879" s="442"/>
      <c r="H3879" s="6"/>
    </row>
    <row r="3880" spans="3:8" x14ac:dyDescent="0.2">
      <c r="C3880" s="442"/>
      <c r="H3880" s="6"/>
    </row>
    <row r="3881" spans="3:8" x14ac:dyDescent="0.2">
      <c r="C3881" s="442"/>
      <c r="H3881" s="6"/>
    </row>
    <row r="3882" spans="3:8" x14ac:dyDescent="0.2">
      <c r="C3882" s="442"/>
      <c r="H3882" s="6"/>
    </row>
    <row r="3883" spans="3:8" x14ac:dyDescent="0.2">
      <c r="C3883" s="442"/>
      <c r="H3883" s="6"/>
    </row>
    <row r="3884" spans="3:8" x14ac:dyDescent="0.2">
      <c r="C3884" s="442"/>
      <c r="H3884" s="6"/>
    </row>
    <row r="3885" spans="3:8" x14ac:dyDescent="0.2">
      <c r="C3885" s="442"/>
      <c r="H3885" s="6"/>
    </row>
    <row r="3886" spans="3:8" x14ac:dyDescent="0.2">
      <c r="C3886" s="442"/>
      <c r="H3886" s="6"/>
    </row>
    <row r="3887" spans="3:8" x14ac:dyDescent="0.2">
      <c r="C3887" s="442"/>
      <c r="H3887" s="6"/>
    </row>
    <row r="3888" spans="3:8" x14ac:dyDescent="0.2">
      <c r="C3888" s="442"/>
      <c r="H3888" s="6"/>
    </row>
    <row r="3889" spans="3:8" x14ac:dyDescent="0.2">
      <c r="C3889" s="442"/>
      <c r="H3889" s="6"/>
    </row>
    <row r="3890" spans="3:8" x14ac:dyDescent="0.2">
      <c r="C3890" s="442"/>
      <c r="H3890" s="6"/>
    </row>
    <row r="3891" spans="3:8" x14ac:dyDescent="0.2">
      <c r="C3891" s="442"/>
      <c r="H3891" s="6"/>
    </row>
    <row r="3892" spans="3:8" x14ac:dyDescent="0.2">
      <c r="C3892" s="442"/>
      <c r="H3892" s="6"/>
    </row>
    <row r="3893" spans="3:8" x14ac:dyDescent="0.2">
      <c r="C3893" s="442"/>
      <c r="H3893" s="6"/>
    </row>
    <row r="3894" spans="3:8" x14ac:dyDescent="0.2">
      <c r="C3894" s="442"/>
      <c r="H3894" s="6"/>
    </row>
    <row r="3895" spans="3:8" x14ac:dyDescent="0.2">
      <c r="C3895" s="442"/>
      <c r="H3895" s="6"/>
    </row>
    <row r="3896" spans="3:8" x14ac:dyDescent="0.2">
      <c r="C3896" s="442"/>
      <c r="H3896" s="6"/>
    </row>
    <row r="3897" spans="3:8" x14ac:dyDescent="0.2">
      <c r="C3897" s="442"/>
      <c r="H3897" s="6"/>
    </row>
    <row r="3898" spans="3:8" x14ac:dyDescent="0.2">
      <c r="C3898" s="442"/>
      <c r="H3898" s="6"/>
    </row>
    <row r="3899" spans="3:8" x14ac:dyDescent="0.2">
      <c r="C3899" s="442"/>
      <c r="H3899" s="6"/>
    </row>
    <row r="3900" spans="3:8" x14ac:dyDescent="0.2">
      <c r="C3900" s="442"/>
      <c r="H3900" s="6"/>
    </row>
    <row r="3901" spans="3:8" x14ac:dyDescent="0.2">
      <c r="C3901" s="442"/>
      <c r="H3901" s="6"/>
    </row>
    <row r="3902" spans="3:8" x14ac:dyDescent="0.2">
      <c r="C3902" s="442"/>
      <c r="H3902" s="6"/>
    </row>
    <row r="3903" spans="3:8" x14ac:dyDescent="0.2">
      <c r="C3903" s="442"/>
      <c r="H3903" s="6"/>
    </row>
    <row r="3904" spans="3:8" x14ac:dyDescent="0.2">
      <c r="C3904" s="442"/>
      <c r="H3904" s="6"/>
    </row>
    <row r="3905" spans="3:8" x14ac:dyDescent="0.2">
      <c r="C3905" s="442"/>
      <c r="H3905" s="6"/>
    </row>
    <row r="3906" spans="3:8" x14ac:dyDescent="0.2">
      <c r="C3906" s="442"/>
      <c r="H3906" s="6"/>
    </row>
    <row r="3907" spans="3:8" x14ac:dyDescent="0.2">
      <c r="C3907" s="442"/>
      <c r="H3907" s="6"/>
    </row>
    <row r="3908" spans="3:8" x14ac:dyDescent="0.2">
      <c r="C3908" s="442"/>
      <c r="H3908" s="6"/>
    </row>
    <row r="3909" spans="3:8" x14ac:dyDescent="0.2">
      <c r="C3909" s="442"/>
      <c r="H3909" s="6"/>
    </row>
    <row r="3910" spans="3:8" x14ac:dyDescent="0.2">
      <c r="C3910" s="442"/>
      <c r="H3910" s="6"/>
    </row>
    <row r="3911" spans="3:8" x14ac:dyDescent="0.2">
      <c r="C3911" s="442"/>
      <c r="H3911" s="6"/>
    </row>
    <row r="3912" spans="3:8" x14ac:dyDescent="0.2">
      <c r="C3912" s="442"/>
      <c r="H3912" s="6"/>
    </row>
    <row r="3913" spans="3:8" x14ac:dyDescent="0.2">
      <c r="C3913" s="442"/>
      <c r="H3913" s="6"/>
    </row>
    <row r="3914" spans="3:8" x14ac:dyDescent="0.2">
      <c r="C3914" s="442"/>
      <c r="H3914" s="6"/>
    </row>
    <row r="3915" spans="3:8" x14ac:dyDescent="0.2">
      <c r="C3915" s="442"/>
      <c r="H3915" s="6"/>
    </row>
    <row r="3916" spans="3:8" x14ac:dyDescent="0.2">
      <c r="C3916" s="442"/>
      <c r="H3916" s="6"/>
    </row>
    <row r="3917" spans="3:8" x14ac:dyDescent="0.2">
      <c r="C3917" s="442"/>
      <c r="H3917" s="6"/>
    </row>
    <row r="3918" spans="3:8" x14ac:dyDescent="0.2">
      <c r="C3918" s="442"/>
      <c r="H3918" s="6"/>
    </row>
    <row r="3919" spans="3:8" x14ac:dyDescent="0.2">
      <c r="C3919" s="442"/>
      <c r="H3919" s="6"/>
    </row>
    <row r="3920" spans="3:8" x14ac:dyDescent="0.2">
      <c r="C3920" s="442"/>
      <c r="H3920" s="6"/>
    </row>
    <row r="3921" spans="3:8" x14ac:dyDescent="0.2">
      <c r="C3921" s="442"/>
      <c r="H3921" s="6"/>
    </row>
    <row r="3922" spans="3:8" x14ac:dyDescent="0.2">
      <c r="C3922" s="442"/>
      <c r="H3922" s="6"/>
    </row>
    <row r="3923" spans="3:8" x14ac:dyDescent="0.2">
      <c r="C3923" s="442"/>
      <c r="H3923" s="6"/>
    </row>
    <row r="3924" spans="3:8" x14ac:dyDescent="0.2">
      <c r="C3924" s="442"/>
      <c r="H3924" s="6"/>
    </row>
    <row r="3925" spans="3:8" x14ac:dyDescent="0.2">
      <c r="C3925" s="442"/>
      <c r="H3925" s="6"/>
    </row>
    <row r="3926" spans="3:8" x14ac:dyDescent="0.2">
      <c r="C3926" s="442"/>
      <c r="H3926" s="6"/>
    </row>
    <row r="3927" spans="3:8" x14ac:dyDescent="0.2">
      <c r="C3927" s="442"/>
      <c r="H3927" s="6"/>
    </row>
    <row r="3928" spans="3:8" x14ac:dyDescent="0.2">
      <c r="C3928" s="442"/>
      <c r="H3928" s="6"/>
    </row>
    <row r="3929" spans="3:8" x14ac:dyDescent="0.2">
      <c r="C3929" s="442"/>
      <c r="H3929" s="6"/>
    </row>
    <row r="3930" spans="3:8" x14ac:dyDescent="0.2">
      <c r="C3930" s="442"/>
      <c r="H3930" s="6"/>
    </row>
    <row r="3931" spans="3:8" x14ac:dyDescent="0.2">
      <c r="C3931" s="442"/>
      <c r="H3931" s="6"/>
    </row>
    <row r="3932" spans="3:8" x14ac:dyDescent="0.2">
      <c r="C3932" s="442"/>
      <c r="H3932" s="6"/>
    </row>
    <row r="3933" spans="3:8" x14ac:dyDescent="0.2">
      <c r="C3933" s="442"/>
      <c r="H3933" s="6"/>
    </row>
    <row r="3934" spans="3:8" x14ac:dyDescent="0.2">
      <c r="C3934" s="442"/>
      <c r="H3934" s="6"/>
    </row>
    <row r="3935" spans="3:8" x14ac:dyDescent="0.2">
      <c r="C3935" s="442"/>
      <c r="H3935" s="6"/>
    </row>
    <row r="3936" spans="3:8" x14ac:dyDescent="0.2">
      <c r="C3936" s="442"/>
      <c r="H3936" s="6"/>
    </row>
    <row r="3937" spans="3:8" x14ac:dyDescent="0.2">
      <c r="C3937" s="442"/>
      <c r="H3937" s="6"/>
    </row>
    <row r="3938" spans="3:8" x14ac:dyDescent="0.2">
      <c r="C3938" s="442"/>
      <c r="H3938" s="6"/>
    </row>
    <row r="3939" spans="3:8" x14ac:dyDescent="0.2">
      <c r="C3939" s="442"/>
      <c r="H3939" s="6"/>
    </row>
    <row r="3940" spans="3:8" x14ac:dyDescent="0.2">
      <c r="C3940" s="442"/>
      <c r="H3940" s="6"/>
    </row>
    <row r="3941" spans="3:8" x14ac:dyDescent="0.2">
      <c r="C3941" s="442"/>
      <c r="H3941" s="6"/>
    </row>
    <row r="3942" spans="3:8" x14ac:dyDescent="0.2">
      <c r="C3942" s="442"/>
      <c r="H3942" s="6"/>
    </row>
    <row r="3943" spans="3:8" x14ac:dyDescent="0.2">
      <c r="C3943" s="442"/>
      <c r="H3943" s="6"/>
    </row>
    <row r="3944" spans="3:8" x14ac:dyDescent="0.2">
      <c r="C3944" s="442"/>
      <c r="H3944" s="6"/>
    </row>
    <row r="3945" spans="3:8" x14ac:dyDescent="0.2">
      <c r="C3945" s="442"/>
      <c r="H3945" s="6"/>
    </row>
    <row r="3946" spans="3:8" x14ac:dyDescent="0.2">
      <c r="C3946" s="442"/>
      <c r="H3946" s="6"/>
    </row>
    <row r="3947" spans="3:8" x14ac:dyDescent="0.2">
      <c r="C3947" s="442"/>
      <c r="H3947" s="6"/>
    </row>
    <row r="3948" spans="3:8" x14ac:dyDescent="0.2">
      <c r="C3948" s="442"/>
      <c r="H3948" s="6"/>
    </row>
    <row r="3949" spans="3:8" x14ac:dyDescent="0.2">
      <c r="C3949" s="442"/>
      <c r="H3949" s="6"/>
    </row>
    <row r="3950" spans="3:8" x14ac:dyDescent="0.2">
      <c r="C3950" s="442"/>
      <c r="H3950" s="6"/>
    </row>
    <row r="3951" spans="3:8" x14ac:dyDescent="0.2">
      <c r="C3951" s="442"/>
      <c r="H3951" s="6"/>
    </row>
    <row r="3952" spans="3:8" x14ac:dyDescent="0.2">
      <c r="C3952" s="442"/>
      <c r="H3952" s="6"/>
    </row>
    <row r="3953" spans="3:8" x14ac:dyDescent="0.2">
      <c r="C3953" s="442"/>
      <c r="H3953" s="6"/>
    </row>
    <row r="3954" spans="3:8" x14ac:dyDescent="0.2">
      <c r="C3954" s="442"/>
      <c r="H3954" s="6"/>
    </row>
    <row r="3955" spans="3:8" x14ac:dyDescent="0.2">
      <c r="C3955" s="442"/>
      <c r="H3955" s="6"/>
    </row>
    <row r="3956" spans="3:8" x14ac:dyDescent="0.2">
      <c r="C3956" s="442"/>
      <c r="H3956" s="6"/>
    </row>
    <row r="3957" spans="3:8" x14ac:dyDescent="0.2">
      <c r="C3957" s="442"/>
      <c r="H3957" s="6"/>
    </row>
    <row r="3958" spans="3:8" x14ac:dyDescent="0.2">
      <c r="C3958" s="442"/>
      <c r="H3958" s="6"/>
    </row>
    <row r="3959" spans="3:8" x14ac:dyDescent="0.2">
      <c r="C3959" s="442"/>
      <c r="H3959" s="6"/>
    </row>
    <row r="3960" spans="3:8" x14ac:dyDescent="0.2">
      <c r="C3960" s="442"/>
      <c r="H3960" s="6"/>
    </row>
    <row r="3961" spans="3:8" x14ac:dyDescent="0.2">
      <c r="C3961" s="442"/>
      <c r="H3961" s="6"/>
    </row>
    <row r="3962" spans="3:8" x14ac:dyDescent="0.2">
      <c r="C3962" s="442"/>
      <c r="H3962" s="6"/>
    </row>
    <row r="3963" spans="3:8" x14ac:dyDescent="0.2">
      <c r="C3963" s="442"/>
      <c r="H3963" s="6"/>
    </row>
    <row r="3964" spans="3:8" x14ac:dyDescent="0.2">
      <c r="C3964" s="442"/>
      <c r="H3964" s="6"/>
    </row>
    <row r="3965" spans="3:8" x14ac:dyDescent="0.2">
      <c r="C3965" s="442"/>
      <c r="H3965" s="6"/>
    </row>
    <row r="3966" spans="3:8" x14ac:dyDescent="0.2">
      <c r="C3966" s="442"/>
      <c r="H3966" s="6"/>
    </row>
    <row r="3967" spans="3:8" x14ac:dyDescent="0.2">
      <c r="C3967" s="442"/>
      <c r="H3967" s="6"/>
    </row>
    <row r="3968" spans="3:8" x14ac:dyDescent="0.2">
      <c r="C3968" s="442"/>
      <c r="H3968" s="6"/>
    </row>
    <row r="3969" spans="3:8" x14ac:dyDescent="0.2">
      <c r="C3969" s="442"/>
      <c r="H3969" s="6"/>
    </row>
    <row r="3970" spans="3:8" x14ac:dyDescent="0.2">
      <c r="C3970" s="442"/>
      <c r="H3970" s="6"/>
    </row>
    <row r="3971" spans="3:8" x14ac:dyDescent="0.2">
      <c r="C3971" s="442"/>
      <c r="H3971" s="6"/>
    </row>
    <row r="3972" spans="3:8" x14ac:dyDescent="0.2">
      <c r="C3972" s="442"/>
      <c r="H3972" s="6"/>
    </row>
    <row r="3973" spans="3:8" x14ac:dyDescent="0.2">
      <c r="C3973" s="442"/>
      <c r="H3973" s="6"/>
    </row>
    <row r="3974" spans="3:8" x14ac:dyDescent="0.2">
      <c r="C3974" s="442"/>
      <c r="H3974" s="6"/>
    </row>
    <row r="3975" spans="3:8" x14ac:dyDescent="0.2">
      <c r="C3975" s="442"/>
      <c r="H3975" s="6"/>
    </row>
    <row r="3976" spans="3:8" x14ac:dyDescent="0.2">
      <c r="C3976" s="442"/>
      <c r="H3976" s="6"/>
    </row>
    <row r="3977" spans="3:8" x14ac:dyDescent="0.2">
      <c r="C3977" s="442"/>
      <c r="H3977" s="6"/>
    </row>
    <row r="3978" spans="3:8" x14ac:dyDescent="0.2">
      <c r="C3978" s="442"/>
      <c r="H3978" s="6"/>
    </row>
    <row r="3979" spans="3:8" x14ac:dyDescent="0.2">
      <c r="C3979" s="442"/>
      <c r="H3979" s="6"/>
    </row>
    <row r="3980" spans="3:8" x14ac:dyDescent="0.2">
      <c r="C3980" s="442"/>
      <c r="H3980" s="6"/>
    </row>
    <row r="3981" spans="3:8" x14ac:dyDescent="0.2">
      <c r="C3981" s="442"/>
      <c r="H3981" s="6"/>
    </row>
    <row r="3982" spans="3:8" x14ac:dyDescent="0.2">
      <c r="C3982" s="442"/>
      <c r="H3982" s="6"/>
    </row>
    <row r="3983" spans="3:8" x14ac:dyDescent="0.2">
      <c r="C3983" s="442"/>
      <c r="H3983" s="6"/>
    </row>
    <row r="3984" spans="3:8" x14ac:dyDescent="0.2">
      <c r="C3984" s="442"/>
      <c r="H3984" s="6"/>
    </row>
    <row r="3985" spans="3:8" x14ac:dyDescent="0.2">
      <c r="C3985" s="442"/>
      <c r="H3985" s="6"/>
    </row>
    <row r="3986" spans="3:8" x14ac:dyDescent="0.2">
      <c r="C3986" s="442"/>
      <c r="H3986" s="6"/>
    </row>
    <row r="3987" spans="3:8" x14ac:dyDescent="0.2">
      <c r="C3987" s="442"/>
      <c r="H3987" s="6"/>
    </row>
    <row r="3988" spans="3:8" x14ac:dyDescent="0.2">
      <c r="C3988" s="442"/>
      <c r="H3988" s="6"/>
    </row>
    <row r="3989" spans="3:8" x14ac:dyDescent="0.2">
      <c r="C3989" s="442"/>
      <c r="H3989" s="6"/>
    </row>
    <row r="3990" spans="3:8" x14ac:dyDescent="0.2">
      <c r="C3990" s="442"/>
      <c r="H3990" s="6"/>
    </row>
    <row r="3991" spans="3:8" x14ac:dyDescent="0.2">
      <c r="C3991" s="442"/>
      <c r="H3991" s="6"/>
    </row>
    <row r="3992" spans="3:8" x14ac:dyDescent="0.2">
      <c r="C3992" s="442"/>
      <c r="H3992" s="6"/>
    </row>
    <row r="3993" spans="3:8" x14ac:dyDescent="0.2">
      <c r="C3993" s="442"/>
      <c r="H3993" s="6"/>
    </row>
    <row r="3994" spans="3:8" x14ac:dyDescent="0.2">
      <c r="C3994" s="442"/>
      <c r="H3994" s="6"/>
    </row>
    <row r="3995" spans="3:8" x14ac:dyDescent="0.2">
      <c r="C3995" s="442"/>
      <c r="H3995" s="6"/>
    </row>
    <row r="3996" spans="3:8" x14ac:dyDescent="0.2">
      <c r="C3996" s="442"/>
      <c r="H3996" s="6"/>
    </row>
    <row r="3997" spans="3:8" x14ac:dyDescent="0.2">
      <c r="C3997" s="442"/>
      <c r="H3997" s="6"/>
    </row>
    <row r="3998" spans="3:8" x14ac:dyDescent="0.2">
      <c r="C3998" s="442"/>
      <c r="H3998" s="6"/>
    </row>
    <row r="3999" spans="3:8" x14ac:dyDescent="0.2">
      <c r="C3999" s="442"/>
      <c r="H3999" s="6"/>
    </row>
    <row r="4000" spans="3:8" x14ac:dyDescent="0.2">
      <c r="C4000" s="442"/>
      <c r="H4000" s="6"/>
    </row>
    <row r="4001" spans="3:8" x14ac:dyDescent="0.2">
      <c r="C4001" s="442"/>
      <c r="H4001" s="6"/>
    </row>
    <row r="4002" spans="3:8" x14ac:dyDescent="0.2">
      <c r="C4002" s="442"/>
      <c r="H4002" s="6"/>
    </row>
    <row r="4003" spans="3:8" x14ac:dyDescent="0.2">
      <c r="C4003" s="442"/>
      <c r="H4003" s="6"/>
    </row>
    <row r="4004" spans="3:8" x14ac:dyDescent="0.2">
      <c r="C4004" s="442"/>
      <c r="H4004" s="6"/>
    </row>
    <row r="4005" spans="3:8" x14ac:dyDescent="0.2">
      <c r="C4005" s="442"/>
      <c r="H4005" s="6"/>
    </row>
    <row r="4006" spans="3:8" x14ac:dyDescent="0.2">
      <c r="C4006" s="442"/>
      <c r="H4006" s="6"/>
    </row>
    <row r="4007" spans="3:8" x14ac:dyDescent="0.2">
      <c r="C4007" s="442"/>
      <c r="H4007" s="6"/>
    </row>
    <row r="4008" spans="3:8" x14ac:dyDescent="0.2">
      <c r="C4008" s="442"/>
      <c r="H4008" s="6"/>
    </row>
    <row r="4009" spans="3:8" x14ac:dyDescent="0.2">
      <c r="C4009" s="442"/>
      <c r="H4009" s="6"/>
    </row>
    <row r="4010" spans="3:8" x14ac:dyDescent="0.2">
      <c r="C4010" s="442"/>
      <c r="H4010" s="6"/>
    </row>
    <row r="4011" spans="3:8" x14ac:dyDescent="0.2">
      <c r="C4011" s="442"/>
      <c r="H4011" s="6"/>
    </row>
    <row r="4012" spans="3:8" x14ac:dyDescent="0.2">
      <c r="C4012" s="442"/>
      <c r="H4012" s="6"/>
    </row>
    <row r="4013" spans="3:8" x14ac:dyDescent="0.2">
      <c r="C4013" s="442"/>
      <c r="H4013" s="6"/>
    </row>
    <row r="4014" spans="3:8" x14ac:dyDescent="0.2">
      <c r="C4014" s="442"/>
      <c r="H4014" s="6"/>
    </row>
    <row r="4015" spans="3:8" x14ac:dyDescent="0.2">
      <c r="C4015" s="442"/>
      <c r="H4015" s="6"/>
    </row>
    <row r="4016" spans="3:8" x14ac:dyDescent="0.2">
      <c r="C4016" s="442"/>
      <c r="H4016" s="6"/>
    </row>
    <row r="4017" spans="3:8" x14ac:dyDescent="0.2">
      <c r="C4017" s="442"/>
      <c r="H4017" s="6"/>
    </row>
    <row r="4018" spans="3:8" x14ac:dyDescent="0.2">
      <c r="C4018" s="442"/>
      <c r="H4018" s="6"/>
    </row>
    <row r="4019" spans="3:8" x14ac:dyDescent="0.2">
      <c r="C4019" s="442"/>
      <c r="H4019" s="6"/>
    </row>
    <row r="4020" spans="3:8" x14ac:dyDescent="0.2">
      <c r="C4020" s="442"/>
      <c r="H4020" s="6"/>
    </row>
    <row r="4021" spans="3:8" x14ac:dyDescent="0.2">
      <c r="C4021" s="442"/>
      <c r="H4021" s="6"/>
    </row>
    <row r="4022" spans="3:8" x14ac:dyDescent="0.2">
      <c r="C4022" s="442"/>
      <c r="H4022" s="6"/>
    </row>
    <row r="4023" spans="3:8" x14ac:dyDescent="0.2">
      <c r="C4023" s="442"/>
      <c r="H4023" s="6"/>
    </row>
    <row r="4024" spans="3:8" x14ac:dyDescent="0.2">
      <c r="C4024" s="442"/>
      <c r="H4024" s="6"/>
    </row>
    <row r="4025" spans="3:8" x14ac:dyDescent="0.2">
      <c r="C4025" s="442"/>
      <c r="H4025" s="6"/>
    </row>
    <row r="4026" spans="3:8" x14ac:dyDescent="0.2">
      <c r="C4026" s="442"/>
      <c r="H4026" s="6"/>
    </row>
    <row r="4027" spans="3:8" x14ac:dyDescent="0.2">
      <c r="C4027" s="442"/>
      <c r="H4027" s="6"/>
    </row>
    <row r="4028" spans="3:8" x14ac:dyDescent="0.2">
      <c r="C4028" s="442"/>
      <c r="H4028" s="6"/>
    </row>
    <row r="4029" spans="3:8" x14ac:dyDescent="0.2">
      <c r="C4029" s="442"/>
      <c r="H4029" s="6"/>
    </row>
    <row r="4030" spans="3:8" x14ac:dyDescent="0.2">
      <c r="C4030" s="442"/>
      <c r="H4030" s="6"/>
    </row>
    <row r="4031" spans="3:8" x14ac:dyDescent="0.2">
      <c r="C4031" s="442"/>
      <c r="H4031" s="6"/>
    </row>
    <row r="4032" spans="3:8" x14ac:dyDescent="0.2">
      <c r="C4032" s="442"/>
      <c r="H4032" s="6"/>
    </row>
    <row r="4033" spans="3:8" x14ac:dyDescent="0.2">
      <c r="C4033" s="442"/>
      <c r="H4033" s="6"/>
    </row>
    <row r="4034" spans="3:8" x14ac:dyDescent="0.2">
      <c r="C4034" s="442"/>
      <c r="H4034" s="6"/>
    </row>
    <row r="4035" spans="3:8" x14ac:dyDescent="0.2">
      <c r="C4035" s="442"/>
      <c r="H4035" s="6"/>
    </row>
    <row r="4036" spans="3:8" x14ac:dyDescent="0.2">
      <c r="C4036" s="442"/>
      <c r="H4036" s="6"/>
    </row>
    <row r="4037" spans="3:8" x14ac:dyDescent="0.2">
      <c r="C4037" s="442"/>
      <c r="H4037" s="6"/>
    </row>
    <row r="4038" spans="3:8" x14ac:dyDescent="0.2">
      <c r="C4038" s="442"/>
      <c r="H4038" s="6"/>
    </row>
    <row r="4039" spans="3:8" x14ac:dyDescent="0.2">
      <c r="C4039" s="442"/>
      <c r="H4039" s="6"/>
    </row>
    <row r="4040" spans="3:8" x14ac:dyDescent="0.2">
      <c r="C4040" s="442"/>
      <c r="H4040" s="6"/>
    </row>
    <row r="4041" spans="3:8" x14ac:dyDescent="0.2">
      <c r="C4041" s="442"/>
      <c r="H4041" s="6"/>
    </row>
    <row r="4042" spans="3:8" x14ac:dyDescent="0.2">
      <c r="C4042" s="442"/>
      <c r="H4042" s="6"/>
    </row>
    <row r="4043" spans="3:8" x14ac:dyDescent="0.2">
      <c r="C4043" s="442"/>
      <c r="H4043" s="6"/>
    </row>
    <row r="4044" spans="3:8" x14ac:dyDescent="0.2">
      <c r="C4044" s="442"/>
      <c r="H4044" s="6"/>
    </row>
    <row r="4045" spans="3:8" x14ac:dyDescent="0.2">
      <c r="C4045" s="442"/>
      <c r="H4045" s="6"/>
    </row>
    <row r="4046" spans="3:8" x14ac:dyDescent="0.2">
      <c r="C4046" s="442"/>
      <c r="H4046" s="6"/>
    </row>
    <row r="4047" spans="3:8" x14ac:dyDescent="0.2">
      <c r="C4047" s="442"/>
      <c r="H4047" s="6"/>
    </row>
    <row r="4048" spans="3:8" x14ac:dyDescent="0.2">
      <c r="C4048" s="442"/>
      <c r="H4048" s="6"/>
    </row>
    <row r="4049" spans="3:8" x14ac:dyDescent="0.2">
      <c r="C4049" s="442"/>
      <c r="H4049" s="6"/>
    </row>
    <row r="4050" spans="3:8" x14ac:dyDescent="0.2">
      <c r="C4050" s="442"/>
      <c r="H4050" s="6"/>
    </row>
    <row r="4051" spans="3:8" x14ac:dyDescent="0.2">
      <c r="C4051" s="442"/>
      <c r="H4051" s="6"/>
    </row>
    <row r="4052" spans="3:8" x14ac:dyDescent="0.2">
      <c r="C4052" s="442"/>
      <c r="H4052" s="6"/>
    </row>
    <row r="4053" spans="3:8" x14ac:dyDescent="0.2">
      <c r="C4053" s="442"/>
      <c r="H4053" s="6"/>
    </row>
    <row r="4054" spans="3:8" x14ac:dyDescent="0.2">
      <c r="C4054" s="442"/>
      <c r="H4054" s="6"/>
    </row>
    <row r="4055" spans="3:8" x14ac:dyDescent="0.2">
      <c r="C4055" s="442"/>
      <c r="H4055" s="6"/>
    </row>
    <row r="4056" spans="3:8" x14ac:dyDescent="0.2">
      <c r="C4056" s="442"/>
      <c r="H4056" s="6"/>
    </row>
    <row r="4057" spans="3:8" x14ac:dyDescent="0.2">
      <c r="C4057" s="442"/>
      <c r="H4057" s="6"/>
    </row>
    <row r="4058" spans="3:8" x14ac:dyDescent="0.2">
      <c r="C4058" s="442"/>
      <c r="H4058" s="6"/>
    </row>
    <row r="4059" spans="3:8" x14ac:dyDescent="0.2">
      <c r="C4059" s="442"/>
      <c r="H4059" s="6"/>
    </row>
    <row r="4060" spans="3:8" x14ac:dyDescent="0.2">
      <c r="C4060" s="442"/>
      <c r="H4060" s="6"/>
    </row>
    <row r="4061" spans="3:8" x14ac:dyDescent="0.2">
      <c r="C4061" s="442"/>
      <c r="H4061" s="6"/>
    </row>
    <row r="4062" spans="3:8" x14ac:dyDescent="0.2">
      <c r="C4062" s="442"/>
      <c r="H4062" s="6"/>
    </row>
    <row r="4063" spans="3:8" x14ac:dyDescent="0.2">
      <c r="C4063" s="442"/>
      <c r="H4063" s="6"/>
    </row>
    <row r="4064" spans="3:8" x14ac:dyDescent="0.2">
      <c r="C4064" s="442"/>
      <c r="H4064" s="6"/>
    </row>
    <row r="4065" spans="3:8" x14ac:dyDescent="0.2">
      <c r="C4065" s="442"/>
      <c r="H4065" s="6"/>
    </row>
    <row r="4066" spans="3:8" x14ac:dyDescent="0.2">
      <c r="C4066" s="442"/>
      <c r="H4066" s="6"/>
    </row>
    <row r="4067" spans="3:8" x14ac:dyDescent="0.2">
      <c r="C4067" s="442"/>
      <c r="H4067" s="6"/>
    </row>
    <row r="4068" spans="3:8" x14ac:dyDescent="0.2">
      <c r="C4068" s="442"/>
      <c r="H4068" s="6"/>
    </row>
    <row r="4069" spans="3:8" x14ac:dyDescent="0.2">
      <c r="C4069" s="442"/>
      <c r="H4069" s="6"/>
    </row>
    <row r="4070" spans="3:8" x14ac:dyDescent="0.2">
      <c r="C4070" s="442"/>
      <c r="H4070" s="6"/>
    </row>
    <row r="4071" spans="3:8" x14ac:dyDescent="0.2">
      <c r="C4071" s="442"/>
      <c r="H4071" s="6"/>
    </row>
    <row r="4072" spans="3:8" x14ac:dyDescent="0.2">
      <c r="C4072" s="442"/>
      <c r="H4072" s="6"/>
    </row>
    <row r="4073" spans="3:8" x14ac:dyDescent="0.2">
      <c r="C4073" s="442"/>
      <c r="H4073" s="6"/>
    </row>
    <row r="4074" spans="3:8" x14ac:dyDescent="0.2">
      <c r="C4074" s="442"/>
      <c r="H4074" s="6"/>
    </row>
    <row r="4075" spans="3:8" x14ac:dyDescent="0.2">
      <c r="C4075" s="442"/>
      <c r="H4075" s="6"/>
    </row>
    <row r="4076" spans="3:8" x14ac:dyDescent="0.2">
      <c r="C4076" s="442"/>
      <c r="H4076" s="6"/>
    </row>
    <row r="4077" spans="3:8" x14ac:dyDescent="0.2">
      <c r="C4077" s="442"/>
      <c r="H4077" s="6"/>
    </row>
    <row r="4078" spans="3:8" x14ac:dyDescent="0.2">
      <c r="C4078" s="442"/>
      <c r="H4078" s="6"/>
    </row>
    <row r="4079" spans="3:8" x14ac:dyDescent="0.2">
      <c r="C4079" s="442"/>
      <c r="H4079" s="6"/>
    </row>
    <row r="4080" spans="3:8" x14ac:dyDescent="0.2">
      <c r="C4080" s="442"/>
      <c r="H4080" s="6"/>
    </row>
    <row r="4081" spans="3:8" x14ac:dyDescent="0.2">
      <c r="C4081" s="442"/>
      <c r="H4081" s="6"/>
    </row>
    <row r="4082" spans="3:8" x14ac:dyDescent="0.2">
      <c r="C4082" s="442"/>
      <c r="H4082" s="6"/>
    </row>
    <row r="4083" spans="3:8" x14ac:dyDescent="0.2">
      <c r="C4083" s="442"/>
      <c r="H4083" s="6"/>
    </row>
    <row r="4084" spans="3:8" x14ac:dyDescent="0.2">
      <c r="C4084" s="442"/>
      <c r="H4084" s="6"/>
    </row>
    <row r="4085" spans="3:8" x14ac:dyDescent="0.2">
      <c r="C4085" s="442"/>
      <c r="H4085" s="6"/>
    </row>
    <row r="4086" spans="3:8" x14ac:dyDescent="0.2">
      <c r="C4086" s="442"/>
      <c r="H4086" s="6"/>
    </row>
    <row r="4087" spans="3:8" x14ac:dyDescent="0.2">
      <c r="C4087" s="442"/>
      <c r="H4087" s="6"/>
    </row>
    <row r="4088" spans="3:8" x14ac:dyDescent="0.2">
      <c r="C4088" s="442"/>
      <c r="H4088" s="6"/>
    </row>
    <row r="4089" spans="3:8" x14ac:dyDescent="0.2">
      <c r="C4089" s="442"/>
      <c r="H4089" s="6"/>
    </row>
    <row r="4090" spans="3:8" x14ac:dyDescent="0.2">
      <c r="C4090" s="442"/>
      <c r="H4090" s="6"/>
    </row>
    <row r="4091" spans="3:8" x14ac:dyDescent="0.2">
      <c r="C4091" s="442"/>
      <c r="H4091" s="6"/>
    </row>
    <row r="4092" spans="3:8" x14ac:dyDescent="0.2">
      <c r="C4092" s="442"/>
      <c r="H4092" s="6"/>
    </row>
    <row r="4093" spans="3:8" x14ac:dyDescent="0.2">
      <c r="C4093" s="442"/>
      <c r="H4093" s="6"/>
    </row>
    <row r="4094" spans="3:8" x14ac:dyDescent="0.2">
      <c r="C4094" s="442"/>
      <c r="H4094" s="6"/>
    </row>
    <row r="4095" spans="3:8" x14ac:dyDescent="0.2">
      <c r="C4095" s="442"/>
      <c r="H4095" s="6"/>
    </row>
    <row r="4096" spans="3:8" x14ac:dyDescent="0.2">
      <c r="C4096" s="442"/>
      <c r="H4096" s="6"/>
    </row>
    <row r="4097" spans="3:8" x14ac:dyDescent="0.2">
      <c r="C4097" s="442"/>
      <c r="H4097" s="6"/>
    </row>
    <row r="4098" spans="3:8" x14ac:dyDescent="0.2">
      <c r="C4098" s="442"/>
      <c r="H4098" s="6"/>
    </row>
    <row r="4099" spans="3:8" x14ac:dyDescent="0.2">
      <c r="C4099" s="442"/>
      <c r="H4099" s="6"/>
    </row>
    <row r="4100" spans="3:8" x14ac:dyDescent="0.2">
      <c r="C4100" s="442"/>
      <c r="H4100" s="6"/>
    </row>
    <row r="4101" spans="3:8" x14ac:dyDescent="0.2">
      <c r="C4101" s="442"/>
      <c r="H4101" s="6"/>
    </row>
    <row r="4102" spans="3:8" x14ac:dyDescent="0.2">
      <c r="C4102" s="442"/>
      <c r="H4102" s="6"/>
    </row>
    <row r="4103" spans="3:8" x14ac:dyDescent="0.2">
      <c r="C4103" s="442"/>
      <c r="H4103" s="6"/>
    </row>
    <row r="4104" spans="3:8" x14ac:dyDescent="0.2">
      <c r="C4104" s="442"/>
      <c r="H4104" s="6"/>
    </row>
    <row r="4105" spans="3:8" x14ac:dyDescent="0.2">
      <c r="C4105" s="442"/>
      <c r="H4105" s="6"/>
    </row>
    <row r="4106" spans="3:8" x14ac:dyDescent="0.2">
      <c r="C4106" s="442"/>
      <c r="H4106" s="6"/>
    </row>
    <row r="4107" spans="3:8" x14ac:dyDescent="0.2">
      <c r="C4107" s="442"/>
      <c r="H4107" s="6"/>
    </row>
    <row r="4108" spans="3:8" x14ac:dyDescent="0.2">
      <c r="C4108" s="442"/>
      <c r="H4108" s="6"/>
    </row>
    <row r="4109" spans="3:8" x14ac:dyDescent="0.2">
      <c r="C4109" s="442"/>
      <c r="H4109" s="6"/>
    </row>
    <row r="4110" spans="3:8" x14ac:dyDescent="0.2">
      <c r="C4110" s="442"/>
      <c r="H4110" s="6"/>
    </row>
    <row r="4111" spans="3:8" x14ac:dyDescent="0.2">
      <c r="C4111" s="442"/>
      <c r="H4111" s="6"/>
    </row>
    <row r="4112" spans="3:8" x14ac:dyDescent="0.2">
      <c r="C4112" s="442"/>
      <c r="H4112" s="6"/>
    </row>
    <row r="4113" spans="3:8" x14ac:dyDescent="0.2">
      <c r="C4113" s="442"/>
      <c r="H4113" s="6"/>
    </row>
    <row r="4114" spans="3:8" x14ac:dyDescent="0.2">
      <c r="C4114" s="442"/>
      <c r="H4114" s="6"/>
    </row>
    <row r="4115" spans="3:8" x14ac:dyDescent="0.2">
      <c r="C4115" s="442"/>
      <c r="H4115" s="6"/>
    </row>
    <row r="4116" spans="3:8" x14ac:dyDescent="0.2">
      <c r="C4116" s="442"/>
      <c r="H4116" s="6"/>
    </row>
    <row r="4117" spans="3:8" x14ac:dyDescent="0.2">
      <c r="C4117" s="442"/>
      <c r="H4117" s="6"/>
    </row>
    <row r="4118" spans="3:8" x14ac:dyDescent="0.2">
      <c r="C4118" s="442"/>
      <c r="H4118" s="6"/>
    </row>
    <row r="4119" spans="3:8" x14ac:dyDescent="0.2">
      <c r="C4119" s="442"/>
      <c r="H4119" s="6"/>
    </row>
    <row r="4120" spans="3:8" x14ac:dyDescent="0.2">
      <c r="C4120" s="442"/>
      <c r="H4120" s="6"/>
    </row>
    <row r="4121" spans="3:8" x14ac:dyDescent="0.2">
      <c r="C4121" s="442"/>
      <c r="H4121" s="6"/>
    </row>
    <row r="4122" spans="3:8" x14ac:dyDescent="0.2">
      <c r="C4122" s="442"/>
      <c r="H4122" s="6"/>
    </row>
    <row r="4123" spans="3:8" x14ac:dyDescent="0.2">
      <c r="C4123" s="442"/>
      <c r="H4123" s="6"/>
    </row>
    <row r="4124" spans="3:8" x14ac:dyDescent="0.2">
      <c r="C4124" s="442"/>
      <c r="H4124" s="6"/>
    </row>
    <row r="4125" spans="3:8" x14ac:dyDescent="0.2">
      <c r="C4125" s="442"/>
      <c r="H4125" s="6"/>
    </row>
    <row r="4126" spans="3:8" x14ac:dyDescent="0.2">
      <c r="C4126" s="442"/>
      <c r="H4126" s="6"/>
    </row>
    <row r="4127" spans="3:8" x14ac:dyDescent="0.2">
      <c r="C4127" s="442"/>
      <c r="H4127" s="6"/>
    </row>
    <row r="4128" spans="3:8" x14ac:dyDescent="0.2">
      <c r="C4128" s="442"/>
      <c r="H4128" s="6"/>
    </row>
    <row r="4129" spans="3:8" x14ac:dyDescent="0.2">
      <c r="C4129" s="442"/>
      <c r="H4129" s="6"/>
    </row>
    <row r="4130" spans="3:8" x14ac:dyDescent="0.2">
      <c r="C4130" s="442"/>
      <c r="H4130" s="6"/>
    </row>
    <row r="4131" spans="3:8" x14ac:dyDescent="0.2">
      <c r="C4131" s="442"/>
      <c r="H4131" s="6"/>
    </row>
    <row r="4132" spans="3:8" x14ac:dyDescent="0.2">
      <c r="C4132" s="442"/>
      <c r="H4132" s="6"/>
    </row>
    <row r="4133" spans="3:8" x14ac:dyDescent="0.2">
      <c r="C4133" s="442"/>
      <c r="H4133" s="6"/>
    </row>
    <row r="4134" spans="3:8" x14ac:dyDescent="0.2">
      <c r="C4134" s="442"/>
      <c r="H4134" s="6"/>
    </row>
    <row r="4135" spans="3:8" x14ac:dyDescent="0.2">
      <c r="C4135" s="442"/>
      <c r="H4135" s="6"/>
    </row>
    <row r="4136" spans="3:8" x14ac:dyDescent="0.2">
      <c r="C4136" s="442"/>
      <c r="H4136" s="6"/>
    </row>
    <row r="4137" spans="3:8" x14ac:dyDescent="0.2">
      <c r="C4137" s="442"/>
      <c r="H4137" s="6"/>
    </row>
    <row r="4138" spans="3:8" x14ac:dyDescent="0.2">
      <c r="C4138" s="442"/>
      <c r="H4138" s="6"/>
    </row>
    <row r="4139" spans="3:8" x14ac:dyDescent="0.2">
      <c r="C4139" s="442"/>
      <c r="H4139" s="6"/>
    </row>
    <row r="4140" spans="3:8" x14ac:dyDescent="0.2">
      <c r="C4140" s="442"/>
      <c r="H4140" s="6"/>
    </row>
    <row r="4141" spans="3:8" x14ac:dyDescent="0.2">
      <c r="C4141" s="442"/>
      <c r="H4141" s="6"/>
    </row>
    <row r="4142" spans="3:8" x14ac:dyDescent="0.2">
      <c r="C4142" s="442"/>
      <c r="H4142" s="6"/>
    </row>
    <row r="4143" spans="3:8" x14ac:dyDescent="0.2">
      <c r="C4143" s="442"/>
      <c r="H4143" s="6"/>
    </row>
    <row r="4144" spans="3:8" x14ac:dyDescent="0.2">
      <c r="C4144" s="442"/>
      <c r="H4144" s="6"/>
    </row>
    <row r="4145" spans="3:8" x14ac:dyDescent="0.2">
      <c r="C4145" s="442"/>
      <c r="H4145" s="6"/>
    </row>
    <row r="4146" spans="3:8" x14ac:dyDescent="0.2">
      <c r="C4146" s="442"/>
      <c r="H4146" s="6"/>
    </row>
    <row r="4147" spans="3:8" x14ac:dyDescent="0.2">
      <c r="C4147" s="442"/>
      <c r="H4147" s="6"/>
    </row>
    <row r="4148" spans="3:8" x14ac:dyDescent="0.2">
      <c r="C4148" s="442"/>
      <c r="H4148" s="6"/>
    </row>
    <row r="4149" spans="3:8" x14ac:dyDescent="0.2">
      <c r="C4149" s="442"/>
      <c r="H4149" s="6"/>
    </row>
    <row r="4150" spans="3:8" x14ac:dyDescent="0.2">
      <c r="C4150" s="442"/>
      <c r="H4150" s="6"/>
    </row>
    <row r="4151" spans="3:8" x14ac:dyDescent="0.2">
      <c r="C4151" s="442"/>
      <c r="H4151" s="6"/>
    </row>
    <row r="4152" spans="3:8" x14ac:dyDescent="0.2">
      <c r="C4152" s="442"/>
      <c r="H4152" s="6"/>
    </row>
    <row r="4153" spans="3:8" x14ac:dyDescent="0.2">
      <c r="C4153" s="442"/>
      <c r="H4153" s="6"/>
    </row>
    <row r="4154" spans="3:8" x14ac:dyDescent="0.2">
      <c r="C4154" s="442"/>
      <c r="H4154" s="6"/>
    </row>
    <row r="4155" spans="3:8" x14ac:dyDescent="0.2">
      <c r="C4155" s="442"/>
      <c r="H4155" s="6"/>
    </row>
    <row r="4156" spans="3:8" x14ac:dyDescent="0.2">
      <c r="C4156" s="442"/>
      <c r="H4156" s="6"/>
    </row>
    <row r="4157" spans="3:8" x14ac:dyDescent="0.2">
      <c r="C4157" s="442"/>
      <c r="H4157" s="6"/>
    </row>
    <row r="4158" spans="3:8" x14ac:dyDescent="0.2">
      <c r="C4158" s="442"/>
      <c r="H4158" s="6"/>
    </row>
    <row r="4159" spans="3:8" x14ac:dyDescent="0.2">
      <c r="C4159" s="442"/>
      <c r="H4159" s="6"/>
    </row>
    <row r="4160" spans="3:8" x14ac:dyDescent="0.2">
      <c r="C4160" s="442"/>
      <c r="H4160" s="6"/>
    </row>
    <row r="4161" spans="3:8" x14ac:dyDescent="0.2">
      <c r="C4161" s="442"/>
      <c r="H4161" s="6"/>
    </row>
    <row r="4162" spans="3:8" x14ac:dyDescent="0.2">
      <c r="C4162" s="442"/>
      <c r="H4162" s="6"/>
    </row>
    <row r="4163" spans="3:8" x14ac:dyDescent="0.2">
      <c r="C4163" s="442"/>
      <c r="H4163" s="6"/>
    </row>
    <row r="4164" spans="3:8" x14ac:dyDescent="0.2">
      <c r="C4164" s="442"/>
      <c r="H4164" s="6"/>
    </row>
    <row r="4165" spans="3:8" x14ac:dyDescent="0.2">
      <c r="C4165" s="442"/>
      <c r="H4165" s="6"/>
    </row>
    <row r="4166" spans="3:8" x14ac:dyDescent="0.2">
      <c r="C4166" s="442"/>
      <c r="H4166" s="6"/>
    </row>
    <row r="4167" spans="3:8" x14ac:dyDescent="0.2">
      <c r="C4167" s="442"/>
      <c r="H4167" s="6"/>
    </row>
    <row r="4168" spans="3:8" x14ac:dyDescent="0.2">
      <c r="C4168" s="442"/>
      <c r="H4168" s="6"/>
    </row>
    <row r="4169" spans="3:8" x14ac:dyDescent="0.2">
      <c r="C4169" s="442"/>
      <c r="H4169" s="6"/>
    </row>
    <row r="4170" spans="3:8" x14ac:dyDescent="0.2">
      <c r="C4170" s="442"/>
      <c r="H4170" s="6"/>
    </row>
    <row r="4171" spans="3:8" x14ac:dyDescent="0.2">
      <c r="C4171" s="442"/>
      <c r="H4171" s="6"/>
    </row>
    <row r="4172" spans="3:8" x14ac:dyDescent="0.2">
      <c r="C4172" s="442"/>
      <c r="H4172" s="6"/>
    </row>
    <row r="4173" spans="3:8" x14ac:dyDescent="0.2">
      <c r="C4173" s="442"/>
      <c r="H4173" s="6"/>
    </row>
    <row r="4174" spans="3:8" x14ac:dyDescent="0.2">
      <c r="C4174" s="442"/>
      <c r="H4174" s="6"/>
    </row>
    <row r="4175" spans="3:8" x14ac:dyDescent="0.2">
      <c r="C4175" s="442"/>
      <c r="H4175" s="6"/>
    </row>
    <row r="4176" spans="3:8" x14ac:dyDescent="0.2">
      <c r="C4176" s="442"/>
      <c r="H4176" s="6"/>
    </row>
    <row r="4177" spans="3:8" x14ac:dyDescent="0.2">
      <c r="C4177" s="442"/>
      <c r="H4177" s="6"/>
    </row>
    <row r="4178" spans="3:8" x14ac:dyDescent="0.2">
      <c r="C4178" s="442"/>
      <c r="H4178" s="6"/>
    </row>
    <row r="4179" spans="3:8" x14ac:dyDescent="0.2">
      <c r="C4179" s="442"/>
      <c r="H4179" s="6"/>
    </row>
    <row r="4180" spans="3:8" x14ac:dyDescent="0.2">
      <c r="C4180" s="442"/>
      <c r="H4180" s="6"/>
    </row>
    <row r="4181" spans="3:8" x14ac:dyDescent="0.2">
      <c r="C4181" s="442"/>
      <c r="H4181" s="6"/>
    </row>
    <row r="4182" spans="3:8" x14ac:dyDescent="0.2">
      <c r="C4182" s="442"/>
      <c r="H4182" s="6"/>
    </row>
    <row r="4183" spans="3:8" x14ac:dyDescent="0.2">
      <c r="C4183" s="442"/>
      <c r="H4183" s="6"/>
    </row>
    <row r="4184" spans="3:8" x14ac:dyDescent="0.2">
      <c r="C4184" s="442"/>
      <c r="H4184" s="6"/>
    </row>
    <row r="4185" spans="3:8" x14ac:dyDescent="0.2">
      <c r="C4185" s="442"/>
      <c r="H4185" s="6"/>
    </row>
    <row r="4186" spans="3:8" x14ac:dyDescent="0.2">
      <c r="C4186" s="442"/>
      <c r="H4186" s="6"/>
    </row>
    <row r="4187" spans="3:8" x14ac:dyDescent="0.2">
      <c r="C4187" s="442"/>
      <c r="H4187" s="6"/>
    </row>
    <row r="4188" spans="3:8" x14ac:dyDescent="0.2">
      <c r="C4188" s="442"/>
      <c r="H4188" s="6"/>
    </row>
    <row r="4189" spans="3:8" x14ac:dyDescent="0.2">
      <c r="C4189" s="442"/>
      <c r="H4189" s="6"/>
    </row>
    <row r="4190" spans="3:8" x14ac:dyDescent="0.2">
      <c r="C4190" s="442"/>
      <c r="H4190" s="6"/>
    </row>
    <row r="4191" spans="3:8" x14ac:dyDescent="0.2">
      <c r="C4191" s="442"/>
      <c r="H4191" s="6"/>
    </row>
    <row r="4192" spans="3:8" x14ac:dyDescent="0.2">
      <c r="C4192" s="442"/>
      <c r="H4192" s="6"/>
    </row>
    <row r="4193" spans="3:8" x14ac:dyDescent="0.2">
      <c r="C4193" s="442"/>
      <c r="H4193" s="6"/>
    </row>
    <row r="4194" spans="3:8" x14ac:dyDescent="0.2">
      <c r="C4194" s="442"/>
      <c r="H4194" s="6"/>
    </row>
    <row r="4195" spans="3:8" x14ac:dyDescent="0.2">
      <c r="C4195" s="442"/>
      <c r="H4195" s="6"/>
    </row>
    <row r="4196" spans="3:8" x14ac:dyDescent="0.2">
      <c r="C4196" s="442"/>
      <c r="H4196" s="6"/>
    </row>
    <row r="4197" spans="3:8" x14ac:dyDescent="0.2">
      <c r="C4197" s="442"/>
      <c r="H4197" s="6"/>
    </row>
    <row r="4198" spans="3:8" x14ac:dyDescent="0.2">
      <c r="C4198" s="442"/>
      <c r="H4198" s="6"/>
    </row>
    <row r="4199" spans="3:8" x14ac:dyDescent="0.2">
      <c r="C4199" s="442"/>
      <c r="H4199" s="6"/>
    </row>
    <row r="4200" spans="3:8" x14ac:dyDescent="0.2">
      <c r="C4200" s="442"/>
      <c r="H4200" s="6"/>
    </row>
    <row r="4201" spans="3:8" x14ac:dyDescent="0.2">
      <c r="C4201" s="442"/>
      <c r="H4201" s="6"/>
    </row>
    <row r="4202" spans="3:8" x14ac:dyDescent="0.2">
      <c r="C4202" s="442"/>
      <c r="H4202" s="6"/>
    </row>
    <row r="4203" spans="3:8" x14ac:dyDescent="0.2">
      <c r="C4203" s="442"/>
      <c r="H4203" s="6"/>
    </row>
    <row r="4204" spans="3:8" x14ac:dyDescent="0.2">
      <c r="C4204" s="442"/>
      <c r="H4204" s="6"/>
    </row>
    <row r="4205" spans="3:8" x14ac:dyDescent="0.2">
      <c r="C4205" s="442"/>
      <c r="H4205" s="6"/>
    </row>
    <row r="4206" spans="3:8" x14ac:dyDescent="0.2">
      <c r="C4206" s="442"/>
      <c r="H4206" s="6"/>
    </row>
    <row r="4207" spans="3:8" x14ac:dyDescent="0.2">
      <c r="C4207" s="442"/>
      <c r="H4207" s="6"/>
    </row>
    <row r="4208" spans="3:8" x14ac:dyDescent="0.2">
      <c r="C4208" s="442"/>
      <c r="H4208" s="6"/>
    </row>
    <row r="4209" spans="3:8" x14ac:dyDescent="0.2">
      <c r="C4209" s="442"/>
      <c r="H4209" s="6"/>
    </row>
    <row r="4210" spans="3:8" x14ac:dyDescent="0.2">
      <c r="C4210" s="442"/>
      <c r="H4210" s="6"/>
    </row>
    <row r="4211" spans="3:8" x14ac:dyDescent="0.2">
      <c r="C4211" s="442"/>
      <c r="H4211" s="6"/>
    </row>
    <row r="4212" spans="3:8" x14ac:dyDescent="0.2">
      <c r="C4212" s="442"/>
      <c r="H4212" s="6"/>
    </row>
    <row r="4213" spans="3:8" x14ac:dyDescent="0.2">
      <c r="C4213" s="442"/>
      <c r="H4213" s="6"/>
    </row>
    <row r="4214" spans="3:8" x14ac:dyDescent="0.2">
      <c r="C4214" s="442"/>
      <c r="H4214" s="6"/>
    </row>
    <row r="4215" spans="3:8" x14ac:dyDescent="0.2">
      <c r="C4215" s="442"/>
      <c r="H4215" s="6"/>
    </row>
    <row r="4216" spans="3:8" x14ac:dyDescent="0.2">
      <c r="C4216" s="442"/>
      <c r="H4216" s="6"/>
    </row>
    <row r="4217" spans="3:8" x14ac:dyDescent="0.2">
      <c r="C4217" s="442"/>
      <c r="H4217" s="6"/>
    </row>
    <row r="4218" spans="3:8" x14ac:dyDescent="0.2">
      <c r="C4218" s="442"/>
      <c r="H4218" s="6"/>
    </row>
    <row r="4219" spans="3:8" x14ac:dyDescent="0.2">
      <c r="C4219" s="442"/>
      <c r="H4219" s="6"/>
    </row>
    <row r="4220" spans="3:8" x14ac:dyDescent="0.2">
      <c r="C4220" s="442"/>
      <c r="H4220" s="6"/>
    </row>
    <row r="4221" spans="3:8" x14ac:dyDescent="0.2">
      <c r="C4221" s="442"/>
      <c r="H4221" s="6"/>
    </row>
    <row r="4222" spans="3:8" x14ac:dyDescent="0.2">
      <c r="C4222" s="442"/>
      <c r="H4222" s="6"/>
    </row>
    <row r="4223" spans="3:8" x14ac:dyDescent="0.2">
      <c r="C4223" s="442"/>
      <c r="H4223" s="6"/>
    </row>
    <row r="4224" spans="3:8" x14ac:dyDescent="0.2">
      <c r="C4224" s="442"/>
      <c r="H4224" s="6"/>
    </row>
    <row r="4225" spans="3:8" x14ac:dyDescent="0.2">
      <c r="C4225" s="442"/>
      <c r="H4225" s="6"/>
    </row>
    <row r="4226" spans="3:8" x14ac:dyDescent="0.2">
      <c r="C4226" s="442"/>
      <c r="H4226" s="6"/>
    </row>
    <row r="4227" spans="3:8" x14ac:dyDescent="0.2">
      <c r="C4227" s="442"/>
      <c r="H4227" s="6"/>
    </row>
    <row r="4228" spans="3:8" x14ac:dyDescent="0.2">
      <c r="C4228" s="442"/>
      <c r="H4228" s="6"/>
    </row>
    <row r="4229" spans="3:8" x14ac:dyDescent="0.2">
      <c r="C4229" s="442"/>
      <c r="H4229" s="6"/>
    </row>
    <row r="4230" spans="3:8" x14ac:dyDescent="0.2">
      <c r="C4230" s="442"/>
      <c r="H4230" s="6"/>
    </row>
    <row r="4231" spans="3:8" x14ac:dyDescent="0.2">
      <c r="C4231" s="442"/>
      <c r="H4231" s="6"/>
    </row>
    <row r="4232" spans="3:8" x14ac:dyDescent="0.2">
      <c r="C4232" s="442"/>
      <c r="H4232" s="6"/>
    </row>
    <row r="4233" spans="3:8" x14ac:dyDescent="0.2">
      <c r="C4233" s="442"/>
      <c r="H4233" s="6"/>
    </row>
    <row r="4234" spans="3:8" x14ac:dyDescent="0.2">
      <c r="C4234" s="442"/>
      <c r="H4234" s="6"/>
    </row>
    <row r="4235" spans="3:8" x14ac:dyDescent="0.2">
      <c r="C4235" s="442"/>
      <c r="H4235" s="6"/>
    </row>
    <row r="4236" spans="3:8" x14ac:dyDescent="0.2">
      <c r="C4236" s="442"/>
      <c r="H4236" s="6"/>
    </row>
    <row r="4237" spans="3:8" x14ac:dyDescent="0.2">
      <c r="C4237" s="442"/>
      <c r="H4237" s="6"/>
    </row>
    <row r="4238" spans="3:8" x14ac:dyDescent="0.2">
      <c r="C4238" s="442"/>
      <c r="H4238" s="6"/>
    </row>
    <row r="4239" spans="3:8" x14ac:dyDescent="0.2">
      <c r="C4239" s="442"/>
      <c r="H4239" s="6"/>
    </row>
    <row r="4240" spans="3:8" x14ac:dyDescent="0.2">
      <c r="C4240" s="442"/>
      <c r="H4240" s="6"/>
    </row>
    <row r="4241" spans="3:8" x14ac:dyDescent="0.2">
      <c r="C4241" s="442"/>
      <c r="H4241" s="6"/>
    </row>
    <row r="4242" spans="3:8" x14ac:dyDescent="0.2">
      <c r="C4242" s="442"/>
      <c r="H4242" s="6"/>
    </row>
    <row r="4243" spans="3:8" x14ac:dyDescent="0.2">
      <c r="C4243" s="442"/>
      <c r="H4243" s="6"/>
    </row>
    <row r="4244" spans="3:8" x14ac:dyDescent="0.2">
      <c r="C4244" s="442"/>
      <c r="H4244" s="6"/>
    </row>
    <row r="4245" spans="3:8" x14ac:dyDescent="0.2">
      <c r="C4245" s="442"/>
      <c r="H4245" s="6"/>
    </row>
    <row r="4246" spans="3:8" x14ac:dyDescent="0.2">
      <c r="C4246" s="442"/>
      <c r="H4246" s="6"/>
    </row>
    <row r="4247" spans="3:8" x14ac:dyDescent="0.2">
      <c r="C4247" s="442"/>
      <c r="H4247" s="6"/>
    </row>
    <row r="4248" spans="3:8" x14ac:dyDescent="0.2">
      <c r="C4248" s="442"/>
      <c r="H4248" s="6"/>
    </row>
    <row r="4249" spans="3:8" x14ac:dyDescent="0.2">
      <c r="C4249" s="442"/>
      <c r="H4249" s="6"/>
    </row>
    <row r="4250" spans="3:8" x14ac:dyDescent="0.2">
      <c r="C4250" s="442"/>
      <c r="H4250" s="6"/>
    </row>
    <row r="4251" spans="3:8" x14ac:dyDescent="0.2">
      <c r="C4251" s="442"/>
      <c r="H4251" s="6"/>
    </row>
    <row r="4252" spans="3:8" x14ac:dyDescent="0.2">
      <c r="C4252" s="442"/>
      <c r="H4252" s="6"/>
    </row>
    <row r="4253" spans="3:8" x14ac:dyDescent="0.2">
      <c r="C4253" s="442"/>
      <c r="H4253" s="6"/>
    </row>
    <row r="4254" spans="3:8" x14ac:dyDescent="0.2">
      <c r="C4254" s="442"/>
      <c r="H4254" s="6"/>
    </row>
    <row r="4255" spans="3:8" x14ac:dyDescent="0.2">
      <c r="C4255" s="442"/>
      <c r="H4255" s="6"/>
    </row>
    <row r="4256" spans="3:8" x14ac:dyDescent="0.2">
      <c r="C4256" s="442"/>
      <c r="H4256" s="6"/>
    </row>
    <row r="4257" spans="3:8" x14ac:dyDescent="0.2">
      <c r="C4257" s="442"/>
      <c r="H4257" s="6"/>
    </row>
    <row r="4258" spans="3:8" x14ac:dyDescent="0.2">
      <c r="C4258" s="442"/>
      <c r="H4258" s="6"/>
    </row>
    <row r="4259" spans="3:8" x14ac:dyDescent="0.2">
      <c r="C4259" s="442"/>
      <c r="H4259" s="6"/>
    </row>
    <row r="4260" spans="3:8" x14ac:dyDescent="0.2">
      <c r="C4260" s="442"/>
      <c r="H4260" s="6"/>
    </row>
    <row r="4261" spans="3:8" x14ac:dyDescent="0.2">
      <c r="C4261" s="442"/>
      <c r="H4261" s="6"/>
    </row>
    <row r="4262" spans="3:8" x14ac:dyDescent="0.2">
      <c r="C4262" s="442"/>
      <c r="H4262" s="6"/>
    </row>
    <row r="4263" spans="3:8" x14ac:dyDescent="0.2">
      <c r="C4263" s="442"/>
      <c r="H4263" s="6"/>
    </row>
    <row r="4264" spans="3:8" x14ac:dyDescent="0.2">
      <c r="C4264" s="442"/>
      <c r="H4264" s="6"/>
    </row>
    <row r="4265" spans="3:8" x14ac:dyDescent="0.2">
      <c r="C4265" s="442"/>
      <c r="H4265" s="6"/>
    </row>
    <row r="4266" spans="3:8" x14ac:dyDescent="0.2">
      <c r="C4266" s="442"/>
      <c r="H4266" s="6"/>
    </row>
    <row r="4267" spans="3:8" x14ac:dyDescent="0.2">
      <c r="C4267" s="442"/>
      <c r="H4267" s="6"/>
    </row>
    <row r="4268" spans="3:8" x14ac:dyDescent="0.2">
      <c r="C4268" s="442"/>
      <c r="H4268" s="6"/>
    </row>
    <row r="4269" spans="3:8" x14ac:dyDescent="0.2">
      <c r="C4269" s="442"/>
      <c r="H4269" s="6"/>
    </row>
    <row r="4270" spans="3:8" x14ac:dyDescent="0.2">
      <c r="C4270" s="442"/>
      <c r="H4270" s="6"/>
    </row>
    <row r="4271" spans="3:8" x14ac:dyDescent="0.2">
      <c r="C4271" s="442"/>
      <c r="H4271" s="6"/>
    </row>
    <row r="4272" spans="3:8" x14ac:dyDescent="0.2">
      <c r="C4272" s="442"/>
      <c r="H4272" s="6"/>
    </row>
    <row r="4273" spans="3:8" x14ac:dyDescent="0.2">
      <c r="C4273" s="442"/>
      <c r="H4273" s="6"/>
    </row>
    <row r="4274" spans="3:8" x14ac:dyDescent="0.2">
      <c r="C4274" s="442"/>
      <c r="H4274" s="6"/>
    </row>
    <row r="4275" spans="3:8" x14ac:dyDescent="0.2">
      <c r="C4275" s="442"/>
      <c r="H4275" s="6"/>
    </row>
    <row r="4276" spans="3:8" x14ac:dyDescent="0.2">
      <c r="C4276" s="442"/>
      <c r="H4276" s="6"/>
    </row>
    <row r="4277" spans="3:8" x14ac:dyDescent="0.2">
      <c r="C4277" s="442"/>
      <c r="H4277" s="6"/>
    </row>
    <row r="4278" spans="3:8" x14ac:dyDescent="0.2">
      <c r="C4278" s="442"/>
      <c r="H4278" s="6"/>
    </row>
    <row r="4279" spans="3:8" x14ac:dyDescent="0.2">
      <c r="C4279" s="442"/>
      <c r="H4279" s="6"/>
    </row>
    <row r="4280" spans="3:8" x14ac:dyDescent="0.2">
      <c r="C4280" s="442"/>
      <c r="H4280" s="6"/>
    </row>
    <row r="4281" spans="3:8" x14ac:dyDescent="0.2">
      <c r="C4281" s="442"/>
      <c r="H4281" s="6"/>
    </row>
    <row r="4282" spans="3:8" x14ac:dyDescent="0.2">
      <c r="C4282" s="442"/>
      <c r="H4282" s="6"/>
    </row>
    <row r="4283" spans="3:8" x14ac:dyDescent="0.2">
      <c r="C4283" s="442"/>
      <c r="H4283" s="6"/>
    </row>
    <row r="4284" spans="3:8" x14ac:dyDescent="0.2">
      <c r="C4284" s="442"/>
      <c r="H4284" s="6"/>
    </row>
    <row r="4285" spans="3:8" x14ac:dyDescent="0.2">
      <c r="C4285" s="442"/>
      <c r="H4285" s="6"/>
    </row>
    <row r="4286" spans="3:8" x14ac:dyDescent="0.2">
      <c r="C4286" s="442"/>
      <c r="H4286" s="6"/>
    </row>
    <row r="4287" spans="3:8" x14ac:dyDescent="0.2">
      <c r="C4287" s="442"/>
      <c r="H4287" s="6"/>
    </row>
    <row r="4288" spans="3:8" x14ac:dyDescent="0.2">
      <c r="C4288" s="442"/>
      <c r="H4288" s="6"/>
    </row>
    <row r="4289" spans="3:8" x14ac:dyDescent="0.2">
      <c r="C4289" s="442"/>
      <c r="H4289" s="6"/>
    </row>
    <row r="4290" spans="3:8" x14ac:dyDescent="0.2">
      <c r="C4290" s="442"/>
      <c r="H4290" s="6"/>
    </row>
    <row r="4291" spans="3:8" x14ac:dyDescent="0.2">
      <c r="C4291" s="442"/>
      <c r="H4291" s="6"/>
    </row>
    <row r="4292" spans="3:8" x14ac:dyDescent="0.2">
      <c r="C4292" s="442"/>
      <c r="H4292" s="6"/>
    </row>
    <row r="4293" spans="3:8" x14ac:dyDescent="0.2">
      <c r="C4293" s="442"/>
      <c r="H4293" s="6"/>
    </row>
    <row r="4294" spans="3:8" x14ac:dyDescent="0.2">
      <c r="C4294" s="442"/>
      <c r="H4294" s="6"/>
    </row>
    <row r="4295" spans="3:8" x14ac:dyDescent="0.2">
      <c r="C4295" s="442"/>
      <c r="H4295" s="6"/>
    </row>
    <row r="4296" spans="3:8" x14ac:dyDescent="0.2">
      <c r="C4296" s="442"/>
      <c r="H4296" s="6"/>
    </row>
    <row r="4297" spans="3:8" x14ac:dyDescent="0.2">
      <c r="C4297" s="442"/>
      <c r="H4297" s="6"/>
    </row>
    <row r="4298" spans="3:8" x14ac:dyDescent="0.2">
      <c r="C4298" s="442"/>
      <c r="H4298" s="6"/>
    </row>
    <row r="4299" spans="3:8" x14ac:dyDescent="0.2">
      <c r="C4299" s="442"/>
      <c r="H4299" s="6"/>
    </row>
    <row r="4300" spans="3:8" x14ac:dyDescent="0.2">
      <c r="C4300" s="442"/>
      <c r="H4300" s="6"/>
    </row>
    <row r="4301" spans="3:8" x14ac:dyDescent="0.2">
      <c r="C4301" s="442"/>
      <c r="H4301" s="6"/>
    </row>
    <row r="4302" spans="3:8" x14ac:dyDescent="0.2">
      <c r="C4302" s="442"/>
      <c r="H4302" s="6"/>
    </row>
    <row r="4303" spans="3:8" x14ac:dyDescent="0.2">
      <c r="C4303" s="442"/>
      <c r="H4303" s="6"/>
    </row>
    <row r="4304" spans="3:8" x14ac:dyDescent="0.2">
      <c r="C4304" s="442"/>
      <c r="H4304" s="6"/>
    </row>
    <row r="4305" spans="3:8" x14ac:dyDescent="0.2">
      <c r="C4305" s="442"/>
      <c r="H4305" s="6"/>
    </row>
    <row r="4306" spans="3:8" x14ac:dyDescent="0.2">
      <c r="C4306" s="442"/>
      <c r="H4306" s="6"/>
    </row>
    <row r="4307" spans="3:8" x14ac:dyDescent="0.2">
      <c r="C4307" s="442"/>
      <c r="H4307" s="6"/>
    </row>
    <row r="4308" spans="3:8" x14ac:dyDescent="0.2">
      <c r="C4308" s="442"/>
      <c r="H4308" s="6"/>
    </row>
    <row r="4309" spans="3:8" x14ac:dyDescent="0.2">
      <c r="C4309" s="442"/>
      <c r="H4309" s="6"/>
    </row>
    <row r="4310" spans="3:8" x14ac:dyDescent="0.2">
      <c r="C4310" s="442"/>
      <c r="H4310" s="6"/>
    </row>
    <row r="4311" spans="3:8" x14ac:dyDescent="0.2">
      <c r="C4311" s="442"/>
      <c r="H4311" s="6"/>
    </row>
    <row r="4312" spans="3:8" x14ac:dyDescent="0.2">
      <c r="C4312" s="442"/>
      <c r="H4312" s="6"/>
    </row>
    <row r="4313" spans="3:8" x14ac:dyDescent="0.2">
      <c r="C4313" s="442"/>
      <c r="H4313" s="6"/>
    </row>
    <row r="4314" spans="3:8" x14ac:dyDescent="0.2">
      <c r="C4314" s="442"/>
      <c r="H4314" s="6"/>
    </row>
    <row r="4315" spans="3:8" x14ac:dyDescent="0.2">
      <c r="C4315" s="442"/>
      <c r="H4315" s="6"/>
    </row>
    <row r="4316" spans="3:8" x14ac:dyDescent="0.2">
      <c r="C4316" s="442"/>
      <c r="H4316" s="6"/>
    </row>
    <row r="4317" spans="3:8" x14ac:dyDescent="0.2">
      <c r="C4317" s="442"/>
      <c r="H4317" s="6"/>
    </row>
    <row r="4318" spans="3:8" x14ac:dyDescent="0.2">
      <c r="C4318" s="442"/>
      <c r="H4318" s="6"/>
    </row>
    <row r="4319" spans="3:8" x14ac:dyDescent="0.2">
      <c r="C4319" s="442"/>
      <c r="H4319" s="6"/>
    </row>
    <row r="4320" spans="3:8" x14ac:dyDescent="0.2">
      <c r="C4320" s="442"/>
      <c r="H4320" s="6"/>
    </row>
    <row r="4321" spans="3:8" x14ac:dyDescent="0.2">
      <c r="C4321" s="442"/>
      <c r="H4321" s="6"/>
    </row>
    <row r="4322" spans="3:8" x14ac:dyDescent="0.2">
      <c r="C4322" s="442"/>
      <c r="H4322" s="6"/>
    </row>
    <row r="4323" spans="3:8" x14ac:dyDescent="0.2">
      <c r="C4323" s="442"/>
      <c r="H4323" s="6"/>
    </row>
    <row r="4324" spans="3:8" x14ac:dyDescent="0.2">
      <c r="C4324" s="442"/>
      <c r="H4324" s="6"/>
    </row>
    <row r="4325" spans="3:8" x14ac:dyDescent="0.2">
      <c r="C4325" s="442"/>
      <c r="H4325" s="6"/>
    </row>
    <row r="4326" spans="3:8" x14ac:dyDescent="0.2">
      <c r="C4326" s="442"/>
      <c r="H4326" s="6"/>
    </row>
    <row r="4327" spans="3:8" x14ac:dyDescent="0.2">
      <c r="C4327" s="442"/>
      <c r="H4327" s="6"/>
    </row>
    <row r="4328" spans="3:8" x14ac:dyDescent="0.2">
      <c r="C4328" s="442"/>
      <c r="H4328" s="6"/>
    </row>
    <row r="4329" spans="3:8" x14ac:dyDescent="0.2">
      <c r="C4329" s="442"/>
      <c r="H4329" s="6"/>
    </row>
    <row r="4330" spans="3:8" x14ac:dyDescent="0.2">
      <c r="C4330" s="442"/>
      <c r="H4330" s="6"/>
    </row>
    <row r="4331" spans="3:8" x14ac:dyDescent="0.2">
      <c r="C4331" s="442"/>
      <c r="H4331" s="6"/>
    </row>
    <row r="4332" spans="3:8" x14ac:dyDescent="0.2">
      <c r="C4332" s="442"/>
      <c r="H4332" s="6"/>
    </row>
    <row r="4333" spans="3:8" x14ac:dyDescent="0.2">
      <c r="C4333" s="442"/>
      <c r="H4333" s="6"/>
    </row>
    <row r="4334" spans="3:8" x14ac:dyDescent="0.2">
      <c r="C4334" s="442"/>
      <c r="H4334" s="6"/>
    </row>
    <row r="4335" spans="3:8" x14ac:dyDescent="0.2">
      <c r="C4335" s="442"/>
      <c r="H4335" s="6"/>
    </row>
    <row r="4336" spans="3:8" x14ac:dyDescent="0.2">
      <c r="C4336" s="442"/>
      <c r="H4336" s="6"/>
    </row>
    <row r="4337" spans="3:8" x14ac:dyDescent="0.2">
      <c r="C4337" s="442"/>
      <c r="H4337" s="6"/>
    </row>
    <row r="4338" spans="3:8" x14ac:dyDescent="0.2">
      <c r="C4338" s="442"/>
      <c r="H4338" s="6"/>
    </row>
    <row r="4339" spans="3:8" x14ac:dyDescent="0.2">
      <c r="C4339" s="442"/>
      <c r="H4339" s="6"/>
    </row>
    <row r="4340" spans="3:8" x14ac:dyDescent="0.2">
      <c r="C4340" s="442"/>
      <c r="H4340" s="6"/>
    </row>
    <row r="4341" spans="3:8" x14ac:dyDescent="0.2">
      <c r="C4341" s="442"/>
      <c r="H4341" s="6"/>
    </row>
    <row r="4342" spans="3:8" x14ac:dyDescent="0.2">
      <c r="C4342" s="442"/>
      <c r="H4342" s="6"/>
    </row>
    <row r="4343" spans="3:8" x14ac:dyDescent="0.2">
      <c r="C4343" s="442"/>
      <c r="H4343" s="6"/>
    </row>
    <row r="4344" spans="3:8" x14ac:dyDescent="0.2">
      <c r="C4344" s="442"/>
      <c r="H4344" s="6"/>
    </row>
    <row r="4345" spans="3:8" x14ac:dyDescent="0.2">
      <c r="C4345" s="442"/>
      <c r="H4345" s="6"/>
    </row>
    <row r="4346" spans="3:8" x14ac:dyDescent="0.2">
      <c r="C4346" s="442"/>
      <c r="H4346" s="6"/>
    </row>
    <row r="4347" spans="3:8" x14ac:dyDescent="0.2">
      <c r="C4347" s="442"/>
      <c r="H4347" s="6"/>
    </row>
    <row r="4348" spans="3:8" x14ac:dyDescent="0.2">
      <c r="C4348" s="442"/>
      <c r="H4348" s="6"/>
    </row>
    <row r="4349" spans="3:8" x14ac:dyDescent="0.2">
      <c r="C4349" s="442"/>
      <c r="H4349" s="6"/>
    </row>
    <row r="4350" spans="3:8" x14ac:dyDescent="0.2">
      <c r="C4350" s="442"/>
      <c r="H4350" s="6"/>
    </row>
    <row r="4351" spans="3:8" x14ac:dyDescent="0.2">
      <c r="C4351" s="442"/>
      <c r="H4351" s="6"/>
    </row>
    <row r="4352" spans="3:8" x14ac:dyDescent="0.2">
      <c r="C4352" s="442"/>
      <c r="H4352" s="6"/>
    </row>
    <row r="4353" spans="3:8" x14ac:dyDescent="0.2">
      <c r="C4353" s="442"/>
      <c r="H4353" s="6"/>
    </row>
    <row r="4354" spans="3:8" x14ac:dyDescent="0.2">
      <c r="C4354" s="442"/>
      <c r="H4354" s="6"/>
    </row>
    <row r="4355" spans="3:8" x14ac:dyDescent="0.2">
      <c r="C4355" s="442"/>
      <c r="H4355" s="6"/>
    </row>
    <row r="4356" spans="3:8" x14ac:dyDescent="0.2">
      <c r="C4356" s="442"/>
      <c r="H4356" s="6"/>
    </row>
    <row r="4357" spans="3:8" x14ac:dyDescent="0.2">
      <c r="C4357" s="442"/>
      <c r="H4357" s="6"/>
    </row>
    <row r="4358" spans="3:8" x14ac:dyDescent="0.2">
      <c r="C4358" s="442"/>
      <c r="H4358" s="6"/>
    </row>
    <row r="4359" spans="3:8" x14ac:dyDescent="0.2">
      <c r="C4359" s="442"/>
      <c r="H4359" s="6"/>
    </row>
    <row r="4360" spans="3:8" x14ac:dyDescent="0.2">
      <c r="C4360" s="442"/>
      <c r="H4360" s="6"/>
    </row>
    <row r="4361" spans="3:8" x14ac:dyDescent="0.2">
      <c r="C4361" s="442"/>
      <c r="H4361" s="6"/>
    </row>
    <row r="4362" spans="3:8" x14ac:dyDescent="0.2">
      <c r="C4362" s="442"/>
      <c r="H4362" s="6"/>
    </row>
    <row r="4363" spans="3:8" x14ac:dyDescent="0.2">
      <c r="C4363" s="442"/>
      <c r="H4363" s="6"/>
    </row>
    <row r="4364" spans="3:8" x14ac:dyDescent="0.2">
      <c r="C4364" s="442"/>
      <c r="H4364" s="6"/>
    </row>
    <row r="4365" spans="3:8" x14ac:dyDescent="0.2">
      <c r="C4365" s="442"/>
      <c r="H4365" s="6"/>
    </row>
    <row r="4366" spans="3:8" x14ac:dyDescent="0.2">
      <c r="C4366" s="442"/>
      <c r="H4366" s="6"/>
    </row>
    <row r="4367" spans="3:8" x14ac:dyDescent="0.2">
      <c r="C4367" s="442"/>
      <c r="H4367" s="6"/>
    </row>
    <row r="4368" spans="3:8" x14ac:dyDescent="0.2">
      <c r="C4368" s="442"/>
      <c r="H4368" s="6"/>
    </row>
    <row r="4369" spans="3:8" x14ac:dyDescent="0.2">
      <c r="C4369" s="442"/>
      <c r="H4369" s="6"/>
    </row>
    <row r="4370" spans="3:8" x14ac:dyDescent="0.2">
      <c r="C4370" s="442"/>
      <c r="H4370" s="6"/>
    </row>
    <row r="4371" spans="3:8" x14ac:dyDescent="0.2">
      <c r="C4371" s="442"/>
      <c r="H4371" s="6"/>
    </row>
    <row r="4372" spans="3:8" x14ac:dyDescent="0.2">
      <c r="C4372" s="442"/>
      <c r="H4372" s="6"/>
    </row>
    <row r="4373" spans="3:8" x14ac:dyDescent="0.2">
      <c r="C4373" s="442"/>
      <c r="H4373" s="6"/>
    </row>
    <row r="4374" spans="3:8" x14ac:dyDescent="0.2">
      <c r="C4374" s="442"/>
      <c r="H4374" s="6"/>
    </row>
    <row r="4375" spans="3:8" x14ac:dyDescent="0.2">
      <c r="C4375" s="442"/>
      <c r="H4375" s="6"/>
    </row>
    <row r="4376" spans="3:8" x14ac:dyDescent="0.2">
      <c r="C4376" s="442"/>
      <c r="H4376" s="6"/>
    </row>
    <row r="4377" spans="3:8" x14ac:dyDescent="0.2">
      <c r="C4377" s="442"/>
      <c r="H4377" s="6"/>
    </row>
    <row r="4378" spans="3:8" x14ac:dyDescent="0.2">
      <c r="C4378" s="442"/>
      <c r="H4378" s="6"/>
    </row>
    <row r="4379" spans="3:8" x14ac:dyDescent="0.2">
      <c r="C4379" s="442"/>
      <c r="H4379" s="6"/>
    </row>
    <row r="4380" spans="3:8" x14ac:dyDescent="0.2">
      <c r="C4380" s="442"/>
      <c r="H4380" s="6"/>
    </row>
    <row r="4381" spans="3:8" x14ac:dyDescent="0.2">
      <c r="C4381" s="442"/>
      <c r="H4381" s="6"/>
    </row>
    <row r="4382" spans="3:8" x14ac:dyDescent="0.2">
      <c r="C4382" s="442"/>
      <c r="H4382" s="6"/>
    </row>
    <row r="4383" spans="3:8" x14ac:dyDescent="0.2">
      <c r="C4383" s="442"/>
      <c r="H4383" s="6"/>
    </row>
    <row r="4384" spans="3:8" x14ac:dyDescent="0.2">
      <c r="C4384" s="442"/>
      <c r="H4384" s="6"/>
    </row>
    <row r="4385" spans="3:8" x14ac:dyDescent="0.2">
      <c r="C4385" s="442"/>
      <c r="H4385" s="6"/>
    </row>
    <row r="4386" spans="3:8" x14ac:dyDescent="0.2">
      <c r="C4386" s="442"/>
      <c r="H4386" s="6"/>
    </row>
    <row r="4387" spans="3:8" x14ac:dyDescent="0.2">
      <c r="C4387" s="442"/>
      <c r="H4387" s="6"/>
    </row>
    <row r="4388" spans="3:8" x14ac:dyDescent="0.2">
      <c r="C4388" s="442"/>
      <c r="H4388" s="6"/>
    </row>
    <row r="4389" spans="3:8" x14ac:dyDescent="0.2">
      <c r="C4389" s="442"/>
      <c r="H4389" s="6"/>
    </row>
    <row r="4390" spans="3:8" x14ac:dyDescent="0.2">
      <c r="C4390" s="442"/>
      <c r="H4390" s="6"/>
    </row>
    <row r="4391" spans="3:8" x14ac:dyDescent="0.2">
      <c r="C4391" s="442"/>
      <c r="H4391" s="6"/>
    </row>
    <row r="4392" spans="3:8" x14ac:dyDescent="0.2">
      <c r="C4392" s="442"/>
      <c r="H4392" s="6"/>
    </row>
    <row r="4393" spans="3:8" x14ac:dyDescent="0.2">
      <c r="C4393" s="442"/>
      <c r="H4393" s="6"/>
    </row>
    <row r="4394" spans="3:8" x14ac:dyDescent="0.2">
      <c r="C4394" s="442"/>
      <c r="H4394" s="6"/>
    </row>
    <row r="4395" spans="3:8" x14ac:dyDescent="0.2">
      <c r="C4395" s="442"/>
      <c r="H4395" s="6"/>
    </row>
    <row r="4396" spans="3:8" x14ac:dyDescent="0.2">
      <c r="C4396" s="442"/>
      <c r="H4396" s="6"/>
    </row>
    <row r="4397" spans="3:8" x14ac:dyDescent="0.2">
      <c r="C4397" s="442"/>
      <c r="H4397" s="6"/>
    </row>
    <row r="4398" spans="3:8" x14ac:dyDescent="0.2">
      <c r="C4398" s="442"/>
      <c r="H4398" s="6"/>
    </row>
    <row r="4399" spans="3:8" x14ac:dyDescent="0.2">
      <c r="C4399" s="442"/>
      <c r="H4399" s="6"/>
    </row>
    <row r="4400" spans="3:8" x14ac:dyDescent="0.2">
      <c r="C4400" s="442"/>
      <c r="H4400" s="6"/>
    </row>
    <row r="4401" spans="3:8" x14ac:dyDescent="0.2">
      <c r="C4401" s="442"/>
      <c r="H4401" s="6"/>
    </row>
    <row r="4402" spans="3:8" x14ac:dyDescent="0.2">
      <c r="C4402" s="442"/>
      <c r="H4402" s="6"/>
    </row>
    <row r="4403" spans="3:8" x14ac:dyDescent="0.2">
      <c r="C4403" s="442"/>
      <c r="H4403" s="6"/>
    </row>
    <row r="4404" spans="3:8" x14ac:dyDescent="0.2">
      <c r="C4404" s="442"/>
      <c r="H4404" s="6"/>
    </row>
    <row r="4405" spans="3:8" x14ac:dyDescent="0.2">
      <c r="C4405" s="442"/>
      <c r="H4405" s="6"/>
    </row>
    <row r="4406" spans="3:8" x14ac:dyDescent="0.2">
      <c r="C4406" s="442"/>
      <c r="H4406" s="6"/>
    </row>
    <row r="4407" spans="3:8" x14ac:dyDescent="0.2">
      <c r="C4407" s="442"/>
      <c r="H4407" s="6"/>
    </row>
    <row r="4408" spans="3:8" x14ac:dyDescent="0.2">
      <c r="C4408" s="442"/>
      <c r="H4408" s="6"/>
    </row>
    <row r="4409" spans="3:8" x14ac:dyDescent="0.2">
      <c r="C4409" s="442"/>
      <c r="H4409" s="6"/>
    </row>
    <row r="4410" spans="3:8" x14ac:dyDescent="0.2">
      <c r="C4410" s="442"/>
      <c r="H4410" s="6"/>
    </row>
    <row r="4411" spans="3:8" x14ac:dyDescent="0.2">
      <c r="C4411" s="442"/>
      <c r="H4411" s="6"/>
    </row>
    <row r="4412" spans="3:8" x14ac:dyDescent="0.2">
      <c r="C4412" s="442"/>
      <c r="H4412" s="6"/>
    </row>
    <row r="4413" spans="3:8" x14ac:dyDescent="0.2">
      <c r="C4413" s="442"/>
      <c r="H4413" s="6"/>
    </row>
    <row r="4414" spans="3:8" x14ac:dyDescent="0.2">
      <c r="C4414" s="442"/>
      <c r="H4414" s="6"/>
    </row>
    <row r="4415" spans="3:8" x14ac:dyDescent="0.2">
      <c r="C4415" s="442"/>
      <c r="H4415" s="6"/>
    </row>
    <row r="4416" spans="3:8" x14ac:dyDescent="0.2">
      <c r="C4416" s="442"/>
      <c r="H4416" s="6"/>
    </row>
    <row r="4417" spans="3:8" x14ac:dyDescent="0.2">
      <c r="C4417" s="442"/>
      <c r="H4417" s="6"/>
    </row>
    <row r="4418" spans="3:8" x14ac:dyDescent="0.2">
      <c r="C4418" s="442"/>
      <c r="H4418" s="6"/>
    </row>
    <row r="4419" spans="3:8" x14ac:dyDescent="0.2">
      <c r="C4419" s="442"/>
      <c r="H4419" s="6"/>
    </row>
    <row r="4420" spans="3:8" x14ac:dyDescent="0.2">
      <c r="C4420" s="442"/>
      <c r="H4420" s="6"/>
    </row>
    <row r="4421" spans="3:8" x14ac:dyDescent="0.2">
      <c r="C4421" s="442"/>
      <c r="H4421" s="6"/>
    </row>
    <row r="4422" spans="3:8" x14ac:dyDescent="0.2">
      <c r="C4422" s="442"/>
      <c r="H4422" s="6"/>
    </row>
    <row r="4423" spans="3:8" x14ac:dyDescent="0.2">
      <c r="C4423" s="442"/>
      <c r="H4423" s="6"/>
    </row>
    <row r="4424" spans="3:8" x14ac:dyDescent="0.2">
      <c r="C4424" s="442"/>
      <c r="H4424" s="6"/>
    </row>
    <row r="4425" spans="3:8" x14ac:dyDescent="0.2">
      <c r="C4425" s="442"/>
      <c r="H4425" s="6"/>
    </row>
    <row r="4426" spans="3:8" x14ac:dyDescent="0.2">
      <c r="C4426" s="442"/>
      <c r="H4426" s="6"/>
    </row>
    <row r="4427" spans="3:8" x14ac:dyDescent="0.2">
      <c r="C4427" s="442"/>
      <c r="H4427" s="6"/>
    </row>
    <row r="4428" spans="3:8" x14ac:dyDescent="0.2">
      <c r="C4428" s="442"/>
      <c r="H4428" s="6"/>
    </row>
    <row r="4429" spans="3:8" x14ac:dyDescent="0.2">
      <c r="C4429" s="442"/>
      <c r="H4429" s="6"/>
    </row>
    <row r="4430" spans="3:8" x14ac:dyDescent="0.2">
      <c r="C4430" s="442"/>
      <c r="H4430" s="6"/>
    </row>
    <row r="4431" spans="3:8" x14ac:dyDescent="0.2">
      <c r="C4431" s="442"/>
      <c r="H4431" s="6"/>
    </row>
    <row r="4432" spans="3:8" x14ac:dyDescent="0.2">
      <c r="C4432" s="442"/>
      <c r="H4432" s="6"/>
    </row>
    <row r="4433" spans="3:8" x14ac:dyDescent="0.2">
      <c r="C4433" s="442"/>
      <c r="H4433" s="6"/>
    </row>
    <row r="4434" spans="3:8" x14ac:dyDescent="0.2">
      <c r="C4434" s="442"/>
      <c r="H4434" s="6"/>
    </row>
    <row r="4435" spans="3:8" x14ac:dyDescent="0.2">
      <c r="C4435" s="442"/>
      <c r="H4435" s="6"/>
    </row>
    <row r="4436" spans="3:8" x14ac:dyDescent="0.2">
      <c r="C4436" s="442"/>
      <c r="H4436" s="6"/>
    </row>
    <row r="4437" spans="3:8" x14ac:dyDescent="0.2">
      <c r="C4437" s="442"/>
      <c r="H4437" s="6"/>
    </row>
    <row r="4438" spans="3:8" x14ac:dyDescent="0.2">
      <c r="C4438" s="442"/>
      <c r="H4438" s="6"/>
    </row>
    <row r="4439" spans="3:8" x14ac:dyDescent="0.2">
      <c r="C4439" s="442"/>
      <c r="H4439" s="6"/>
    </row>
    <row r="4440" spans="3:8" x14ac:dyDescent="0.2">
      <c r="C4440" s="442"/>
      <c r="H4440" s="6"/>
    </row>
    <row r="4441" spans="3:8" x14ac:dyDescent="0.2">
      <c r="C4441" s="442"/>
      <c r="H4441" s="6"/>
    </row>
    <row r="4442" spans="3:8" x14ac:dyDescent="0.2">
      <c r="C4442" s="442"/>
      <c r="H4442" s="6"/>
    </row>
    <row r="4443" spans="3:8" x14ac:dyDescent="0.2">
      <c r="C4443" s="442"/>
      <c r="H4443" s="6"/>
    </row>
    <row r="4444" spans="3:8" x14ac:dyDescent="0.2">
      <c r="C4444" s="442"/>
      <c r="H4444" s="6"/>
    </row>
    <row r="4445" spans="3:8" x14ac:dyDescent="0.2">
      <c r="C4445" s="442"/>
      <c r="H4445" s="6"/>
    </row>
    <row r="4446" spans="3:8" x14ac:dyDescent="0.2">
      <c r="C4446" s="442"/>
      <c r="H4446" s="6"/>
    </row>
    <row r="4447" spans="3:8" x14ac:dyDescent="0.2">
      <c r="C4447" s="442"/>
      <c r="H4447" s="6"/>
    </row>
    <row r="4448" spans="3:8" x14ac:dyDescent="0.2">
      <c r="C4448" s="442"/>
      <c r="H4448" s="6"/>
    </row>
    <row r="4449" spans="3:8" x14ac:dyDescent="0.2">
      <c r="C4449" s="442"/>
      <c r="H4449" s="6"/>
    </row>
    <row r="4450" spans="3:8" x14ac:dyDescent="0.2">
      <c r="C4450" s="442"/>
      <c r="H4450" s="6"/>
    </row>
    <row r="4451" spans="3:8" x14ac:dyDescent="0.2">
      <c r="C4451" s="442"/>
      <c r="H4451" s="6"/>
    </row>
    <row r="4452" spans="3:8" x14ac:dyDescent="0.2">
      <c r="C4452" s="442"/>
      <c r="H4452" s="6"/>
    </row>
    <row r="4453" spans="3:8" x14ac:dyDescent="0.2">
      <c r="C4453" s="442"/>
      <c r="H4453" s="6"/>
    </row>
    <row r="4454" spans="3:8" x14ac:dyDescent="0.2">
      <c r="C4454" s="442"/>
      <c r="H4454" s="6"/>
    </row>
    <row r="4455" spans="3:8" x14ac:dyDescent="0.2">
      <c r="C4455" s="442"/>
      <c r="H4455" s="6"/>
    </row>
    <row r="4456" spans="3:8" x14ac:dyDescent="0.2">
      <c r="C4456" s="442"/>
      <c r="H4456" s="6"/>
    </row>
    <row r="4457" spans="3:8" x14ac:dyDescent="0.2">
      <c r="C4457" s="442"/>
      <c r="H4457" s="6"/>
    </row>
    <row r="4458" spans="3:8" x14ac:dyDescent="0.2">
      <c r="C4458" s="442"/>
      <c r="H4458" s="6"/>
    </row>
    <row r="4459" spans="3:8" x14ac:dyDescent="0.2">
      <c r="C4459" s="442"/>
      <c r="H4459" s="6"/>
    </row>
    <row r="4460" spans="3:8" x14ac:dyDescent="0.2">
      <c r="C4460" s="442"/>
      <c r="H4460" s="6"/>
    </row>
    <row r="4461" spans="3:8" x14ac:dyDescent="0.2">
      <c r="C4461" s="442"/>
      <c r="H4461" s="6"/>
    </row>
    <row r="4462" spans="3:8" x14ac:dyDescent="0.2">
      <c r="C4462" s="442"/>
      <c r="H4462" s="6"/>
    </row>
    <row r="4463" spans="3:8" x14ac:dyDescent="0.2">
      <c r="C4463" s="442"/>
      <c r="H4463" s="6"/>
    </row>
    <row r="4464" spans="3:8" x14ac:dyDescent="0.2">
      <c r="C4464" s="442"/>
      <c r="H4464" s="6"/>
    </row>
    <row r="4465" spans="3:8" x14ac:dyDescent="0.2">
      <c r="C4465" s="442"/>
      <c r="H4465" s="6"/>
    </row>
    <row r="4466" spans="3:8" x14ac:dyDescent="0.2">
      <c r="C4466" s="442"/>
      <c r="H4466" s="6"/>
    </row>
    <row r="4467" spans="3:8" x14ac:dyDescent="0.2">
      <c r="C4467" s="442"/>
      <c r="H4467" s="6"/>
    </row>
    <row r="4468" spans="3:8" x14ac:dyDescent="0.2">
      <c r="C4468" s="442"/>
      <c r="H4468" s="6"/>
    </row>
    <row r="4469" spans="3:8" x14ac:dyDescent="0.2">
      <c r="C4469" s="442"/>
      <c r="H4469" s="6"/>
    </row>
    <row r="4470" spans="3:8" x14ac:dyDescent="0.2">
      <c r="C4470" s="442"/>
      <c r="H4470" s="6"/>
    </row>
    <row r="4471" spans="3:8" x14ac:dyDescent="0.2">
      <c r="C4471" s="442"/>
      <c r="H4471" s="6"/>
    </row>
    <row r="4472" spans="3:8" x14ac:dyDescent="0.2">
      <c r="C4472" s="442"/>
      <c r="H4472" s="6"/>
    </row>
    <row r="4473" spans="3:8" x14ac:dyDescent="0.2">
      <c r="C4473" s="442"/>
      <c r="H4473" s="6"/>
    </row>
    <row r="4474" spans="3:8" x14ac:dyDescent="0.2">
      <c r="C4474" s="442"/>
      <c r="H4474" s="6"/>
    </row>
    <row r="4475" spans="3:8" x14ac:dyDescent="0.2">
      <c r="C4475" s="442"/>
      <c r="H4475" s="6"/>
    </row>
    <row r="4476" spans="3:8" x14ac:dyDescent="0.2">
      <c r="C4476" s="442"/>
      <c r="H4476" s="6"/>
    </row>
    <row r="4477" spans="3:8" x14ac:dyDescent="0.2">
      <c r="C4477" s="442"/>
      <c r="H4477" s="6"/>
    </row>
    <row r="4478" spans="3:8" x14ac:dyDescent="0.2">
      <c r="C4478" s="442"/>
      <c r="H4478" s="6"/>
    </row>
    <row r="4479" spans="3:8" x14ac:dyDescent="0.2">
      <c r="C4479" s="442"/>
      <c r="H4479" s="6"/>
    </row>
    <row r="4480" spans="3:8" x14ac:dyDescent="0.2">
      <c r="C4480" s="442"/>
      <c r="H4480" s="6"/>
    </row>
    <row r="4481" spans="3:8" x14ac:dyDescent="0.2">
      <c r="C4481" s="442"/>
      <c r="H4481" s="6"/>
    </row>
    <row r="4482" spans="3:8" x14ac:dyDescent="0.2">
      <c r="C4482" s="442"/>
      <c r="H4482" s="6"/>
    </row>
    <row r="4483" spans="3:8" x14ac:dyDescent="0.2">
      <c r="C4483" s="442"/>
      <c r="H4483" s="6"/>
    </row>
    <row r="4484" spans="3:8" x14ac:dyDescent="0.2">
      <c r="C4484" s="442"/>
      <c r="H4484" s="6"/>
    </row>
    <row r="4485" spans="3:8" x14ac:dyDescent="0.2">
      <c r="C4485" s="442"/>
      <c r="H4485" s="6"/>
    </row>
    <row r="4486" spans="3:8" x14ac:dyDescent="0.2">
      <c r="C4486" s="442"/>
      <c r="H4486" s="6"/>
    </row>
    <row r="4487" spans="3:8" x14ac:dyDescent="0.2">
      <c r="C4487" s="442"/>
      <c r="H4487" s="6"/>
    </row>
    <row r="4488" spans="3:8" x14ac:dyDescent="0.2">
      <c r="C4488" s="442"/>
      <c r="H4488" s="6"/>
    </row>
    <row r="4489" spans="3:8" x14ac:dyDescent="0.2">
      <c r="C4489" s="442"/>
      <c r="H4489" s="6"/>
    </row>
    <row r="4490" spans="3:8" x14ac:dyDescent="0.2">
      <c r="C4490" s="442"/>
      <c r="H4490" s="6"/>
    </row>
    <row r="4491" spans="3:8" x14ac:dyDescent="0.2">
      <c r="C4491" s="442"/>
      <c r="H4491" s="6"/>
    </row>
    <row r="4492" spans="3:8" x14ac:dyDescent="0.2">
      <c r="C4492" s="442"/>
      <c r="H4492" s="6"/>
    </row>
    <row r="4493" spans="3:8" x14ac:dyDescent="0.2">
      <c r="C4493" s="442"/>
      <c r="H4493" s="6"/>
    </row>
    <row r="4494" spans="3:8" x14ac:dyDescent="0.2">
      <c r="C4494" s="442"/>
      <c r="H4494" s="6"/>
    </row>
    <row r="4495" spans="3:8" x14ac:dyDescent="0.2">
      <c r="C4495" s="442"/>
      <c r="H4495" s="6"/>
    </row>
    <row r="4496" spans="3:8" x14ac:dyDescent="0.2">
      <c r="C4496" s="442"/>
      <c r="H4496" s="6"/>
    </row>
    <row r="4497" spans="3:8" x14ac:dyDescent="0.2">
      <c r="C4497" s="442"/>
      <c r="H4497" s="6"/>
    </row>
    <row r="4498" spans="3:8" x14ac:dyDescent="0.2">
      <c r="C4498" s="442"/>
      <c r="H4498" s="6"/>
    </row>
    <row r="4499" spans="3:8" x14ac:dyDescent="0.2">
      <c r="C4499" s="442"/>
      <c r="H4499" s="6"/>
    </row>
    <row r="4500" spans="3:8" x14ac:dyDescent="0.2">
      <c r="C4500" s="442"/>
      <c r="H4500" s="6"/>
    </row>
    <row r="4501" spans="3:8" x14ac:dyDescent="0.2">
      <c r="C4501" s="442"/>
      <c r="H4501" s="6"/>
    </row>
    <row r="4502" spans="3:8" x14ac:dyDescent="0.2">
      <c r="C4502" s="442"/>
      <c r="H4502" s="6"/>
    </row>
    <row r="4503" spans="3:8" x14ac:dyDescent="0.2">
      <c r="C4503" s="442"/>
      <c r="H4503" s="6"/>
    </row>
    <row r="4504" spans="3:8" x14ac:dyDescent="0.2">
      <c r="C4504" s="442"/>
      <c r="H4504" s="6"/>
    </row>
    <row r="4505" spans="3:8" x14ac:dyDescent="0.2">
      <c r="C4505" s="442"/>
      <c r="H4505" s="6"/>
    </row>
    <row r="4506" spans="3:8" x14ac:dyDescent="0.2">
      <c r="C4506" s="442"/>
      <c r="H4506" s="6"/>
    </row>
    <row r="4507" spans="3:8" x14ac:dyDescent="0.2">
      <c r="C4507" s="442"/>
      <c r="H4507" s="6"/>
    </row>
    <row r="4508" spans="3:8" x14ac:dyDescent="0.2">
      <c r="C4508" s="442"/>
      <c r="H4508" s="6"/>
    </row>
    <row r="4509" spans="3:8" x14ac:dyDescent="0.2">
      <c r="C4509" s="442"/>
      <c r="H4509" s="6"/>
    </row>
    <row r="4510" spans="3:8" x14ac:dyDescent="0.2">
      <c r="C4510" s="442"/>
      <c r="H4510" s="6"/>
    </row>
    <row r="4511" spans="3:8" x14ac:dyDescent="0.2">
      <c r="C4511" s="442"/>
      <c r="H4511" s="6"/>
    </row>
    <row r="4512" spans="3:8" x14ac:dyDescent="0.2">
      <c r="C4512" s="442"/>
      <c r="H4512" s="6"/>
    </row>
    <row r="4513" spans="3:8" x14ac:dyDescent="0.2">
      <c r="C4513" s="442"/>
      <c r="H4513" s="6"/>
    </row>
    <row r="4514" spans="3:8" x14ac:dyDescent="0.2">
      <c r="C4514" s="442"/>
      <c r="H4514" s="6"/>
    </row>
    <row r="4515" spans="3:8" x14ac:dyDescent="0.2">
      <c r="C4515" s="442"/>
      <c r="H4515" s="6"/>
    </row>
    <row r="4516" spans="3:8" x14ac:dyDescent="0.2">
      <c r="C4516" s="442"/>
      <c r="H4516" s="6"/>
    </row>
    <row r="4517" spans="3:8" x14ac:dyDescent="0.2">
      <c r="C4517" s="442"/>
      <c r="H4517" s="6"/>
    </row>
    <row r="4518" spans="3:8" x14ac:dyDescent="0.2">
      <c r="C4518" s="442"/>
      <c r="H4518" s="6"/>
    </row>
    <row r="4519" spans="3:8" x14ac:dyDescent="0.2">
      <c r="C4519" s="442"/>
      <c r="H4519" s="6"/>
    </row>
    <row r="4520" spans="3:8" x14ac:dyDescent="0.2">
      <c r="C4520" s="442"/>
      <c r="H4520" s="6"/>
    </row>
    <row r="4521" spans="3:8" x14ac:dyDescent="0.2">
      <c r="C4521" s="442"/>
      <c r="H4521" s="6"/>
    </row>
    <row r="4522" spans="3:8" x14ac:dyDescent="0.2">
      <c r="C4522" s="442"/>
      <c r="H4522" s="6"/>
    </row>
    <row r="4523" spans="3:8" x14ac:dyDescent="0.2">
      <c r="C4523" s="442"/>
      <c r="H4523" s="6"/>
    </row>
    <row r="4524" spans="3:8" x14ac:dyDescent="0.2">
      <c r="C4524" s="442"/>
      <c r="H4524" s="6"/>
    </row>
    <row r="4525" spans="3:8" x14ac:dyDescent="0.2">
      <c r="C4525" s="442"/>
      <c r="H4525" s="6"/>
    </row>
    <row r="4526" spans="3:8" x14ac:dyDescent="0.2">
      <c r="C4526" s="442"/>
      <c r="H4526" s="6"/>
    </row>
    <row r="4527" spans="3:8" x14ac:dyDescent="0.2">
      <c r="C4527" s="442"/>
      <c r="H4527" s="6"/>
    </row>
    <row r="4528" spans="3:8" x14ac:dyDescent="0.2">
      <c r="C4528" s="442"/>
      <c r="H4528" s="6"/>
    </row>
    <row r="4529" spans="3:8" x14ac:dyDescent="0.2">
      <c r="C4529" s="442"/>
      <c r="H4529" s="6"/>
    </row>
    <row r="4530" spans="3:8" x14ac:dyDescent="0.2">
      <c r="C4530" s="442"/>
      <c r="H4530" s="6"/>
    </row>
    <row r="4531" spans="3:8" x14ac:dyDescent="0.2">
      <c r="C4531" s="442"/>
      <c r="H4531" s="6"/>
    </row>
    <row r="4532" spans="3:8" x14ac:dyDescent="0.2">
      <c r="C4532" s="442"/>
      <c r="H4532" s="6"/>
    </row>
    <row r="4533" spans="3:8" x14ac:dyDescent="0.2">
      <c r="C4533" s="442"/>
      <c r="H4533" s="6"/>
    </row>
    <row r="4534" spans="3:8" x14ac:dyDescent="0.2">
      <c r="C4534" s="442"/>
      <c r="H4534" s="6"/>
    </row>
    <row r="4535" spans="3:8" x14ac:dyDescent="0.2">
      <c r="C4535" s="442"/>
      <c r="H4535" s="6"/>
    </row>
    <row r="4536" spans="3:8" x14ac:dyDescent="0.2">
      <c r="C4536" s="442"/>
      <c r="H4536" s="6"/>
    </row>
    <row r="4537" spans="3:8" x14ac:dyDescent="0.2">
      <c r="C4537" s="442"/>
      <c r="H4537" s="6"/>
    </row>
    <row r="4538" spans="3:8" x14ac:dyDescent="0.2">
      <c r="C4538" s="442"/>
      <c r="H4538" s="6"/>
    </row>
    <row r="4539" spans="3:8" x14ac:dyDescent="0.2">
      <c r="C4539" s="442"/>
      <c r="H4539" s="6"/>
    </row>
    <row r="4540" spans="3:8" x14ac:dyDescent="0.2">
      <c r="C4540" s="442"/>
      <c r="H4540" s="6"/>
    </row>
    <row r="4541" spans="3:8" x14ac:dyDescent="0.2">
      <c r="C4541" s="442"/>
      <c r="H4541" s="6"/>
    </row>
    <row r="4542" spans="3:8" x14ac:dyDescent="0.2">
      <c r="C4542" s="442"/>
      <c r="H4542" s="6"/>
    </row>
    <row r="4543" spans="3:8" x14ac:dyDescent="0.2">
      <c r="C4543" s="442"/>
      <c r="H4543" s="6"/>
    </row>
    <row r="4544" spans="3:8" x14ac:dyDescent="0.2">
      <c r="C4544" s="442"/>
      <c r="H4544" s="6"/>
    </row>
    <row r="4545" spans="3:8" x14ac:dyDescent="0.2">
      <c r="C4545" s="442"/>
      <c r="H4545" s="6"/>
    </row>
    <row r="4546" spans="3:8" x14ac:dyDescent="0.2">
      <c r="C4546" s="442"/>
      <c r="H4546" s="6"/>
    </row>
    <row r="4547" spans="3:8" x14ac:dyDescent="0.2">
      <c r="C4547" s="442"/>
      <c r="H4547" s="6"/>
    </row>
    <row r="4548" spans="3:8" x14ac:dyDescent="0.2">
      <c r="C4548" s="442"/>
      <c r="H4548" s="6"/>
    </row>
    <row r="4549" spans="3:8" x14ac:dyDescent="0.2">
      <c r="C4549" s="442"/>
      <c r="H4549" s="6"/>
    </row>
    <row r="4550" spans="3:8" x14ac:dyDescent="0.2">
      <c r="C4550" s="442"/>
      <c r="H4550" s="6"/>
    </row>
    <row r="4551" spans="3:8" x14ac:dyDescent="0.2">
      <c r="C4551" s="442"/>
      <c r="H4551" s="6"/>
    </row>
    <row r="4552" spans="3:8" x14ac:dyDescent="0.2">
      <c r="C4552" s="442"/>
      <c r="H4552" s="6"/>
    </row>
    <row r="4553" spans="3:8" x14ac:dyDescent="0.2">
      <c r="C4553" s="442"/>
      <c r="H4553" s="6"/>
    </row>
    <row r="4554" spans="3:8" x14ac:dyDescent="0.2">
      <c r="C4554" s="442"/>
      <c r="H4554" s="6"/>
    </row>
    <row r="4555" spans="3:8" x14ac:dyDescent="0.2">
      <c r="C4555" s="442"/>
      <c r="H4555" s="6"/>
    </row>
    <row r="4556" spans="3:8" x14ac:dyDescent="0.2">
      <c r="C4556" s="442"/>
      <c r="H4556" s="6"/>
    </row>
    <row r="4557" spans="3:8" x14ac:dyDescent="0.2">
      <c r="C4557" s="442"/>
      <c r="H4557" s="6"/>
    </row>
    <row r="4558" spans="3:8" x14ac:dyDescent="0.2">
      <c r="C4558" s="442"/>
      <c r="H4558" s="6"/>
    </row>
    <row r="4559" spans="3:8" x14ac:dyDescent="0.2">
      <c r="C4559" s="442"/>
      <c r="H4559" s="6"/>
    </row>
    <row r="4560" spans="3:8" x14ac:dyDescent="0.2">
      <c r="C4560" s="442"/>
      <c r="H4560" s="6"/>
    </row>
    <row r="4561" spans="3:8" x14ac:dyDescent="0.2">
      <c r="C4561" s="442"/>
      <c r="H4561" s="6"/>
    </row>
    <row r="4562" spans="3:8" x14ac:dyDescent="0.2">
      <c r="C4562" s="442"/>
      <c r="H4562" s="6"/>
    </row>
    <row r="4563" spans="3:8" x14ac:dyDescent="0.2">
      <c r="C4563" s="442"/>
      <c r="H4563" s="6"/>
    </row>
    <row r="4564" spans="3:8" x14ac:dyDescent="0.2">
      <c r="C4564" s="442"/>
      <c r="H4564" s="6"/>
    </row>
    <row r="4565" spans="3:8" x14ac:dyDescent="0.2">
      <c r="C4565" s="442"/>
      <c r="H4565" s="6"/>
    </row>
    <row r="4566" spans="3:8" x14ac:dyDescent="0.2">
      <c r="C4566" s="442"/>
      <c r="H4566" s="6"/>
    </row>
    <row r="4567" spans="3:8" x14ac:dyDescent="0.2">
      <c r="C4567" s="442"/>
      <c r="H4567" s="6"/>
    </row>
    <row r="4568" spans="3:8" x14ac:dyDescent="0.2">
      <c r="C4568" s="442"/>
      <c r="H4568" s="6"/>
    </row>
    <row r="4569" spans="3:8" x14ac:dyDescent="0.2">
      <c r="C4569" s="442"/>
      <c r="H4569" s="6"/>
    </row>
    <row r="4570" spans="3:8" x14ac:dyDescent="0.2">
      <c r="C4570" s="442"/>
      <c r="H4570" s="6"/>
    </row>
    <row r="4571" spans="3:8" x14ac:dyDescent="0.2">
      <c r="C4571" s="442"/>
      <c r="H4571" s="6"/>
    </row>
    <row r="4572" spans="3:8" x14ac:dyDescent="0.2">
      <c r="C4572" s="442"/>
      <c r="H4572" s="6"/>
    </row>
    <row r="4573" spans="3:8" x14ac:dyDescent="0.2">
      <c r="C4573" s="442"/>
      <c r="H4573" s="6"/>
    </row>
    <row r="4574" spans="3:8" x14ac:dyDescent="0.2">
      <c r="C4574" s="442"/>
      <c r="H4574" s="6"/>
    </row>
    <row r="4575" spans="3:8" x14ac:dyDescent="0.2">
      <c r="C4575" s="442"/>
      <c r="H4575" s="6"/>
    </row>
    <row r="4576" spans="3:8" x14ac:dyDescent="0.2">
      <c r="C4576" s="442"/>
      <c r="H4576" s="6"/>
    </row>
    <row r="4577" spans="3:8" x14ac:dyDescent="0.2">
      <c r="C4577" s="442"/>
      <c r="H4577" s="6"/>
    </row>
    <row r="4578" spans="3:8" x14ac:dyDescent="0.2">
      <c r="C4578" s="442"/>
      <c r="H4578" s="6"/>
    </row>
    <row r="4579" spans="3:8" x14ac:dyDescent="0.2">
      <c r="C4579" s="442"/>
      <c r="H4579" s="6"/>
    </row>
    <row r="4580" spans="3:8" x14ac:dyDescent="0.2">
      <c r="C4580" s="442"/>
      <c r="H4580" s="6"/>
    </row>
    <row r="4581" spans="3:8" x14ac:dyDescent="0.2">
      <c r="C4581" s="442"/>
      <c r="H4581" s="6"/>
    </row>
    <row r="4582" spans="3:8" x14ac:dyDescent="0.2">
      <c r="C4582" s="442"/>
      <c r="H4582" s="6"/>
    </row>
    <row r="4583" spans="3:8" x14ac:dyDescent="0.2">
      <c r="C4583" s="442"/>
      <c r="H4583" s="6"/>
    </row>
    <row r="4584" spans="3:8" x14ac:dyDescent="0.2">
      <c r="C4584" s="442"/>
      <c r="H4584" s="6"/>
    </row>
    <row r="4585" spans="3:8" x14ac:dyDescent="0.2">
      <c r="C4585" s="442"/>
      <c r="H4585" s="6"/>
    </row>
    <row r="4586" spans="3:8" x14ac:dyDescent="0.2">
      <c r="C4586" s="442"/>
      <c r="H4586" s="6"/>
    </row>
    <row r="4587" spans="3:8" x14ac:dyDescent="0.2">
      <c r="C4587" s="442"/>
      <c r="H4587" s="6"/>
    </row>
    <row r="4588" spans="3:8" x14ac:dyDescent="0.2">
      <c r="C4588" s="442"/>
      <c r="H4588" s="6"/>
    </row>
    <row r="4589" spans="3:8" x14ac:dyDescent="0.2">
      <c r="C4589" s="442"/>
      <c r="H4589" s="6"/>
    </row>
    <row r="4590" spans="3:8" x14ac:dyDescent="0.2">
      <c r="C4590" s="442"/>
      <c r="H4590" s="6"/>
    </row>
    <row r="4591" spans="3:8" x14ac:dyDescent="0.2">
      <c r="C4591" s="442"/>
      <c r="H4591" s="6"/>
    </row>
    <row r="4592" spans="3:8" x14ac:dyDescent="0.2">
      <c r="C4592" s="442"/>
      <c r="H4592" s="6"/>
    </row>
    <row r="4593" spans="3:8" x14ac:dyDescent="0.2">
      <c r="C4593" s="442"/>
      <c r="H4593" s="6"/>
    </row>
    <row r="4594" spans="3:8" x14ac:dyDescent="0.2">
      <c r="C4594" s="442"/>
      <c r="H4594" s="6"/>
    </row>
    <row r="4595" spans="3:8" x14ac:dyDescent="0.2">
      <c r="C4595" s="442"/>
      <c r="H4595" s="6"/>
    </row>
    <row r="4596" spans="3:8" x14ac:dyDescent="0.2">
      <c r="C4596" s="442"/>
      <c r="H4596" s="6"/>
    </row>
    <row r="4597" spans="3:8" x14ac:dyDescent="0.2">
      <c r="C4597" s="442"/>
      <c r="H4597" s="6"/>
    </row>
    <row r="4598" spans="3:8" x14ac:dyDescent="0.2">
      <c r="C4598" s="442"/>
      <c r="H4598" s="6"/>
    </row>
    <row r="4599" spans="3:8" x14ac:dyDescent="0.2">
      <c r="C4599" s="442"/>
      <c r="H4599" s="6"/>
    </row>
    <row r="4600" spans="3:8" x14ac:dyDescent="0.2">
      <c r="C4600" s="442"/>
      <c r="H4600" s="6"/>
    </row>
    <row r="4601" spans="3:8" x14ac:dyDescent="0.2">
      <c r="C4601" s="442"/>
      <c r="H4601" s="6"/>
    </row>
    <row r="4602" spans="3:8" x14ac:dyDescent="0.2">
      <c r="C4602" s="442"/>
      <c r="H4602" s="6"/>
    </row>
    <row r="4603" spans="3:8" x14ac:dyDescent="0.2">
      <c r="C4603" s="442"/>
      <c r="H4603" s="6"/>
    </row>
    <row r="4604" spans="3:8" x14ac:dyDescent="0.2">
      <c r="C4604" s="442"/>
      <c r="H4604" s="6"/>
    </row>
    <row r="4605" spans="3:8" x14ac:dyDescent="0.2">
      <c r="C4605" s="442"/>
      <c r="H4605" s="6"/>
    </row>
    <row r="4606" spans="3:8" x14ac:dyDescent="0.2">
      <c r="C4606" s="442"/>
      <c r="H4606" s="6"/>
    </row>
    <row r="4607" spans="3:8" x14ac:dyDescent="0.2">
      <c r="C4607" s="442"/>
      <c r="H4607" s="6"/>
    </row>
    <row r="4608" spans="3:8" x14ac:dyDescent="0.2">
      <c r="C4608" s="442"/>
      <c r="H4608" s="6"/>
    </row>
    <row r="4609" spans="3:8" x14ac:dyDescent="0.2">
      <c r="C4609" s="442"/>
      <c r="H4609" s="6"/>
    </row>
    <row r="4610" spans="3:8" x14ac:dyDescent="0.2">
      <c r="C4610" s="442"/>
      <c r="H4610" s="6"/>
    </row>
    <row r="4611" spans="3:8" x14ac:dyDescent="0.2">
      <c r="C4611" s="442"/>
      <c r="H4611" s="6"/>
    </row>
    <row r="4612" spans="3:8" x14ac:dyDescent="0.2">
      <c r="C4612" s="442"/>
      <c r="H4612" s="6"/>
    </row>
    <row r="4613" spans="3:8" x14ac:dyDescent="0.2">
      <c r="C4613" s="442"/>
      <c r="H4613" s="6"/>
    </row>
    <row r="4614" spans="3:8" x14ac:dyDescent="0.2">
      <c r="C4614" s="442"/>
      <c r="H4614" s="6"/>
    </row>
    <row r="4615" spans="3:8" x14ac:dyDescent="0.2">
      <c r="C4615" s="442"/>
      <c r="H4615" s="6"/>
    </row>
    <row r="4616" spans="3:8" x14ac:dyDescent="0.2">
      <c r="C4616" s="442"/>
      <c r="H4616" s="6"/>
    </row>
    <row r="4617" spans="3:8" x14ac:dyDescent="0.2">
      <c r="C4617" s="442"/>
      <c r="H4617" s="6"/>
    </row>
    <row r="4618" spans="3:8" x14ac:dyDescent="0.2">
      <c r="C4618" s="442"/>
      <c r="H4618" s="6"/>
    </row>
    <row r="4619" spans="3:8" x14ac:dyDescent="0.2">
      <c r="C4619" s="442"/>
      <c r="H4619" s="6"/>
    </row>
    <row r="4620" spans="3:8" x14ac:dyDescent="0.2">
      <c r="C4620" s="442"/>
      <c r="H4620" s="6"/>
    </row>
    <row r="4621" spans="3:8" x14ac:dyDescent="0.2">
      <c r="C4621" s="442"/>
      <c r="H4621" s="6"/>
    </row>
    <row r="4622" spans="3:8" x14ac:dyDescent="0.2">
      <c r="C4622" s="442"/>
      <c r="H4622" s="6"/>
    </row>
    <row r="4623" spans="3:8" x14ac:dyDescent="0.2">
      <c r="C4623" s="442"/>
      <c r="H4623" s="6"/>
    </row>
    <row r="4624" spans="3:8" x14ac:dyDescent="0.2">
      <c r="C4624" s="442"/>
      <c r="H4624" s="6"/>
    </row>
    <row r="4625" spans="3:8" x14ac:dyDescent="0.2">
      <c r="C4625" s="442"/>
      <c r="H4625" s="6"/>
    </row>
    <row r="4626" spans="3:8" x14ac:dyDescent="0.2">
      <c r="C4626" s="442"/>
      <c r="H4626" s="6"/>
    </row>
    <row r="4627" spans="3:8" x14ac:dyDescent="0.2">
      <c r="C4627" s="442"/>
      <c r="H4627" s="6"/>
    </row>
    <row r="4628" spans="3:8" x14ac:dyDescent="0.2">
      <c r="C4628" s="442"/>
      <c r="H4628" s="6"/>
    </row>
    <row r="4629" spans="3:8" x14ac:dyDescent="0.2">
      <c r="C4629" s="442"/>
      <c r="H4629" s="6"/>
    </row>
    <row r="4630" spans="3:8" x14ac:dyDescent="0.2">
      <c r="C4630" s="442"/>
      <c r="H4630" s="6"/>
    </row>
    <row r="4631" spans="3:8" x14ac:dyDescent="0.2">
      <c r="C4631" s="442"/>
      <c r="H4631" s="6"/>
    </row>
    <row r="4632" spans="3:8" x14ac:dyDescent="0.2">
      <c r="C4632" s="442"/>
      <c r="H4632" s="6"/>
    </row>
    <row r="4633" spans="3:8" x14ac:dyDescent="0.2">
      <c r="C4633" s="442"/>
      <c r="H4633" s="6"/>
    </row>
    <row r="4634" spans="3:8" x14ac:dyDescent="0.2">
      <c r="C4634" s="442"/>
      <c r="H4634" s="6"/>
    </row>
    <row r="4635" spans="3:8" x14ac:dyDescent="0.2">
      <c r="C4635" s="442"/>
      <c r="H4635" s="6"/>
    </row>
    <row r="4636" spans="3:8" x14ac:dyDescent="0.2">
      <c r="C4636" s="442"/>
      <c r="H4636" s="6"/>
    </row>
    <row r="4637" spans="3:8" x14ac:dyDescent="0.2">
      <c r="C4637" s="442"/>
      <c r="H4637" s="6"/>
    </row>
    <row r="4638" spans="3:8" x14ac:dyDescent="0.2">
      <c r="C4638" s="442"/>
      <c r="H4638" s="6"/>
    </row>
    <row r="4639" spans="3:8" x14ac:dyDescent="0.2">
      <c r="C4639" s="442"/>
      <c r="H4639" s="6"/>
    </row>
    <row r="4640" spans="3:8" x14ac:dyDescent="0.2">
      <c r="C4640" s="442"/>
      <c r="H4640" s="6"/>
    </row>
    <row r="4641" spans="3:8" x14ac:dyDescent="0.2">
      <c r="C4641" s="442"/>
      <c r="H4641" s="6"/>
    </row>
    <row r="4642" spans="3:8" x14ac:dyDescent="0.2">
      <c r="C4642" s="442"/>
      <c r="H4642" s="6"/>
    </row>
    <row r="4643" spans="3:8" x14ac:dyDescent="0.2">
      <c r="C4643" s="442"/>
      <c r="H4643" s="6"/>
    </row>
    <row r="4644" spans="3:8" x14ac:dyDescent="0.2">
      <c r="C4644" s="442"/>
      <c r="H4644" s="6"/>
    </row>
    <row r="4645" spans="3:8" x14ac:dyDescent="0.2">
      <c r="C4645" s="442"/>
      <c r="H4645" s="6"/>
    </row>
    <row r="4646" spans="3:8" x14ac:dyDescent="0.2">
      <c r="C4646" s="442"/>
      <c r="H4646" s="6"/>
    </row>
    <row r="4647" spans="3:8" x14ac:dyDescent="0.2">
      <c r="C4647" s="442"/>
      <c r="H4647" s="6"/>
    </row>
    <row r="4648" spans="3:8" x14ac:dyDescent="0.2">
      <c r="C4648" s="442"/>
      <c r="H4648" s="6"/>
    </row>
    <row r="4649" spans="3:8" x14ac:dyDescent="0.2">
      <c r="C4649" s="442"/>
      <c r="H4649" s="6"/>
    </row>
    <row r="4650" spans="3:8" x14ac:dyDescent="0.2">
      <c r="C4650" s="442"/>
      <c r="H4650" s="6"/>
    </row>
    <row r="4651" spans="3:8" x14ac:dyDescent="0.2">
      <c r="C4651" s="442"/>
      <c r="H4651" s="6"/>
    </row>
    <row r="4652" spans="3:8" x14ac:dyDescent="0.2">
      <c r="C4652" s="442"/>
      <c r="H4652" s="6"/>
    </row>
    <row r="4653" spans="3:8" x14ac:dyDescent="0.2">
      <c r="C4653" s="442"/>
      <c r="H4653" s="6"/>
    </row>
    <row r="4654" spans="3:8" x14ac:dyDescent="0.2">
      <c r="C4654" s="442"/>
      <c r="H4654" s="6"/>
    </row>
    <row r="4655" spans="3:8" x14ac:dyDescent="0.2">
      <c r="C4655" s="442"/>
      <c r="H4655" s="6"/>
    </row>
    <row r="4656" spans="3:8" x14ac:dyDescent="0.2">
      <c r="C4656" s="442"/>
      <c r="H4656" s="6"/>
    </row>
    <row r="4657" spans="3:8" x14ac:dyDescent="0.2">
      <c r="C4657" s="442"/>
      <c r="H4657" s="6"/>
    </row>
    <row r="4658" spans="3:8" x14ac:dyDescent="0.2">
      <c r="C4658" s="442"/>
      <c r="H4658" s="6"/>
    </row>
    <row r="4659" spans="3:8" x14ac:dyDescent="0.2">
      <c r="C4659" s="442"/>
      <c r="H4659" s="6"/>
    </row>
    <row r="4660" spans="3:8" x14ac:dyDescent="0.2">
      <c r="C4660" s="442"/>
      <c r="H4660" s="6"/>
    </row>
    <row r="4661" spans="3:8" x14ac:dyDescent="0.2">
      <c r="C4661" s="442"/>
      <c r="H4661" s="6"/>
    </row>
    <row r="4662" spans="3:8" x14ac:dyDescent="0.2">
      <c r="C4662" s="442"/>
      <c r="H4662" s="6"/>
    </row>
    <row r="4663" spans="3:8" x14ac:dyDescent="0.2">
      <c r="C4663" s="442"/>
      <c r="H4663" s="6"/>
    </row>
    <row r="4664" spans="3:8" x14ac:dyDescent="0.2">
      <c r="C4664" s="442"/>
      <c r="H4664" s="6"/>
    </row>
    <row r="4665" spans="3:8" x14ac:dyDescent="0.2">
      <c r="C4665" s="442"/>
      <c r="H4665" s="6"/>
    </row>
    <row r="4666" spans="3:8" x14ac:dyDescent="0.2">
      <c r="C4666" s="442"/>
      <c r="H4666" s="6"/>
    </row>
    <row r="4667" spans="3:8" x14ac:dyDescent="0.2">
      <c r="C4667" s="442"/>
      <c r="H4667" s="6"/>
    </row>
    <row r="4668" spans="3:8" x14ac:dyDescent="0.2">
      <c r="C4668" s="442"/>
      <c r="H4668" s="6"/>
    </row>
    <row r="4669" spans="3:8" x14ac:dyDescent="0.2">
      <c r="C4669" s="442"/>
      <c r="H4669" s="6"/>
    </row>
    <row r="4670" spans="3:8" x14ac:dyDescent="0.2">
      <c r="C4670" s="442"/>
      <c r="H4670" s="6"/>
    </row>
    <row r="4671" spans="3:8" x14ac:dyDescent="0.2">
      <c r="C4671" s="442"/>
      <c r="H4671" s="6"/>
    </row>
    <row r="4672" spans="3:8" x14ac:dyDescent="0.2">
      <c r="C4672" s="442"/>
      <c r="H4672" s="6"/>
    </row>
    <row r="4673" spans="3:8" x14ac:dyDescent="0.2">
      <c r="C4673" s="442"/>
      <c r="H4673" s="6"/>
    </row>
    <row r="4674" spans="3:8" x14ac:dyDescent="0.2">
      <c r="C4674" s="442"/>
      <c r="H4674" s="6"/>
    </row>
    <row r="4675" spans="3:8" x14ac:dyDescent="0.2">
      <c r="C4675" s="442"/>
      <c r="H4675" s="6"/>
    </row>
    <row r="4676" spans="3:8" x14ac:dyDescent="0.2">
      <c r="C4676" s="442"/>
      <c r="H4676" s="6"/>
    </row>
    <row r="4677" spans="3:8" x14ac:dyDescent="0.2">
      <c r="C4677" s="442"/>
      <c r="H4677" s="6"/>
    </row>
    <row r="4678" spans="3:8" x14ac:dyDescent="0.2">
      <c r="C4678" s="442"/>
      <c r="H4678" s="6"/>
    </row>
    <row r="4679" spans="3:8" x14ac:dyDescent="0.2">
      <c r="C4679" s="442"/>
      <c r="H4679" s="6"/>
    </row>
    <row r="4680" spans="3:8" x14ac:dyDescent="0.2">
      <c r="C4680" s="442"/>
      <c r="H4680" s="6"/>
    </row>
    <row r="4681" spans="3:8" x14ac:dyDescent="0.2">
      <c r="C4681" s="442"/>
      <c r="H4681" s="6"/>
    </row>
    <row r="4682" spans="3:8" x14ac:dyDescent="0.2">
      <c r="C4682" s="442"/>
      <c r="H4682" s="6"/>
    </row>
    <row r="4683" spans="3:8" x14ac:dyDescent="0.2">
      <c r="C4683" s="442"/>
      <c r="H4683" s="6"/>
    </row>
    <row r="4684" spans="3:8" x14ac:dyDescent="0.2">
      <c r="C4684" s="442"/>
      <c r="H4684" s="6"/>
    </row>
    <row r="4685" spans="3:8" x14ac:dyDescent="0.2">
      <c r="C4685" s="442"/>
      <c r="H4685" s="6"/>
    </row>
    <row r="4686" spans="3:8" x14ac:dyDescent="0.2">
      <c r="C4686" s="442"/>
      <c r="H4686" s="6"/>
    </row>
    <row r="4687" spans="3:8" x14ac:dyDescent="0.2">
      <c r="C4687" s="442"/>
      <c r="H4687" s="6"/>
    </row>
    <row r="4688" spans="3:8" x14ac:dyDescent="0.2">
      <c r="C4688" s="442"/>
      <c r="H4688" s="6"/>
    </row>
    <row r="4689" spans="3:8" x14ac:dyDescent="0.2">
      <c r="C4689" s="442"/>
      <c r="H4689" s="6"/>
    </row>
    <row r="4690" spans="3:8" x14ac:dyDescent="0.2">
      <c r="C4690" s="442"/>
      <c r="H4690" s="6"/>
    </row>
    <row r="4691" spans="3:8" x14ac:dyDescent="0.2">
      <c r="C4691" s="442"/>
      <c r="H4691" s="6"/>
    </row>
    <row r="4692" spans="3:8" x14ac:dyDescent="0.2">
      <c r="C4692" s="442"/>
      <c r="H4692" s="6"/>
    </row>
    <row r="4693" spans="3:8" x14ac:dyDescent="0.2">
      <c r="C4693" s="442"/>
      <c r="H4693" s="6"/>
    </row>
    <row r="4694" spans="3:8" x14ac:dyDescent="0.2">
      <c r="C4694" s="442"/>
      <c r="H4694" s="6"/>
    </row>
    <row r="4695" spans="3:8" x14ac:dyDescent="0.2">
      <c r="C4695" s="442"/>
      <c r="H4695" s="6"/>
    </row>
    <row r="4696" spans="3:8" x14ac:dyDescent="0.2">
      <c r="C4696" s="442"/>
      <c r="H4696" s="6"/>
    </row>
    <row r="4697" spans="3:8" x14ac:dyDescent="0.2">
      <c r="C4697" s="442"/>
      <c r="H4697" s="6"/>
    </row>
    <row r="4698" spans="3:8" x14ac:dyDescent="0.2">
      <c r="C4698" s="442"/>
      <c r="H4698" s="6"/>
    </row>
    <row r="4699" spans="3:8" x14ac:dyDescent="0.2">
      <c r="C4699" s="442"/>
      <c r="H4699" s="6"/>
    </row>
    <row r="4700" spans="3:8" x14ac:dyDescent="0.2">
      <c r="C4700" s="442"/>
      <c r="H4700" s="6"/>
    </row>
    <row r="4701" spans="3:8" x14ac:dyDescent="0.2">
      <c r="C4701" s="442"/>
      <c r="H4701" s="6"/>
    </row>
    <row r="4702" spans="3:8" x14ac:dyDescent="0.2">
      <c r="C4702" s="442"/>
      <c r="H4702" s="6"/>
    </row>
    <row r="4703" spans="3:8" x14ac:dyDescent="0.2">
      <c r="C4703" s="442"/>
      <c r="H4703" s="6"/>
    </row>
    <row r="4704" spans="3:8" x14ac:dyDescent="0.2">
      <c r="C4704" s="442"/>
      <c r="H4704" s="6"/>
    </row>
    <row r="4705" spans="3:8" x14ac:dyDescent="0.2">
      <c r="C4705" s="442"/>
      <c r="H4705" s="6"/>
    </row>
    <row r="4706" spans="3:8" x14ac:dyDescent="0.2">
      <c r="C4706" s="442"/>
      <c r="H4706" s="6"/>
    </row>
    <row r="4707" spans="3:8" x14ac:dyDescent="0.2">
      <c r="C4707" s="442"/>
      <c r="H4707" s="6"/>
    </row>
    <row r="4708" spans="3:8" x14ac:dyDescent="0.2">
      <c r="C4708" s="442"/>
      <c r="H4708" s="6"/>
    </row>
    <row r="4709" spans="3:8" x14ac:dyDescent="0.2">
      <c r="C4709" s="442"/>
      <c r="H4709" s="6"/>
    </row>
    <row r="4710" spans="3:8" x14ac:dyDescent="0.2">
      <c r="C4710" s="442"/>
      <c r="H4710" s="6"/>
    </row>
    <row r="4711" spans="3:8" x14ac:dyDescent="0.2">
      <c r="C4711" s="442"/>
      <c r="H4711" s="6"/>
    </row>
    <row r="4712" spans="3:8" x14ac:dyDescent="0.2">
      <c r="C4712" s="442"/>
      <c r="H4712" s="6"/>
    </row>
    <row r="4713" spans="3:8" x14ac:dyDescent="0.2">
      <c r="C4713" s="442"/>
      <c r="H4713" s="6"/>
    </row>
    <row r="4714" spans="3:8" x14ac:dyDescent="0.2">
      <c r="C4714" s="442"/>
      <c r="H4714" s="6"/>
    </row>
    <row r="4715" spans="3:8" x14ac:dyDescent="0.2">
      <c r="C4715" s="442"/>
      <c r="H4715" s="6"/>
    </row>
    <row r="4716" spans="3:8" x14ac:dyDescent="0.2">
      <c r="C4716" s="442"/>
      <c r="H4716" s="6"/>
    </row>
    <row r="4717" spans="3:8" x14ac:dyDescent="0.2">
      <c r="C4717" s="442"/>
      <c r="H4717" s="6"/>
    </row>
    <row r="4718" spans="3:8" x14ac:dyDescent="0.2">
      <c r="C4718" s="442"/>
      <c r="H4718" s="6"/>
    </row>
    <row r="4719" spans="3:8" x14ac:dyDescent="0.2">
      <c r="C4719" s="442"/>
      <c r="H4719" s="6"/>
    </row>
    <row r="4720" spans="3:8" x14ac:dyDescent="0.2">
      <c r="C4720" s="442"/>
      <c r="H4720" s="6"/>
    </row>
    <row r="4721" spans="3:8" x14ac:dyDescent="0.2">
      <c r="C4721" s="442"/>
      <c r="H4721" s="6"/>
    </row>
    <row r="4722" spans="3:8" x14ac:dyDescent="0.2">
      <c r="C4722" s="442"/>
      <c r="H4722" s="6"/>
    </row>
    <row r="4723" spans="3:8" x14ac:dyDescent="0.2">
      <c r="C4723" s="442"/>
      <c r="H4723" s="6"/>
    </row>
    <row r="4724" spans="3:8" x14ac:dyDescent="0.2">
      <c r="C4724" s="442"/>
      <c r="H4724" s="6"/>
    </row>
    <row r="4725" spans="3:8" x14ac:dyDescent="0.2">
      <c r="C4725" s="442"/>
      <c r="H4725" s="6"/>
    </row>
    <row r="4726" spans="3:8" x14ac:dyDescent="0.2">
      <c r="C4726" s="442"/>
      <c r="H4726" s="6"/>
    </row>
    <row r="4727" spans="3:8" x14ac:dyDescent="0.2">
      <c r="C4727" s="442"/>
      <c r="H4727" s="6"/>
    </row>
    <row r="4728" spans="3:8" x14ac:dyDescent="0.2">
      <c r="C4728" s="442"/>
      <c r="H4728" s="6"/>
    </row>
    <row r="4729" spans="3:8" x14ac:dyDescent="0.2">
      <c r="C4729" s="442"/>
      <c r="H4729" s="6"/>
    </row>
    <row r="4730" spans="3:8" x14ac:dyDescent="0.2">
      <c r="C4730" s="442"/>
      <c r="H4730" s="6"/>
    </row>
    <row r="4731" spans="3:8" x14ac:dyDescent="0.2">
      <c r="C4731" s="442"/>
      <c r="H4731" s="6"/>
    </row>
    <row r="4732" spans="3:8" x14ac:dyDescent="0.2">
      <c r="C4732" s="442"/>
      <c r="H4732" s="6"/>
    </row>
    <row r="4733" spans="3:8" x14ac:dyDescent="0.2">
      <c r="C4733" s="442"/>
      <c r="H4733" s="6"/>
    </row>
    <row r="4734" spans="3:8" x14ac:dyDescent="0.2">
      <c r="C4734" s="442"/>
      <c r="H4734" s="6"/>
    </row>
    <row r="4735" spans="3:8" x14ac:dyDescent="0.2">
      <c r="C4735" s="442"/>
      <c r="H4735" s="6"/>
    </row>
    <row r="4736" spans="3:8" x14ac:dyDescent="0.2">
      <c r="C4736" s="442"/>
      <c r="H4736" s="6"/>
    </row>
    <row r="4737" spans="3:8" x14ac:dyDescent="0.2">
      <c r="C4737" s="442"/>
      <c r="H4737" s="6"/>
    </row>
    <row r="4738" spans="3:8" x14ac:dyDescent="0.2">
      <c r="C4738" s="442"/>
      <c r="H4738" s="6"/>
    </row>
    <row r="4739" spans="3:8" x14ac:dyDescent="0.2">
      <c r="C4739" s="442"/>
      <c r="H4739" s="6"/>
    </row>
    <row r="4740" spans="3:8" x14ac:dyDescent="0.2">
      <c r="C4740" s="442"/>
      <c r="H4740" s="6"/>
    </row>
    <row r="4741" spans="3:8" x14ac:dyDescent="0.2">
      <c r="C4741" s="442"/>
      <c r="H4741" s="6"/>
    </row>
    <row r="4742" spans="3:8" x14ac:dyDescent="0.2">
      <c r="C4742" s="442"/>
      <c r="H4742" s="6"/>
    </row>
    <row r="4743" spans="3:8" x14ac:dyDescent="0.2">
      <c r="C4743" s="442"/>
      <c r="H4743" s="6"/>
    </row>
    <row r="4744" spans="3:8" x14ac:dyDescent="0.2">
      <c r="C4744" s="442"/>
      <c r="H4744" s="6"/>
    </row>
    <row r="4745" spans="3:8" x14ac:dyDescent="0.2">
      <c r="C4745" s="442"/>
      <c r="H4745" s="6"/>
    </row>
    <row r="4746" spans="3:8" x14ac:dyDescent="0.2">
      <c r="C4746" s="442"/>
      <c r="H4746" s="6"/>
    </row>
    <row r="4747" spans="3:8" x14ac:dyDescent="0.2">
      <c r="C4747" s="442"/>
      <c r="H4747" s="6"/>
    </row>
    <row r="4748" spans="3:8" x14ac:dyDescent="0.2">
      <c r="C4748" s="442"/>
      <c r="H4748" s="6"/>
    </row>
    <row r="4749" spans="3:8" x14ac:dyDescent="0.2">
      <c r="C4749" s="442"/>
      <c r="H4749" s="6"/>
    </row>
    <row r="4750" spans="3:8" x14ac:dyDescent="0.2">
      <c r="C4750" s="442"/>
      <c r="H4750" s="6"/>
    </row>
    <row r="4751" spans="3:8" x14ac:dyDescent="0.2">
      <c r="C4751" s="442"/>
      <c r="H4751" s="6"/>
    </row>
    <row r="4752" spans="3:8" x14ac:dyDescent="0.2">
      <c r="C4752" s="442"/>
      <c r="H4752" s="6"/>
    </row>
    <row r="4753" spans="3:8" x14ac:dyDescent="0.2">
      <c r="C4753" s="442"/>
      <c r="H4753" s="6"/>
    </row>
    <row r="4754" spans="3:8" x14ac:dyDescent="0.2">
      <c r="C4754" s="442"/>
      <c r="H4754" s="6"/>
    </row>
    <row r="4755" spans="3:8" x14ac:dyDescent="0.2">
      <c r="C4755" s="442"/>
      <c r="H4755" s="6"/>
    </row>
    <row r="4756" spans="3:8" x14ac:dyDescent="0.2">
      <c r="C4756" s="442"/>
      <c r="H4756" s="6"/>
    </row>
    <row r="4757" spans="3:8" x14ac:dyDescent="0.2">
      <c r="C4757" s="442"/>
      <c r="H4757" s="6"/>
    </row>
    <row r="4758" spans="3:8" x14ac:dyDescent="0.2">
      <c r="C4758" s="442"/>
      <c r="H4758" s="6"/>
    </row>
    <row r="4759" spans="3:8" x14ac:dyDescent="0.2">
      <c r="C4759" s="442"/>
      <c r="H4759" s="6"/>
    </row>
    <row r="4760" spans="3:8" x14ac:dyDescent="0.2">
      <c r="C4760" s="442"/>
      <c r="H4760" s="6"/>
    </row>
    <row r="4761" spans="3:8" x14ac:dyDescent="0.2">
      <c r="C4761" s="442"/>
      <c r="H4761" s="6"/>
    </row>
    <row r="4762" spans="3:8" x14ac:dyDescent="0.2">
      <c r="C4762" s="442"/>
      <c r="H4762" s="6"/>
    </row>
    <row r="4763" spans="3:8" x14ac:dyDescent="0.2">
      <c r="C4763" s="442"/>
      <c r="H4763" s="6"/>
    </row>
    <row r="4764" spans="3:8" x14ac:dyDescent="0.2">
      <c r="C4764" s="442"/>
      <c r="H4764" s="6"/>
    </row>
    <row r="4765" spans="3:8" x14ac:dyDescent="0.2">
      <c r="C4765" s="442"/>
      <c r="H4765" s="6"/>
    </row>
    <row r="4766" spans="3:8" x14ac:dyDescent="0.2">
      <c r="C4766" s="442"/>
      <c r="H4766" s="6"/>
    </row>
    <row r="4767" spans="3:8" x14ac:dyDescent="0.2">
      <c r="C4767" s="442"/>
      <c r="H4767" s="6"/>
    </row>
    <row r="4768" spans="3:8" x14ac:dyDescent="0.2">
      <c r="C4768" s="442"/>
      <c r="H4768" s="6"/>
    </row>
    <row r="4769" spans="3:8" x14ac:dyDescent="0.2">
      <c r="C4769" s="442"/>
      <c r="H4769" s="6"/>
    </row>
    <row r="4770" spans="3:8" x14ac:dyDescent="0.2">
      <c r="C4770" s="442"/>
      <c r="H4770" s="6"/>
    </row>
    <row r="4771" spans="3:8" x14ac:dyDescent="0.2">
      <c r="C4771" s="442"/>
      <c r="H4771" s="6"/>
    </row>
    <row r="4772" spans="3:8" x14ac:dyDescent="0.2">
      <c r="C4772" s="442"/>
      <c r="H4772" s="6"/>
    </row>
    <row r="4773" spans="3:8" x14ac:dyDescent="0.2">
      <c r="C4773" s="442"/>
      <c r="H4773" s="6"/>
    </row>
    <row r="4774" spans="3:8" x14ac:dyDescent="0.2">
      <c r="C4774" s="442"/>
      <c r="H4774" s="6"/>
    </row>
    <row r="4775" spans="3:8" x14ac:dyDescent="0.2">
      <c r="C4775" s="442"/>
      <c r="H4775" s="6"/>
    </row>
    <row r="4776" spans="3:8" x14ac:dyDescent="0.2">
      <c r="C4776" s="442"/>
      <c r="H4776" s="6"/>
    </row>
    <row r="4777" spans="3:8" x14ac:dyDescent="0.2">
      <c r="C4777" s="442"/>
      <c r="H4777" s="6"/>
    </row>
    <row r="4778" spans="3:8" x14ac:dyDescent="0.2">
      <c r="C4778" s="442"/>
      <c r="H4778" s="6"/>
    </row>
    <row r="4779" spans="3:8" x14ac:dyDescent="0.2">
      <c r="C4779" s="442"/>
      <c r="H4779" s="6"/>
    </row>
    <row r="4780" spans="3:8" x14ac:dyDescent="0.2">
      <c r="C4780" s="442"/>
      <c r="H4780" s="6"/>
    </row>
    <row r="4781" spans="3:8" x14ac:dyDescent="0.2">
      <c r="C4781" s="442"/>
      <c r="H4781" s="6"/>
    </row>
    <row r="4782" spans="3:8" x14ac:dyDescent="0.2">
      <c r="C4782" s="442"/>
      <c r="H4782" s="6"/>
    </row>
    <row r="4783" spans="3:8" x14ac:dyDescent="0.2">
      <c r="C4783" s="442"/>
      <c r="H4783" s="6"/>
    </row>
    <row r="4784" spans="3:8" x14ac:dyDescent="0.2">
      <c r="C4784" s="442"/>
      <c r="H4784" s="6"/>
    </row>
    <row r="4785" spans="3:8" x14ac:dyDescent="0.2">
      <c r="C4785" s="442"/>
      <c r="H4785" s="6"/>
    </row>
    <row r="4786" spans="3:8" x14ac:dyDescent="0.2">
      <c r="C4786" s="442"/>
      <c r="H4786" s="6"/>
    </row>
    <row r="4787" spans="3:8" x14ac:dyDescent="0.2">
      <c r="C4787" s="442"/>
      <c r="H4787" s="6"/>
    </row>
    <row r="4788" spans="3:8" x14ac:dyDescent="0.2">
      <c r="C4788" s="442"/>
      <c r="H4788" s="6"/>
    </row>
    <row r="4789" spans="3:8" x14ac:dyDescent="0.2">
      <c r="C4789" s="442"/>
      <c r="H4789" s="6"/>
    </row>
    <row r="4790" spans="3:8" x14ac:dyDescent="0.2">
      <c r="C4790" s="442"/>
      <c r="H4790" s="6"/>
    </row>
    <row r="4791" spans="3:8" x14ac:dyDescent="0.2">
      <c r="C4791" s="442"/>
      <c r="H4791" s="6"/>
    </row>
    <row r="4792" spans="3:8" x14ac:dyDescent="0.2">
      <c r="C4792" s="442"/>
      <c r="H4792" s="6"/>
    </row>
    <row r="4793" spans="3:8" x14ac:dyDescent="0.2">
      <c r="C4793" s="442"/>
      <c r="H4793" s="6"/>
    </row>
    <row r="4794" spans="3:8" x14ac:dyDescent="0.2">
      <c r="C4794" s="442"/>
      <c r="H4794" s="6"/>
    </row>
    <row r="4795" spans="3:8" x14ac:dyDescent="0.2">
      <c r="C4795" s="442"/>
      <c r="H4795" s="6"/>
    </row>
    <row r="4796" spans="3:8" x14ac:dyDescent="0.2">
      <c r="C4796" s="442"/>
      <c r="H4796" s="6"/>
    </row>
    <row r="4797" spans="3:8" x14ac:dyDescent="0.2">
      <c r="C4797" s="442"/>
      <c r="H4797" s="6"/>
    </row>
    <row r="4798" spans="3:8" x14ac:dyDescent="0.2">
      <c r="C4798" s="442"/>
      <c r="H4798" s="6"/>
    </row>
    <row r="4799" spans="3:8" x14ac:dyDescent="0.2">
      <c r="C4799" s="442"/>
      <c r="H4799" s="6"/>
    </row>
    <row r="4800" spans="3:8" x14ac:dyDescent="0.2">
      <c r="C4800" s="442"/>
      <c r="H4800" s="6"/>
    </row>
    <row r="4801" spans="3:8" x14ac:dyDescent="0.2">
      <c r="C4801" s="442"/>
      <c r="H4801" s="6"/>
    </row>
    <row r="4802" spans="3:8" x14ac:dyDescent="0.2">
      <c r="C4802" s="442"/>
      <c r="H4802" s="6"/>
    </row>
    <row r="4803" spans="3:8" x14ac:dyDescent="0.2">
      <c r="C4803" s="442"/>
      <c r="H4803" s="6"/>
    </row>
    <row r="4804" spans="3:8" x14ac:dyDescent="0.2">
      <c r="C4804" s="442"/>
      <c r="H4804" s="6"/>
    </row>
    <row r="4805" spans="3:8" x14ac:dyDescent="0.2">
      <c r="C4805" s="442"/>
      <c r="H4805" s="6"/>
    </row>
    <row r="4806" spans="3:8" x14ac:dyDescent="0.2">
      <c r="C4806" s="442"/>
      <c r="H4806" s="6"/>
    </row>
    <row r="4807" spans="3:8" x14ac:dyDescent="0.2">
      <c r="C4807" s="442"/>
      <c r="H4807" s="6"/>
    </row>
    <row r="4808" spans="3:8" x14ac:dyDescent="0.2">
      <c r="C4808" s="442"/>
      <c r="H4808" s="6"/>
    </row>
    <row r="4809" spans="3:8" x14ac:dyDescent="0.2">
      <c r="C4809" s="442"/>
      <c r="H4809" s="6"/>
    </row>
    <row r="4810" spans="3:8" x14ac:dyDescent="0.2">
      <c r="C4810" s="442"/>
      <c r="H4810" s="6"/>
    </row>
    <row r="4811" spans="3:8" x14ac:dyDescent="0.2">
      <c r="C4811" s="442"/>
      <c r="H4811" s="6"/>
    </row>
    <row r="4812" spans="3:8" x14ac:dyDescent="0.2">
      <c r="C4812" s="442"/>
      <c r="H4812" s="6"/>
    </row>
    <row r="4813" spans="3:8" x14ac:dyDescent="0.2">
      <c r="C4813" s="442"/>
      <c r="H4813" s="6"/>
    </row>
    <row r="4814" spans="3:8" x14ac:dyDescent="0.2">
      <c r="C4814" s="442"/>
      <c r="H4814" s="6"/>
    </row>
    <row r="4815" spans="3:8" x14ac:dyDescent="0.2">
      <c r="C4815" s="442"/>
      <c r="H4815" s="6"/>
    </row>
    <row r="4816" spans="3:8" x14ac:dyDescent="0.2">
      <c r="C4816" s="442"/>
      <c r="H4816" s="6"/>
    </row>
    <row r="4817" spans="3:8" x14ac:dyDescent="0.2">
      <c r="C4817" s="442"/>
      <c r="H4817" s="6"/>
    </row>
    <row r="4818" spans="3:8" x14ac:dyDescent="0.2">
      <c r="C4818" s="442"/>
      <c r="H4818" s="6"/>
    </row>
    <row r="4819" spans="3:8" x14ac:dyDescent="0.2">
      <c r="C4819" s="442"/>
      <c r="H4819" s="6"/>
    </row>
    <row r="4820" spans="3:8" x14ac:dyDescent="0.2">
      <c r="C4820" s="442"/>
      <c r="H4820" s="6"/>
    </row>
    <row r="4821" spans="3:8" x14ac:dyDescent="0.2">
      <c r="C4821" s="442"/>
      <c r="H4821" s="6"/>
    </row>
    <row r="4822" spans="3:8" x14ac:dyDescent="0.2">
      <c r="C4822" s="442"/>
      <c r="H4822" s="6"/>
    </row>
    <row r="4823" spans="3:8" x14ac:dyDescent="0.2">
      <c r="C4823" s="442"/>
      <c r="H4823" s="6"/>
    </row>
    <row r="4824" spans="3:8" x14ac:dyDescent="0.2">
      <c r="C4824" s="442"/>
      <c r="H4824" s="6"/>
    </row>
    <row r="4825" spans="3:8" x14ac:dyDescent="0.2">
      <c r="C4825" s="442"/>
      <c r="H4825" s="6"/>
    </row>
    <row r="4826" spans="3:8" x14ac:dyDescent="0.2">
      <c r="C4826" s="442"/>
      <c r="H4826" s="6"/>
    </row>
    <row r="4827" spans="3:8" x14ac:dyDescent="0.2">
      <c r="C4827" s="442"/>
      <c r="H4827" s="6"/>
    </row>
    <row r="4828" spans="3:8" x14ac:dyDescent="0.2">
      <c r="C4828" s="442"/>
      <c r="H4828" s="6"/>
    </row>
    <row r="4829" spans="3:8" x14ac:dyDescent="0.2">
      <c r="C4829" s="442"/>
      <c r="H4829" s="6"/>
    </row>
    <row r="4830" spans="3:8" x14ac:dyDescent="0.2">
      <c r="C4830" s="442"/>
      <c r="H4830" s="6"/>
    </row>
    <row r="4831" spans="3:8" x14ac:dyDescent="0.2">
      <c r="C4831" s="442"/>
      <c r="H4831" s="6"/>
    </row>
    <row r="4832" spans="3:8" x14ac:dyDescent="0.2">
      <c r="C4832" s="442"/>
      <c r="H4832" s="6"/>
    </row>
    <row r="4833" spans="3:8" x14ac:dyDescent="0.2">
      <c r="C4833" s="442"/>
      <c r="H4833" s="6"/>
    </row>
    <row r="4834" spans="3:8" x14ac:dyDescent="0.2">
      <c r="C4834" s="442"/>
      <c r="H4834" s="6"/>
    </row>
    <row r="4835" spans="3:8" x14ac:dyDescent="0.2">
      <c r="C4835" s="442"/>
      <c r="H4835" s="6"/>
    </row>
    <row r="4836" spans="3:8" x14ac:dyDescent="0.2">
      <c r="C4836" s="442"/>
      <c r="H4836" s="6"/>
    </row>
    <row r="4837" spans="3:8" x14ac:dyDescent="0.2">
      <c r="C4837" s="442"/>
      <c r="H4837" s="6"/>
    </row>
    <row r="4838" spans="3:8" x14ac:dyDescent="0.2">
      <c r="C4838" s="442"/>
      <c r="H4838" s="6"/>
    </row>
    <row r="4839" spans="3:8" x14ac:dyDescent="0.2">
      <c r="C4839" s="442"/>
      <c r="H4839" s="6"/>
    </row>
    <row r="4840" spans="3:8" x14ac:dyDescent="0.2">
      <c r="C4840" s="442"/>
      <c r="H4840" s="6"/>
    </row>
    <row r="4841" spans="3:8" x14ac:dyDescent="0.2">
      <c r="C4841" s="442"/>
      <c r="H4841" s="6"/>
    </row>
    <row r="4842" spans="3:8" x14ac:dyDescent="0.2">
      <c r="C4842" s="442"/>
      <c r="H4842" s="6"/>
    </row>
    <row r="4843" spans="3:8" x14ac:dyDescent="0.2">
      <c r="C4843" s="442"/>
      <c r="H4843" s="6"/>
    </row>
    <row r="4844" spans="3:8" x14ac:dyDescent="0.2">
      <c r="C4844" s="442"/>
      <c r="H4844" s="6"/>
    </row>
    <row r="4845" spans="3:8" x14ac:dyDescent="0.2">
      <c r="C4845" s="442"/>
      <c r="H4845" s="6"/>
    </row>
    <row r="4846" spans="3:8" x14ac:dyDescent="0.2">
      <c r="C4846" s="442"/>
      <c r="H4846" s="6"/>
    </row>
    <row r="4847" spans="3:8" x14ac:dyDescent="0.2">
      <c r="C4847" s="442"/>
      <c r="H4847" s="6"/>
    </row>
    <row r="4848" spans="3:8" x14ac:dyDescent="0.2">
      <c r="C4848" s="442"/>
      <c r="H4848" s="6"/>
    </row>
    <row r="4849" spans="3:8" x14ac:dyDescent="0.2">
      <c r="C4849" s="442"/>
      <c r="H4849" s="6"/>
    </row>
    <row r="4850" spans="3:8" x14ac:dyDescent="0.2">
      <c r="C4850" s="442"/>
      <c r="H4850" s="6"/>
    </row>
    <row r="4851" spans="3:8" x14ac:dyDescent="0.2">
      <c r="C4851" s="442"/>
      <c r="H4851" s="6"/>
    </row>
    <row r="4852" spans="3:8" x14ac:dyDescent="0.2">
      <c r="C4852" s="442"/>
      <c r="H4852" s="6"/>
    </row>
    <row r="4853" spans="3:8" x14ac:dyDescent="0.2">
      <c r="C4853" s="442"/>
      <c r="H4853" s="6"/>
    </row>
    <row r="4854" spans="3:8" x14ac:dyDescent="0.2">
      <c r="C4854" s="442"/>
      <c r="H4854" s="6"/>
    </row>
    <row r="4855" spans="3:8" x14ac:dyDescent="0.2">
      <c r="C4855" s="442"/>
      <c r="H4855" s="6"/>
    </row>
    <row r="4856" spans="3:8" x14ac:dyDescent="0.2">
      <c r="C4856" s="442"/>
      <c r="H4856" s="6"/>
    </row>
    <row r="4857" spans="3:8" x14ac:dyDescent="0.2">
      <c r="C4857" s="442"/>
      <c r="H4857" s="6"/>
    </row>
    <row r="4858" spans="3:8" x14ac:dyDescent="0.2">
      <c r="C4858" s="442"/>
      <c r="H4858" s="6"/>
    </row>
    <row r="4859" spans="3:8" x14ac:dyDescent="0.2">
      <c r="C4859" s="442"/>
      <c r="H4859" s="6"/>
    </row>
    <row r="4860" spans="3:8" x14ac:dyDescent="0.2">
      <c r="C4860" s="442"/>
      <c r="H4860" s="6"/>
    </row>
    <row r="4861" spans="3:8" x14ac:dyDescent="0.2">
      <c r="C4861" s="442"/>
      <c r="H4861" s="6"/>
    </row>
    <row r="4862" spans="3:8" x14ac:dyDescent="0.2">
      <c r="C4862" s="442"/>
      <c r="H4862" s="6"/>
    </row>
    <row r="4863" spans="3:8" x14ac:dyDescent="0.2">
      <c r="C4863" s="442"/>
      <c r="H4863" s="6"/>
    </row>
    <row r="4864" spans="3:8" x14ac:dyDescent="0.2">
      <c r="C4864" s="442"/>
      <c r="H4864" s="6"/>
    </row>
    <row r="4865" spans="3:8" x14ac:dyDescent="0.2">
      <c r="C4865" s="442"/>
      <c r="H4865" s="6"/>
    </row>
    <row r="4866" spans="3:8" x14ac:dyDescent="0.2">
      <c r="C4866" s="442"/>
      <c r="H4866" s="6"/>
    </row>
    <row r="4867" spans="3:8" x14ac:dyDescent="0.2">
      <c r="C4867" s="442"/>
      <c r="H4867" s="6"/>
    </row>
    <row r="4868" spans="3:8" x14ac:dyDescent="0.2">
      <c r="C4868" s="442"/>
      <c r="H4868" s="6"/>
    </row>
    <row r="4869" spans="3:8" x14ac:dyDescent="0.2">
      <c r="C4869" s="442"/>
      <c r="H4869" s="6"/>
    </row>
    <row r="4870" spans="3:8" x14ac:dyDescent="0.2">
      <c r="C4870" s="442"/>
      <c r="H4870" s="6"/>
    </row>
    <row r="4871" spans="3:8" x14ac:dyDescent="0.2">
      <c r="C4871" s="442"/>
      <c r="H4871" s="6"/>
    </row>
    <row r="4872" spans="3:8" x14ac:dyDescent="0.2">
      <c r="C4872" s="442"/>
      <c r="H4872" s="6"/>
    </row>
    <row r="4873" spans="3:8" x14ac:dyDescent="0.2">
      <c r="C4873" s="442"/>
      <c r="H4873" s="6"/>
    </row>
    <row r="4874" spans="3:8" x14ac:dyDescent="0.2">
      <c r="C4874" s="442"/>
      <c r="H4874" s="6"/>
    </row>
    <row r="4875" spans="3:8" x14ac:dyDescent="0.2">
      <c r="C4875" s="442"/>
      <c r="H4875" s="6"/>
    </row>
    <row r="4876" spans="3:8" x14ac:dyDescent="0.2">
      <c r="C4876" s="442"/>
      <c r="H4876" s="6"/>
    </row>
    <row r="4877" spans="3:8" x14ac:dyDescent="0.2">
      <c r="C4877" s="442"/>
      <c r="H4877" s="6"/>
    </row>
    <row r="4878" spans="3:8" x14ac:dyDescent="0.2">
      <c r="C4878" s="442"/>
      <c r="H4878" s="6"/>
    </row>
    <row r="4879" spans="3:8" x14ac:dyDescent="0.2">
      <c r="C4879" s="442"/>
      <c r="H4879" s="6"/>
    </row>
    <row r="4880" spans="3:8" x14ac:dyDescent="0.2">
      <c r="C4880" s="442"/>
      <c r="H4880" s="6"/>
    </row>
    <row r="4881" spans="3:8" x14ac:dyDescent="0.2">
      <c r="C4881" s="442"/>
      <c r="H4881" s="6"/>
    </row>
    <row r="4882" spans="3:8" x14ac:dyDescent="0.2">
      <c r="C4882" s="442"/>
      <c r="H4882" s="6"/>
    </row>
    <row r="4883" spans="3:8" x14ac:dyDescent="0.2">
      <c r="C4883" s="442"/>
      <c r="H4883" s="6"/>
    </row>
    <row r="4884" spans="3:8" x14ac:dyDescent="0.2">
      <c r="C4884" s="442"/>
      <c r="H4884" s="6"/>
    </row>
    <row r="4885" spans="3:8" x14ac:dyDescent="0.2">
      <c r="C4885" s="442"/>
      <c r="H4885" s="6"/>
    </row>
    <row r="4886" spans="3:8" x14ac:dyDescent="0.2">
      <c r="C4886" s="442"/>
      <c r="H4886" s="6"/>
    </row>
    <row r="4887" spans="3:8" x14ac:dyDescent="0.2">
      <c r="C4887" s="442"/>
      <c r="H4887" s="6"/>
    </row>
    <row r="4888" spans="3:8" x14ac:dyDescent="0.2">
      <c r="C4888" s="442"/>
      <c r="H4888" s="6"/>
    </row>
    <row r="4889" spans="3:8" x14ac:dyDescent="0.2">
      <c r="C4889" s="442"/>
      <c r="H4889" s="6"/>
    </row>
    <row r="4890" spans="3:8" x14ac:dyDescent="0.2">
      <c r="C4890" s="442"/>
      <c r="H4890" s="6"/>
    </row>
    <row r="4891" spans="3:8" x14ac:dyDescent="0.2">
      <c r="C4891" s="442"/>
      <c r="H4891" s="6"/>
    </row>
    <row r="4892" spans="3:8" x14ac:dyDescent="0.2">
      <c r="C4892" s="442"/>
      <c r="H4892" s="6"/>
    </row>
    <row r="4893" spans="3:8" x14ac:dyDescent="0.2">
      <c r="C4893" s="442"/>
      <c r="H4893" s="6"/>
    </row>
    <row r="4894" spans="3:8" x14ac:dyDescent="0.2">
      <c r="C4894" s="442"/>
      <c r="H4894" s="6"/>
    </row>
    <row r="4895" spans="3:8" x14ac:dyDescent="0.2">
      <c r="C4895" s="442"/>
      <c r="H4895" s="6"/>
    </row>
    <row r="4896" spans="3:8" x14ac:dyDescent="0.2">
      <c r="C4896" s="442"/>
      <c r="H4896" s="6"/>
    </row>
    <row r="4897" spans="3:8" x14ac:dyDescent="0.2">
      <c r="C4897" s="442"/>
      <c r="H4897" s="6"/>
    </row>
    <row r="4898" spans="3:8" x14ac:dyDescent="0.2">
      <c r="C4898" s="442"/>
      <c r="H4898" s="6"/>
    </row>
    <row r="4899" spans="3:8" x14ac:dyDescent="0.2">
      <c r="C4899" s="442"/>
      <c r="H4899" s="6"/>
    </row>
    <row r="4900" spans="3:8" x14ac:dyDescent="0.2">
      <c r="C4900" s="442"/>
      <c r="H4900" s="6"/>
    </row>
    <row r="4901" spans="3:8" x14ac:dyDescent="0.2">
      <c r="C4901" s="442"/>
      <c r="H4901" s="6"/>
    </row>
    <row r="4902" spans="3:8" x14ac:dyDescent="0.2">
      <c r="C4902" s="442"/>
      <c r="H4902" s="6"/>
    </row>
    <row r="4903" spans="3:8" x14ac:dyDescent="0.2">
      <c r="C4903" s="442"/>
      <c r="H4903" s="6"/>
    </row>
    <row r="4904" spans="3:8" x14ac:dyDescent="0.2">
      <c r="C4904" s="442"/>
      <c r="H4904" s="6"/>
    </row>
    <row r="4905" spans="3:8" x14ac:dyDescent="0.2">
      <c r="C4905" s="442"/>
      <c r="H4905" s="6"/>
    </row>
    <row r="4906" spans="3:8" x14ac:dyDescent="0.2">
      <c r="C4906" s="442"/>
      <c r="H4906" s="6"/>
    </row>
    <row r="4907" spans="3:8" x14ac:dyDescent="0.2">
      <c r="C4907" s="442"/>
      <c r="H4907" s="6"/>
    </row>
    <row r="4908" spans="3:8" x14ac:dyDescent="0.2">
      <c r="C4908" s="442"/>
      <c r="H4908" s="6"/>
    </row>
    <row r="4909" spans="3:8" x14ac:dyDescent="0.2">
      <c r="C4909" s="442"/>
      <c r="H4909" s="6"/>
    </row>
    <row r="4910" spans="3:8" x14ac:dyDescent="0.2">
      <c r="C4910" s="442"/>
      <c r="H4910" s="6"/>
    </row>
    <row r="4911" spans="3:8" x14ac:dyDescent="0.2">
      <c r="C4911" s="442"/>
      <c r="H4911" s="6"/>
    </row>
    <row r="4912" spans="3:8" x14ac:dyDescent="0.2">
      <c r="C4912" s="442"/>
      <c r="H4912" s="6"/>
    </row>
    <row r="4913" spans="3:8" x14ac:dyDescent="0.2">
      <c r="C4913" s="442"/>
      <c r="H4913" s="6"/>
    </row>
    <row r="4914" spans="3:8" x14ac:dyDescent="0.2">
      <c r="C4914" s="442"/>
      <c r="H4914" s="6"/>
    </row>
    <row r="4915" spans="3:8" x14ac:dyDescent="0.2">
      <c r="C4915" s="442"/>
      <c r="H4915" s="6"/>
    </row>
    <row r="4916" spans="3:8" x14ac:dyDescent="0.2">
      <c r="C4916" s="442"/>
      <c r="H4916" s="6"/>
    </row>
    <row r="4917" spans="3:8" x14ac:dyDescent="0.2">
      <c r="C4917" s="442"/>
      <c r="H4917" s="6"/>
    </row>
    <row r="4918" spans="3:8" x14ac:dyDescent="0.2">
      <c r="C4918" s="442"/>
      <c r="H4918" s="6"/>
    </row>
    <row r="4919" spans="3:8" x14ac:dyDescent="0.2">
      <c r="C4919" s="442"/>
      <c r="H4919" s="6"/>
    </row>
    <row r="4920" spans="3:8" x14ac:dyDescent="0.2">
      <c r="C4920" s="442"/>
      <c r="H4920" s="6"/>
    </row>
    <row r="4921" spans="3:8" x14ac:dyDescent="0.2">
      <c r="C4921" s="442"/>
      <c r="H4921" s="6"/>
    </row>
    <row r="4922" spans="3:8" x14ac:dyDescent="0.2">
      <c r="C4922" s="442"/>
      <c r="H4922" s="6"/>
    </row>
    <row r="4923" spans="3:8" x14ac:dyDescent="0.2">
      <c r="C4923" s="442"/>
      <c r="H4923" s="6"/>
    </row>
    <row r="4924" spans="3:8" x14ac:dyDescent="0.2">
      <c r="C4924" s="442"/>
      <c r="H4924" s="6"/>
    </row>
    <row r="4925" spans="3:8" x14ac:dyDescent="0.2">
      <c r="C4925" s="442"/>
      <c r="H4925" s="6"/>
    </row>
    <row r="4926" spans="3:8" x14ac:dyDescent="0.2">
      <c r="C4926" s="442"/>
      <c r="H4926" s="6"/>
    </row>
    <row r="4927" spans="3:8" x14ac:dyDescent="0.2">
      <c r="C4927" s="442"/>
      <c r="H4927" s="6"/>
    </row>
    <row r="4928" spans="3:8" x14ac:dyDescent="0.2">
      <c r="C4928" s="442"/>
      <c r="H4928" s="6"/>
    </row>
    <row r="4929" spans="3:8" x14ac:dyDescent="0.2">
      <c r="C4929" s="442"/>
      <c r="H4929" s="6"/>
    </row>
    <row r="4930" spans="3:8" x14ac:dyDescent="0.2">
      <c r="C4930" s="442"/>
      <c r="H4930" s="6"/>
    </row>
    <row r="4931" spans="3:8" x14ac:dyDescent="0.2">
      <c r="C4931" s="442"/>
      <c r="H4931" s="6"/>
    </row>
    <row r="4932" spans="3:8" x14ac:dyDescent="0.2">
      <c r="C4932" s="442"/>
      <c r="H4932" s="6"/>
    </row>
    <row r="4933" spans="3:8" x14ac:dyDescent="0.2">
      <c r="C4933" s="442"/>
      <c r="H4933" s="6"/>
    </row>
    <row r="4934" spans="3:8" x14ac:dyDescent="0.2">
      <c r="C4934" s="442"/>
      <c r="H4934" s="6"/>
    </row>
    <row r="4935" spans="3:8" x14ac:dyDescent="0.2">
      <c r="C4935" s="442"/>
      <c r="H4935" s="6"/>
    </row>
    <row r="4936" spans="3:8" x14ac:dyDescent="0.2">
      <c r="C4936" s="442"/>
      <c r="H4936" s="6"/>
    </row>
    <row r="4937" spans="3:8" x14ac:dyDescent="0.2">
      <c r="C4937" s="442"/>
      <c r="H4937" s="6"/>
    </row>
    <row r="4938" spans="3:8" x14ac:dyDescent="0.2">
      <c r="C4938" s="442"/>
      <c r="H4938" s="6"/>
    </row>
    <row r="4939" spans="3:8" x14ac:dyDescent="0.2">
      <c r="C4939" s="442"/>
      <c r="H4939" s="6"/>
    </row>
    <row r="4940" spans="3:8" x14ac:dyDescent="0.2">
      <c r="C4940" s="442"/>
      <c r="H4940" s="6"/>
    </row>
    <row r="4941" spans="3:8" x14ac:dyDescent="0.2">
      <c r="C4941" s="442"/>
      <c r="H4941" s="6"/>
    </row>
    <row r="4942" spans="3:8" x14ac:dyDescent="0.2">
      <c r="C4942" s="442"/>
      <c r="H4942" s="6"/>
    </row>
    <row r="4943" spans="3:8" x14ac:dyDescent="0.2">
      <c r="C4943" s="442"/>
      <c r="H4943" s="6"/>
    </row>
    <row r="4944" spans="3:8" x14ac:dyDescent="0.2">
      <c r="C4944" s="442"/>
      <c r="H4944" s="6"/>
    </row>
    <row r="4945" spans="3:8" x14ac:dyDescent="0.2">
      <c r="C4945" s="442"/>
      <c r="H4945" s="6"/>
    </row>
    <row r="4946" spans="3:8" x14ac:dyDescent="0.2">
      <c r="C4946" s="442"/>
      <c r="H4946" s="6"/>
    </row>
    <row r="4947" spans="3:8" x14ac:dyDescent="0.2">
      <c r="C4947" s="442"/>
      <c r="H4947" s="6"/>
    </row>
    <row r="4948" spans="3:8" x14ac:dyDescent="0.2">
      <c r="C4948" s="442"/>
      <c r="H4948" s="6"/>
    </row>
    <row r="4949" spans="3:8" x14ac:dyDescent="0.2">
      <c r="C4949" s="442"/>
      <c r="H4949" s="6"/>
    </row>
    <row r="4950" spans="3:8" x14ac:dyDescent="0.2">
      <c r="C4950" s="442"/>
      <c r="H4950" s="6"/>
    </row>
    <row r="4951" spans="3:8" x14ac:dyDescent="0.2">
      <c r="C4951" s="442"/>
      <c r="H4951" s="6"/>
    </row>
    <row r="4952" spans="3:8" x14ac:dyDescent="0.2">
      <c r="C4952" s="442"/>
      <c r="H4952" s="6"/>
    </row>
    <row r="4953" spans="3:8" x14ac:dyDescent="0.2">
      <c r="C4953" s="442"/>
      <c r="H4953" s="6"/>
    </row>
    <row r="4954" spans="3:8" x14ac:dyDescent="0.2">
      <c r="C4954" s="442"/>
      <c r="H4954" s="6"/>
    </row>
    <row r="4955" spans="3:8" x14ac:dyDescent="0.2">
      <c r="C4955" s="442"/>
      <c r="H4955" s="6"/>
    </row>
    <row r="4956" spans="3:8" x14ac:dyDescent="0.2">
      <c r="C4956" s="442"/>
      <c r="H4956" s="6"/>
    </row>
    <row r="4957" spans="3:8" x14ac:dyDescent="0.2">
      <c r="C4957" s="442"/>
      <c r="H4957" s="6"/>
    </row>
    <row r="4958" spans="3:8" x14ac:dyDescent="0.2">
      <c r="C4958" s="442"/>
      <c r="H4958" s="6"/>
    </row>
    <row r="4959" spans="3:8" x14ac:dyDescent="0.2">
      <c r="C4959" s="442"/>
      <c r="H4959" s="6"/>
    </row>
    <row r="4960" spans="3:8" x14ac:dyDescent="0.2">
      <c r="C4960" s="442"/>
      <c r="H4960" s="6"/>
    </row>
    <row r="4961" spans="3:8" x14ac:dyDescent="0.2">
      <c r="C4961" s="442"/>
      <c r="H4961" s="6"/>
    </row>
    <row r="4962" spans="3:8" x14ac:dyDescent="0.2">
      <c r="C4962" s="442"/>
      <c r="H4962" s="6"/>
    </row>
    <row r="4963" spans="3:8" x14ac:dyDescent="0.2">
      <c r="C4963" s="442"/>
      <c r="H4963" s="6"/>
    </row>
    <row r="4964" spans="3:8" x14ac:dyDescent="0.2">
      <c r="C4964" s="442"/>
      <c r="H4964" s="6"/>
    </row>
    <row r="4965" spans="3:8" x14ac:dyDescent="0.2">
      <c r="C4965" s="442"/>
      <c r="H4965" s="6"/>
    </row>
    <row r="4966" spans="3:8" x14ac:dyDescent="0.2">
      <c r="C4966" s="442"/>
      <c r="H4966" s="6"/>
    </row>
    <row r="4967" spans="3:8" x14ac:dyDescent="0.2">
      <c r="C4967" s="442"/>
      <c r="H4967" s="6"/>
    </row>
    <row r="4968" spans="3:8" x14ac:dyDescent="0.2">
      <c r="C4968" s="442"/>
      <c r="H4968" s="6"/>
    </row>
    <row r="4969" spans="3:8" x14ac:dyDescent="0.2">
      <c r="C4969" s="442"/>
      <c r="H4969" s="6"/>
    </row>
    <row r="4970" spans="3:8" x14ac:dyDescent="0.2">
      <c r="C4970" s="442"/>
      <c r="H4970" s="6"/>
    </row>
    <row r="4971" spans="3:8" x14ac:dyDescent="0.2">
      <c r="C4971" s="442"/>
      <c r="H4971" s="6"/>
    </row>
    <row r="4972" spans="3:8" x14ac:dyDescent="0.2">
      <c r="C4972" s="442"/>
      <c r="H4972" s="6"/>
    </row>
    <row r="4973" spans="3:8" x14ac:dyDescent="0.2">
      <c r="C4973" s="442"/>
      <c r="H4973" s="6"/>
    </row>
    <row r="4974" spans="3:8" x14ac:dyDescent="0.2">
      <c r="C4974" s="442"/>
      <c r="H4974" s="6"/>
    </row>
    <row r="4975" spans="3:8" x14ac:dyDescent="0.2">
      <c r="C4975" s="442"/>
      <c r="H4975" s="6"/>
    </row>
    <row r="4976" spans="3:8" x14ac:dyDescent="0.2">
      <c r="C4976" s="442"/>
      <c r="H4976" s="6"/>
    </row>
    <row r="4977" spans="3:8" x14ac:dyDescent="0.2">
      <c r="C4977" s="442"/>
      <c r="H4977" s="6"/>
    </row>
    <row r="4978" spans="3:8" x14ac:dyDescent="0.2">
      <c r="C4978" s="442"/>
      <c r="H4978" s="6"/>
    </row>
    <row r="4979" spans="3:8" x14ac:dyDescent="0.2">
      <c r="C4979" s="442"/>
      <c r="H4979" s="6"/>
    </row>
    <row r="4980" spans="3:8" x14ac:dyDescent="0.2">
      <c r="C4980" s="442"/>
      <c r="H4980" s="6"/>
    </row>
    <row r="4981" spans="3:8" x14ac:dyDescent="0.2">
      <c r="C4981" s="442"/>
      <c r="H4981" s="6"/>
    </row>
    <row r="4982" spans="3:8" x14ac:dyDescent="0.2">
      <c r="C4982" s="442"/>
      <c r="H4982" s="6"/>
    </row>
    <row r="4983" spans="3:8" x14ac:dyDescent="0.2">
      <c r="C4983" s="442"/>
      <c r="H4983" s="6"/>
    </row>
    <row r="4984" spans="3:8" x14ac:dyDescent="0.2">
      <c r="C4984" s="442"/>
      <c r="H4984" s="6"/>
    </row>
    <row r="4985" spans="3:8" x14ac:dyDescent="0.2">
      <c r="C4985" s="442"/>
      <c r="H4985" s="6"/>
    </row>
    <row r="4986" spans="3:8" x14ac:dyDescent="0.2">
      <c r="C4986" s="442"/>
      <c r="H4986" s="6"/>
    </row>
    <row r="4987" spans="3:8" x14ac:dyDescent="0.2">
      <c r="C4987" s="442"/>
      <c r="H4987" s="6"/>
    </row>
    <row r="4988" spans="3:8" x14ac:dyDescent="0.2">
      <c r="C4988" s="442"/>
      <c r="H4988" s="6"/>
    </row>
    <row r="4989" spans="3:8" x14ac:dyDescent="0.2">
      <c r="C4989" s="442"/>
      <c r="H4989" s="6"/>
    </row>
    <row r="4990" spans="3:8" x14ac:dyDescent="0.2">
      <c r="C4990" s="442"/>
      <c r="H4990" s="6"/>
    </row>
    <row r="4991" spans="3:8" x14ac:dyDescent="0.2">
      <c r="C4991" s="442"/>
      <c r="H4991" s="6"/>
    </row>
    <row r="4992" spans="3:8" x14ac:dyDescent="0.2">
      <c r="C4992" s="442"/>
      <c r="H4992" s="6"/>
    </row>
    <row r="4993" spans="3:8" x14ac:dyDescent="0.2">
      <c r="C4993" s="442"/>
      <c r="H4993" s="6"/>
    </row>
    <row r="4994" spans="3:8" x14ac:dyDescent="0.2">
      <c r="C4994" s="442"/>
      <c r="H4994" s="6"/>
    </row>
    <row r="4995" spans="3:8" x14ac:dyDescent="0.2">
      <c r="C4995" s="442"/>
      <c r="H4995" s="6"/>
    </row>
    <row r="4996" spans="3:8" x14ac:dyDescent="0.2">
      <c r="C4996" s="442"/>
      <c r="H4996" s="6"/>
    </row>
    <row r="4997" spans="3:8" x14ac:dyDescent="0.2">
      <c r="C4997" s="442"/>
      <c r="H4997" s="6"/>
    </row>
    <row r="4998" spans="3:8" x14ac:dyDescent="0.2">
      <c r="C4998" s="442"/>
      <c r="H4998" s="6"/>
    </row>
    <row r="4999" spans="3:8" x14ac:dyDescent="0.2">
      <c r="C4999" s="442"/>
      <c r="H4999" s="6"/>
    </row>
    <row r="5000" spans="3:8" x14ac:dyDescent="0.2">
      <c r="C5000" s="442"/>
      <c r="H5000" s="6"/>
    </row>
    <row r="5001" spans="3:8" x14ac:dyDescent="0.2">
      <c r="C5001" s="442"/>
      <c r="H5001" s="6"/>
    </row>
    <row r="5002" spans="3:8" x14ac:dyDescent="0.2">
      <c r="C5002" s="442"/>
      <c r="H5002" s="6"/>
    </row>
    <row r="5003" spans="3:8" x14ac:dyDescent="0.2">
      <c r="C5003" s="442"/>
      <c r="H5003" s="6"/>
    </row>
    <row r="5004" spans="3:8" x14ac:dyDescent="0.2">
      <c r="C5004" s="442"/>
      <c r="H5004" s="6"/>
    </row>
    <row r="5005" spans="3:8" x14ac:dyDescent="0.2">
      <c r="C5005" s="442"/>
      <c r="H5005" s="6"/>
    </row>
    <row r="5006" spans="3:8" x14ac:dyDescent="0.2">
      <c r="C5006" s="442"/>
      <c r="H5006" s="6"/>
    </row>
    <row r="5007" spans="3:8" x14ac:dyDescent="0.2">
      <c r="C5007" s="442"/>
      <c r="H5007" s="6"/>
    </row>
    <row r="5008" spans="3:8" x14ac:dyDescent="0.2">
      <c r="C5008" s="442"/>
      <c r="H5008" s="6"/>
    </row>
    <row r="5009" spans="3:8" x14ac:dyDescent="0.2">
      <c r="C5009" s="442"/>
      <c r="H5009" s="6"/>
    </row>
    <row r="5010" spans="3:8" x14ac:dyDescent="0.2">
      <c r="C5010" s="442"/>
      <c r="H5010" s="6"/>
    </row>
    <row r="5011" spans="3:8" x14ac:dyDescent="0.2">
      <c r="C5011" s="442"/>
      <c r="H5011" s="6"/>
    </row>
    <row r="5012" spans="3:8" x14ac:dyDescent="0.2">
      <c r="C5012" s="442"/>
      <c r="H5012" s="6"/>
    </row>
    <row r="5013" spans="3:8" x14ac:dyDescent="0.2">
      <c r="C5013" s="442"/>
      <c r="H5013" s="6"/>
    </row>
    <row r="5014" spans="3:8" x14ac:dyDescent="0.2">
      <c r="C5014" s="442"/>
      <c r="H5014" s="6"/>
    </row>
    <row r="5015" spans="3:8" x14ac:dyDescent="0.2">
      <c r="C5015" s="442"/>
      <c r="H5015" s="6"/>
    </row>
    <row r="5016" spans="3:8" x14ac:dyDescent="0.2">
      <c r="C5016" s="442"/>
      <c r="H5016" s="6"/>
    </row>
    <row r="5017" spans="3:8" x14ac:dyDescent="0.2">
      <c r="C5017" s="442"/>
      <c r="H5017" s="6"/>
    </row>
    <row r="5018" spans="3:8" x14ac:dyDescent="0.2">
      <c r="C5018" s="442"/>
      <c r="H5018" s="6"/>
    </row>
    <row r="5019" spans="3:8" x14ac:dyDescent="0.2">
      <c r="C5019" s="442"/>
      <c r="H5019" s="6"/>
    </row>
    <row r="5020" spans="3:8" x14ac:dyDescent="0.2">
      <c r="C5020" s="442"/>
      <c r="H5020" s="6"/>
    </row>
    <row r="5021" spans="3:8" x14ac:dyDescent="0.2">
      <c r="C5021" s="442"/>
      <c r="H5021" s="6"/>
    </row>
    <row r="5022" spans="3:8" x14ac:dyDescent="0.2">
      <c r="C5022" s="442"/>
      <c r="H5022" s="6"/>
    </row>
    <row r="5023" spans="3:8" x14ac:dyDescent="0.2">
      <c r="C5023" s="442"/>
      <c r="H5023" s="6"/>
    </row>
    <row r="5024" spans="3:8" x14ac:dyDescent="0.2">
      <c r="C5024" s="442"/>
      <c r="H5024" s="6"/>
    </row>
    <row r="5025" spans="3:8" x14ac:dyDescent="0.2">
      <c r="C5025" s="442"/>
      <c r="H5025" s="6"/>
    </row>
    <row r="5026" spans="3:8" x14ac:dyDescent="0.2">
      <c r="C5026" s="442"/>
      <c r="H5026" s="6"/>
    </row>
    <row r="5027" spans="3:8" x14ac:dyDescent="0.2">
      <c r="C5027" s="442"/>
      <c r="H5027" s="6"/>
    </row>
    <row r="5028" spans="3:8" x14ac:dyDescent="0.2">
      <c r="C5028" s="442"/>
      <c r="H5028" s="6"/>
    </row>
    <row r="5029" spans="3:8" x14ac:dyDescent="0.2">
      <c r="C5029" s="442"/>
      <c r="H5029" s="6"/>
    </row>
    <row r="5030" spans="3:8" x14ac:dyDescent="0.2">
      <c r="C5030" s="442"/>
      <c r="H5030" s="6"/>
    </row>
    <row r="5031" spans="3:8" x14ac:dyDescent="0.2">
      <c r="C5031" s="442"/>
      <c r="H5031" s="6"/>
    </row>
    <row r="5032" spans="3:8" x14ac:dyDescent="0.2">
      <c r="C5032" s="442"/>
      <c r="H5032" s="6"/>
    </row>
    <row r="5033" spans="3:8" x14ac:dyDescent="0.2">
      <c r="C5033" s="442"/>
      <c r="H5033" s="6"/>
    </row>
    <row r="5034" spans="3:8" x14ac:dyDescent="0.2">
      <c r="C5034" s="442"/>
      <c r="H5034" s="6"/>
    </row>
    <row r="5035" spans="3:8" x14ac:dyDescent="0.2">
      <c r="C5035" s="442"/>
      <c r="H5035" s="6"/>
    </row>
    <row r="5036" spans="3:8" x14ac:dyDescent="0.2">
      <c r="C5036" s="442"/>
      <c r="H5036" s="6"/>
    </row>
    <row r="5037" spans="3:8" x14ac:dyDescent="0.2">
      <c r="C5037" s="442"/>
      <c r="H5037" s="6"/>
    </row>
    <row r="5038" spans="3:8" x14ac:dyDescent="0.2">
      <c r="C5038" s="442"/>
      <c r="H5038" s="6"/>
    </row>
    <row r="5039" spans="3:8" x14ac:dyDescent="0.2">
      <c r="C5039" s="442"/>
      <c r="H5039" s="6"/>
    </row>
    <row r="5040" spans="3:8" x14ac:dyDescent="0.2">
      <c r="C5040" s="442"/>
      <c r="H5040" s="6"/>
    </row>
    <row r="5041" spans="3:8" x14ac:dyDescent="0.2">
      <c r="C5041" s="442"/>
      <c r="H5041" s="6"/>
    </row>
    <row r="5042" spans="3:8" x14ac:dyDescent="0.2">
      <c r="C5042" s="442"/>
      <c r="H5042" s="6"/>
    </row>
    <row r="5043" spans="3:8" x14ac:dyDescent="0.2">
      <c r="C5043" s="442"/>
      <c r="H5043" s="6"/>
    </row>
    <row r="5044" spans="3:8" x14ac:dyDescent="0.2">
      <c r="C5044" s="442"/>
      <c r="H5044" s="6"/>
    </row>
    <row r="5045" spans="3:8" x14ac:dyDescent="0.2">
      <c r="C5045" s="442"/>
      <c r="H5045" s="6"/>
    </row>
    <row r="5046" spans="3:8" x14ac:dyDescent="0.2">
      <c r="C5046" s="442"/>
      <c r="H5046" s="6"/>
    </row>
    <row r="5047" spans="3:8" x14ac:dyDescent="0.2">
      <c r="C5047" s="442"/>
      <c r="H5047" s="6"/>
    </row>
    <row r="5048" spans="3:8" x14ac:dyDescent="0.2">
      <c r="C5048" s="442"/>
      <c r="H5048" s="6"/>
    </row>
    <row r="5049" spans="3:8" x14ac:dyDescent="0.2">
      <c r="C5049" s="442"/>
      <c r="H5049" s="6"/>
    </row>
    <row r="5050" spans="3:8" x14ac:dyDescent="0.2">
      <c r="C5050" s="442"/>
      <c r="H5050" s="6"/>
    </row>
    <row r="5051" spans="3:8" x14ac:dyDescent="0.2">
      <c r="C5051" s="442"/>
      <c r="H5051" s="6"/>
    </row>
    <row r="5052" spans="3:8" x14ac:dyDescent="0.2">
      <c r="C5052" s="442"/>
      <c r="H5052" s="6"/>
    </row>
    <row r="5053" spans="3:8" x14ac:dyDescent="0.2">
      <c r="C5053" s="442"/>
      <c r="H5053" s="6"/>
    </row>
    <row r="5054" spans="3:8" x14ac:dyDescent="0.2">
      <c r="C5054" s="442"/>
      <c r="H5054" s="6"/>
    </row>
    <row r="5055" spans="3:8" x14ac:dyDescent="0.2">
      <c r="C5055" s="442"/>
      <c r="H5055" s="6"/>
    </row>
    <row r="5056" spans="3:8" x14ac:dyDescent="0.2">
      <c r="C5056" s="442"/>
      <c r="H5056" s="6"/>
    </row>
    <row r="5057" spans="3:8" x14ac:dyDescent="0.2">
      <c r="C5057" s="442"/>
      <c r="H5057" s="6"/>
    </row>
    <row r="5058" spans="3:8" x14ac:dyDescent="0.2">
      <c r="C5058" s="442"/>
      <c r="H5058" s="6"/>
    </row>
    <row r="5059" spans="3:8" x14ac:dyDescent="0.2">
      <c r="C5059" s="442"/>
      <c r="H5059" s="6"/>
    </row>
    <row r="5060" spans="3:8" x14ac:dyDescent="0.2">
      <c r="C5060" s="442"/>
      <c r="H5060" s="6"/>
    </row>
    <row r="5061" spans="3:8" x14ac:dyDescent="0.2">
      <c r="C5061" s="442"/>
      <c r="H5061" s="6"/>
    </row>
    <row r="5062" spans="3:8" x14ac:dyDescent="0.2">
      <c r="C5062" s="442"/>
      <c r="H5062" s="6"/>
    </row>
    <row r="5063" spans="3:8" x14ac:dyDescent="0.2">
      <c r="C5063" s="442"/>
      <c r="H5063" s="6"/>
    </row>
    <row r="5064" spans="3:8" x14ac:dyDescent="0.2">
      <c r="C5064" s="442"/>
      <c r="H5064" s="6"/>
    </row>
    <row r="5065" spans="3:8" x14ac:dyDescent="0.2">
      <c r="C5065" s="442"/>
      <c r="H5065" s="6"/>
    </row>
    <row r="5066" spans="3:8" x14ac:dyDescent="0.2">
      <c r="C5066" s="442"/>
      <c r="H5066" s="6"/>
    </row>
    <row r="5067" spans="3:8" x14ac:dyDescent="0.2">
      <c r="C5067" s="442"/>
      <c r="H5067" s="6"/>
    </row>
    <row r="5068" spans="3:8" x14ac:dyDescent="0.2">
      <c r="C5068" s="442"/>
      <c r="H5068" s="6"/>
    </row>
    <row r="5069" spans="3:8" x14ac:dyDescent="0.2">
      <c r="C5069" s="442"/>
      <c r="H5069" s="6"/>
    </row>
    <row r="5070" spans="3:8" x14ac:dyDescent="0.2">
      <c r="C5070" s="442"/>
      <c r="H5070" s="6"/>
    </row>
    <row r="5071" spans="3:8" x14ac:dyDescent="0.2">
      <c r="C5071" s="442"/>
      <c r="H5071" s="6"/>
    </row>
    <row r="5072" spans="3:8" x14ac:dyDescent="0.2">
      <c r="C5072" s="442"/>
      <c r="H5072" s="6"/>
    </row>
    <row r="5073" spans="3:8" x14ac:dyDescent="0.2">
      <c r="C5073" s="442"/>
      <c r="H5073" s="6"/>
    </row>
    <row r="5074" spans="3:8" x14ac:dyDescent="0.2">
      <c r="C5074" s="442"/>
      <c r="H5074" s="6"/>
    </row>
    <row r="5075" spans="3:8" x14ac:dyDescent="0.2">
      <c r="C5075" s="442"/>
      <c r="H5075" s="6"/>
    </row>
    <row r="5076" spans="3:8" x14ac:dyDescent="0.2">
      <c r="C5076" s="442"/>
      <c r="H5076" s="6"/>
    </row>
    <row r="5077" spans="3:8" x14ac:dyDescent="0.2">
      <c r="C5077" s="442"/>
      <c r="H5077" s="6"/>
    </row>
    <row r="5078" spans="3:8" x14ac:dyDescent="0.2">
      <c r="C5078" s="442"/>
      <c r="H5078" s="6"/>
    </row>
    <row r="5079" spans="3:8" x14ac:dyDescent="0.2">
      <c r="C5079" s="442"/>
      <c r="H5079" s="6"/>
    </row>
    <row r="5080" spans="3:8" x14ac:dyDescent="0.2">
      <c r="C5080" s="442"/>
      <c r="H5080" s="6"/>
    </row>
    <row r="5081" spans="3:8" x14ac:dyDescent="0.2">
      <c r="C5081" s="442"/>
      <c r="H5081" s="6"/>
    </row>
    <row r="5082" spans="3:8" x14ac:dyDescent="0.2">
      <c r="C5082" s="442"/>
      <c r="H5082" s="6"/>
    </row>
    <row r="5083" spans="3:8" x14ac:dyDescent="0.2">
      <c r="C5083" s="442"/>
      <c r="H5083" s="6"/>
    </row>
    <row r="5084" spans="3:8" x14ac:dyDescent="0.2">
      <c r="C5084" s="442"/>
      <c r="H5084" s="6"/>
    </row>
    <row r="5085" spans="3:8" x14ac:dyDescent="0.2">
      <c r="C5085" s="442"/>
      <c r="H5085" s="6"/>
    </row>
    <row r="5086" spans="3:8" x14ac:dyDescent="0.2">
      <c r="C5086" s="442"/>
      <c r="H5086" s="6"/>
    </row>
    <row r="5087" spans="3:8" x14ac:dyDescent="0.2">
      <c r="C5087" s="442"/>
      <c r="H5087" s="6"/>
    </row>
    <row r="5088" spans="3:8" x14ac:dyDescent="0.2">
      <c r="C5088" s="442"/>
      <c r="H5088" s="6"/>
    </row>
    <row r="5089" spans="3:8" x14ac:dyDescent="0.2">
      <c r="C5089" s="442"/>
      <c r="H5089" s="6"/>
    </row>
    <row r="5090" spans="3:8" x14ac:dyDescent="0.2">
      <c r="C5090" s="442"/>
      <c r="H5090" s="6"/>
    </row>
    <row r="5091" spans="3:8" x14ac:dyDescent="0.2">
      <c r="C5091" s="442"/>
      <c r="H5091" s="6"/>
    </row>
    <row r="5092" spans="3:8" x14ac:dyDescent="0.2">
      <c r="C5092" s="442"/>
      <c r="H5092" s="6"/>
    </row>
    <row r="5093" spans="3:8" x14ac:dyDescent="0.2">
      <c r="C5093" s="442"/>
      <c r="H5093" s="6"/>
    </row>
    <row r="5094" spans="3:8" x14ac:dyDescent="0.2">
      <c r="C5094" s="442"/>
      <c r="H5094" s="6"/>
    </row>
    <row r="5095" spans="3:8" x14ac:dyDescent="0.2">
      <c r="C5095" s="442"/>
      <c r="H5095" s="6"/>
    </row>
    <row r="5096" spans="3:8" x14ac:dyDescent="0.2">
      <c r="C5096" s="442"/>
      <c r="H5096" s="6"/>
    </row>
    <row r="5097" spans="3:8" x14ac:dyDescent="0.2">
      <c r="C5097" s="442"/>
      <c r="H5097" s="6"/>
    </row>
    <row r="5098" spans="3:8" x14ac:dyDescent="0.2">
      <c r="C5098" s="442"/>
      <c r="H5098" s="6"/>
    </row>
    <row r="5099" spans="3:8" x14ac:dyDescent="0.2">
      <c r="C5099" s="442"/>
      <c r="H5099" s="6"/>
    </row>
    <row r="5100" spans="3:8" x14ac:dyDescent="0.2">
      <c r="C5100" s="442"/>
      <c r="H5100" s="6"/>
    </row>
    <row r="5101" spans="3:8" x14ac:dyDescent="0.2">
      <c r="C5101" s="442"/>
      <c r="H5101" s="6"/>
    </row>
    <row r="5102" spans="3:8" x14ac:dyDescent="0.2">
      <c r="C5102" s="442"/>
      <c r="H5102" s="6"/>
    </row>
    <row r="5103" spans="3:8" x14ac:dyDescent="0.2">
      <c r="C5103" s="442"/>
      <c r="H5103" s="6"/>
    </row>
    <row r="5104" spans="3:8" x14ac:dyDescent="0.2">
      <c r="C5104" s="442"/>
      <c r="H5104" s="6"/>
    </row>
    <row r="5105" spans="3:8" x14ac:dyDescent="0.2">
      <c r="C5105" s="442"/>
      <c r="H5105" s="6"/>
    </row>
    <row r="5106" spans="3:8" x14ac:dyDescent="0.2">
      <c r="C5106" s="442"/>
      <c r="H5106" s="6"/>
    </row>
    <row r="5107" spans="3:8" x14ac:dyDescent="0.2">
      <c r="C5107" s="442"/>
      <c r="H5107" s="6"/>
    </row>
    <row r="5108" spans="3:8" x14ac:dyDescent="0.2">
      <c r="C5108" s="442"/>
      <c r="H5108" s="6"/>
    </row>
    <row r="5109" spans="3:8" x14ac:dyDescent="0.2">
      <c r="C5109" s="442"/>
      <c r="H5109" s="6"/>
    </row>
    <row r="5110" spans="3:8" x14ac:dyDescent="0.2">
      <c r="C5110" s="442"/>
      <c r="H5110" s="6"/>
    </row>
    <row r="5111" spans="3:8" x14ac:dyDescent="0.2">
      <c r="C5111" s="442"/>
      <c r="H5111" s="6"/>
    </row>
    <row r="5112" spans="3:8" x14ac:dyDescent="0.2">
      <c r="C5112" s="442"/>
      <c r="H5112" s="6"/>
    </row>
    <row r="5113" spans="3:8" x14ac:dyDescent="0.2">
      <c r="C5113" s="442"/>
      <c r="H5113" s="6"/>
    </row>
    <row r="5114" spans="3:8" x14ac:dyDescent="0.2">
      <c r="C5114" s="442"/>
      <c r="H5114" s="6"/>
    </row>
    <row r="5115" spans="3:8" x14ac:dyDescent="0.2">
      <c r="C5115" s="442"/>
      <c r="H5115" s="6"/>
    </row>
    <row r="5116" spans="3:8" x14ac:dyDescent="0.2">
      <c r="C5116" s="442"/>
      <c r="H5116" s="6"/>
    </row>
    <row r="5117" spans="3:8" x14ac:dyDescent="0.2">
      <c r="C5117" s="442"/>
      <c r="H5117" s="6"/>
    </row>
    <row r="5118" spans="3:8" x14ac:dyDescent="0.2">
      <c r="C5118" s="442"/>
      <c r="H5118" s="6"/>
    </row>
    <row r="5119" spans="3:8" x14ac:dyDescent="0.2">
      <c r="C5119" s="442"/>
      <c r="H5119" s="6"/>
    </row>
    <row r="5120" spans="3:8" x14ac:dyDescent="0.2">
      <c r="C5120" s="442"/>
      <c r="H5120" s="6"/>
    </row>
    <row r="5121" spans="3:8" x14ac:dyDescent="0.2">
      <c r="C5121" s="442"/>
      <c r="H5121" s="6"/>
    </row>
    <row r="5122" spans="3:8" x14ac:dyDescent="0.2">
      <c r="C5122" s="442"/>
      <c r="H5122" s="6"/>
    </row>
    <row r="5123" spans="3:8" x14ac:dyDescent="0.2">
      <c r="C5123" s="442"/>
      <c r="H5123" s="6"/>
    </row>
    <row r="5124" spans="3:8" x14ac:dyDescent="0.2">
      <c r="C5124" s="442"/>
      <c r="H5124" s="6"/>
    </row>
    <row r="5125" spans="3:8" x14ac:dyDescent="0.2">
      <c r="C5125" s="442"/>
      <c r="H5125" s="6"/>
    </row>
    <row r="5126" spans="3:8" x14ac:dyDescent="0.2">
      <c r="C5126" s="442"/>
      <c r="H5126" s="6"/>
    </row>
    <row r="5127" spans="3:8" x14ac:dyDescent="0.2">
      <c r="C5127" s="442"/>
      <c r="H5127" s="6"/>
    </row>
    <row r="5128" spans="3:8" x14ac:dyDescent="0.2">
      <c r="C5128" s="442"/>
      <c r="H5128" s="6"/>
    </row>
    <row r="5129" spans="3:8" x14ac:dyDescent="0.2">
      <c r="C5129" s="442"/>
      <c r="H5129" s="6"/>
    </row>
    <row r="5130" spans="3:8" x14ac:dyDescent="0.2">
      <c r="C5130" s="442"/>
      <c r="H5130" s="6"/>
    </row>
    <row r="5131" spans="3:8" x14ac:dyDescent="0.2">
      <c r="C5131" s="442"/>
      <c r="H5131" s="6"/>
    </row>
    <row r="5132" spans="3:8" x14ac:dyDescent="0.2">
      <c r="C5132" s="442"/>
      <c r="H5132" s="6"/>
    </row>
    <row r="5133" spans="3:8" x14ac:dyDescent="0.2">
      <c r="C5133" s="442"/>
      <c r="H5133" s="6"/>
    </row>
    <row r="5134" spans="3:8" x14ac:dyDescent="0.2">
      <c r="C5134" s="442"/>
      <c r="H5134" s="6"/>
    </row>
    <row r="5135" spans="3:8" x14ac:dyDescent="0.2">
      <c r="C5135" s="442"/>
      <c r="H5135" s="6"/>
    </row>
    <row r="5136" spans="3:8" x14ac:dyDescent="0.2">
      <c r="C5136" s="442"/>
      <c r="H5136" s="6"/>
    </row>
    <row r="5137" spans="3:8" x14ac:dyDescent="0.2">
      <c r="C5137" s="442"/>
      <c r="H5137" s="6"/>
    </row>
    <row r="5138" spans="3:8" x14ac:dyDescent="0.2">
      <c r="C5138" s="442"/>
      <c r="H5138" s="6"/>
    </row>
    <row r="5139" spans="3:8" x14ac:dyDescent="0.2">
      <c r="C5139" s="442"/>
      <c r="H5139" s="6"/>
    </row>
    <row r="5140" spans="3:8" x14ac:dyDescent="0.2">
      <c r="C5140" s="442"/>
      <c r="H5140" s="6"/>
    </row>
    <row r="5141" spans="3:8" x14ac:dyDescent="0.2">
      <c r="C5141" s="442"/>
      <c r="H5141" s="6"/>
    </row>
    <row r="5142" spans="3:8" x14ac:dyDescent="0.2">
      <c r="C5142" s="442"/>
      <c r="H5142" s="6"/>
    </row>
    <row r="5143" spans="3:8" x14ac:dyDescent="0.2">
      <c r="C5143" s="442"/>
      <c r="H5143" s="6"/>
    </row>
    <row r="5144" spans="3:8" x14ac:dyDescent="0.2">
      <c r="C5144" s="442"/>
      <c r="H5144" s="6"/>
    </row>
    <row r="5145" spans="3:8" x14ac:dyDescent="0.2">
      <c r="C5145" s="442"/>
      <c r="H5145" s="6"/>
    </row>
    <row r="5146" spans="3:8" x14ac:dyDescent="0.2">
      <c r="C5146" s="442"/>
      <c r="H5146" s="6"/>
    </row>
    <row r="5147" spans="3:8" x14ac:dyDescent="0.2">
      <c r="C5147" s="442"/>
      <c r="H5147" s="6"/>
    </row>
    <row r="5148" spans="3:8" x14ac:dyDescent="0.2">
      <c r="C5148" s="442"/>
      <c r="H5148" s="6"/>
    </row>
    <row r="5149" spans="3:8" x14ac:dyDescent="0.2">
      <c r="C5149" s="442"/>
      <c r="H5149" s="6"/>
    </row>
    <row r="5150" spans="3:8" x14ac:dyDescent="0.2">
      <c r="C5150" s="442"/>
      <c r="H5150" s="6"/>
    </row>
    <row r="5151" spans="3:8" x14ac:dyDescent="0.2">
      <c r="C5151" s="442"/>
      <c r="H5151" s="6"/>
    </row>
    <row r="5152" spans="3:8" x14ac:dyDescent="0.2">
      <c r="C5152" s="442"/>
      <c r="H5152" s="6"/>
    </row>
    <row r="5153" spans="3:8" x14ac:dyDescent="0.2">
      <c r="C5153" s="442"/>
      <c r="H5153" s="6"/>
    </row>
    <row r="5154" spans="3:8" x14ac:dyDescent="0.2">
      <c r="C5154" s="442"/>
      <c r="H5154" s="6"/>
    </row>
    <row r="5155" spans="3:8" x14ac:dyDescent="0.2">
      <c r="C5155" s="442"/>
      <c r="H5155" s="6"/>
    </row>
    <row r="5156" spans="3:8" x14ac:dyDescent="0.2">
      <c r="C5156" s="442"/>
      <c r="H5156" s="6"/>
    </row>
    <row r="5157" spans="3:8" x14ac:dyDescent="0.2">
      <c r="C5157" s="442"/>
      <c r="H5157" s="6"/>
    </row>
    <row r="5158" spans="3:8" x14ac:dyDescent="0.2">
      <c r="C5158" s="442"/>
      <c r="H5158" s="6"/>
    </row>
    <row r="5159" spans="3:8" x14ac:dyDescent="0.2">
      <c r="C5159" s="442"/>
      <c r="H5159" s="6"/>
    </row>
    <row r="5160" spans="3:8" x14ac:dyDescent="0.2">
      <c r="C5160" s="442"/>
      <c r="H5160" s="6"/>
    </row>
    <row r="5161" spans="3:8" x14ac:dyDescent="0.2">
      <c r="C5161" s="442"/>
      <c r="H5161" s="6"/>
    </row>
    <row r="5162" spans="3:8" x14ac:dyDescent="0.2">
      <c r="C5162" s="442"/>
      <c r="H5162" s="6"/>
    </row>
    <row r="5163" spans="3:8" x14ac:dyDescent="0.2">
      <c r="C5163" s="442"/>
      <c r="H5163" s="6"/>
    </row>
    <row r="5164" spans="3:8" x14ac:dyDescent="0.2">
      <c r="C5164" s="442"/>
      <c r="H5164" s="6"/>
    </row>
    <row r="5165" spans="3:8" x14ac:dyDescent="0.2">
      <c r="C5165" s="442"/>
      <c r="H5165" s="6"/>
    </row>
    <row r="5166" spans="3:8" x14ac:dyDescent="0.2">
      <c r="C5166" s="442"/>
      <c r="H5166" s="6"/>
    </row>
    <row r="5167" spans="3:8" x14ac:dyDescent="0.2">
      <c r="C5167" s="442"/>
      <c r="H5167" s="6"/>
    </row>
    <row r="5168" spans="3:8" x14ac:dyDescent="0.2">
      <c r="C5168" s="442"/>
      <c r="H5168" s="6"/>
    </row>
    <row r="5169" spans="3:8" x14ac:dyDescent="0.2">
      <c r="C5169" s="442"/>
      <c r="H5169" s="6"/>
    </row>
    <row r="5170" spans="3:8" x14ac:dyDescent="0.2">
      <c r="C5170" s="442"/>
      <c r="H5170" s="6"/>
    </row>
    <row r="5171" spans="3:8" x14ac:dyDescent="0.2">
      <c r="C5171" s="442"/>
      <c r="H5171" s="6"/>
    </row>
    <row r="5172" spans="3:8" x14ac:dyDescent="0.2">
      <c r="C5172" s="442"/>
      <c r="H5172" s="6"/>
    </row>
    <row r="5173" spans="3:8" x14ac:dyDescent="0.2">
      <c r="C5173" s="442"/>
      <c r="H5173" s="6"/>
    </row>
    <row r="5174" spans="3:8" x14ac:dyDescent="0.2">
      <c r="C5174" s="442"/>
      <c r="H5174" s="6"/>
    </row>
    <row r="5175" spans="3:8" x14ac:dyDescent="0.2">
      <c r="C5175" s="442"/>
      <c r="H5175" s="6"/>
    </row>
    <row r="5176" spans="3:8" x14ac:dyDescent="0.2">
      <c r="C5176" s="442"/>
      <c r="H5176" s="6"/>
    </row>
    <row r="5177" spans="3:8" x14ac:dyDescent="0.2">
      <c r="C5177" s="442"/>
      <c r="H5177" s="6"/>
    </row>
    <row r="5178" spans="3:8" x14ac:dyDescent="0.2">
      <c r="C5178" s="442"/>
      <c r="H5178" s="6"/>
    </row>
    <row r="5179" spans="3:8" x14ac:dyDescent="0.2">
      <c r="C5179" s="442"/>
      <c r="H5179" s="6"/>
    </row>
    <row r="5180" spans="3:8" x14ac:dyDescent="0.2">
      <c r="C5180" s="442"/>
      <c r="H5180" s="6"/>
    </row>
    <row r="5181" spans="3:8" x14ac:dyDescent="0.2">
      <c r="C5181" s="442"/>
      <c r="H5181" s="6"/>
    </row>
    <row r="5182" spans="3:8" x14ac:dyDescent="0.2">
      <c r="C5182" s="442"/>
      <c r="H5182" s="6"/>
    </row>
    <row r="5183" spans="3:8" x14ac:dyDescent="0.2">
      <c r="C5183" s="442"/>
      <c r="H5183" s="6"/>
    </row>
    <row r="5184" spans="3:8" x14ac:dyDescent="0.2">
      <c r="C5184" s="442"/>
      <c r="H5184" s="6"/>
    </row>
    <row r="5185" spans="3:8" x14ac:dyDescent="0.2">
      <c r="C5185" s="442"/>
      <c r="H5185" s="6"/>
    </row>
    <row r="5186" spans="3:8" x14ac:dyDescent="0.2">
      <c r="C5186" s="442"/>
      <c r="H5186" s="6"/>
    </row>
    <row r="5187" spans="3:8" x14ac:dyDescent="0.2">
      <c r="C5187" s="442"/>
      <c r="H5187" s="6"/>
    </row>
    <row r="5188" spans="3:8" x14ac:dyDescent="0.2">
      <c r="C5188" s="442"/>
      <c r="H5188" s="6"/>
    </row>
    <row r="5189" spans="3:8" x14ac:dyDescent="0.2">
      <c r="C5189" s="442"/>
      <c r="H5189" s="6"/>
    </row>
    <row r="5190" spans="3:8" x14ac:dyDescent="0.2">
      <c r="C5190" s="442"/>
      <c r="H5190" s="6"/>
    </row>
    <row r="5191" spans="3:8" x14ac:dyDescent="0.2">
      <c r="C5191" s="442"/>
      <c r="H5191" s="6"/>
    </row>
    <row r="5192" spans="3:8" x14ac:dyDescent="0.2">
      <c r="C5192" s="442"/>
      <c r="H5192" s="6"/>
    </row>
    <row r="5193" spans="3:8" x14ac:dyDescent="0.2">
      <c r="C5193" s="442"/>
      <c r="H5193" s="6"/>
    </row>
    <row r="5194" spans="3:8" x14ac:dyDescent="0.2">
      <c r="C5194" s="442"/>
      <c r="H5194" s="6"/>
    </row>
    <row r="5195" spans="3:8" x14ac:dyDescent="0.2">
      <c r="C5195" s="442"/>
      <c r="H5195" s="6"/>
    </row>
    <row r="5196" spans="3:8" x14ac:dyDescent="0.2">
      <c r="C5196" s="442"/>
      <c r="H5196" s="6"/>
    </row>
    <row r="5197" spans="3:8" x14ac:dyDescent="0.2">
      <c r="C5197" s="442"/>
      <c r="H5197" s="6"/>
    </row>
    <row r="5198" spans="3:8" x14ac:dyDescent="0.2">
      <c r="C5198" s="442"/>
      <c r="H5198" s="6"/>
    </row>
    <row r="5199" spans="3:8" x14ac:dyDescent="0.2">
      <c r="C5199" s="442"/>
      <c r="H5199" s="6"/>
    </row>
    <row r="5200" spans="3:8" x14ac:dyDescent="0.2">
      <c r="C5200" s="442"/>
      <c r="H5200" s="6"/>
    </row>
    <row r="5201" spans="3:8" x14ac:dyDescent="0.2">
      <c r="C5201" s="442"/>
      <c r="H5201" s="6"/>
    </row>
    <row r="5202" spans="3:8" x14ac:dyDescent="0.2">
      <c r="C5202" s="442"/>
      <c r="H5202" s="6"/>
    </row>
    <row r="5203" spans="3:8" x14ac:dyDescent="0.2">
      <c r="C5203" s="442"/>
      <c r="H5203" s="6"/>
    </row>
    <row r="5204" spans="3:8" x14ac:dyDescent="0.2">
      <c r="C5204" s="442"/>
      <c r="H5204" s="6"/>
    </row>
    <row r="5205" spans="3:8" x14ac:dyDescent="0.2">
      <c r="C5205" s="442"/>
      <c r="H5205" s="6"/>
    </row>
    <row r="5206" spans="3:8" x14ac:dyDescent="0.2">
      <c r="C5206" s="442"/>
      <c r="H5206" s="6"/>
    </row>
    <row r="5207" spans="3:8" x14ac:dyDescent="0.2">
      <c r="C5207" s="442"/>
      <c r="H5207" s="6"/>
    </row>
    <row r="5208" spans="3:8" x14ac:dyDescent="0.2">
      <c r="C5208" s="442"/>
      <c r="H5208" s="6"/>
    </row>
    <row r="5209" spans="3:8" x14ac:dyDescent="0.2">
      <c r="C5209" s="442"/>
      <c r="H5209" s="6"/>
    </row>
    <row r="5210" spans="3:8" x14ac:dyDescent="0.2">
      <c r="C5210" s="442"/>
      <c r="H5210" s="6"/>
    </row>
    <row r="5211" spans="3:8" x14ac:dyDescent="0.2">
      <c r="C5211" s="442"/>
      <c r="H5211" s="6"/>
    </row>
    <row r="5212" spans="3:8" x14ac:dyDescent="0.2">
      <c r="C5212" s="442"/>
      <c r="H5212" s="6"/>
    </row>
    <row r="5213" spans="3:8" x14ac:dyDescent="0.2">
      <c r="C5213" s="442"/>
      <c r="H5213" s="6"/>
    </row>
    <row r="5214" spans="3:8" x14ac:dyDescent="0.2">
      <c r="C5214" s="442"/>
      <c r="H5214" s="6"/>
    </row>
    <row r="5215" spans="3:8" x14ac:dyDescent="0.2">
      <c r="C5215" s="442"/>
      <c r="H5215" s="6"/>
    </row>
    <row r="5216" spans="3:8" x14ac:dyDescent="0.2">
      <c r="C5216" s="442"/>
      <c r="H5216" s="6"/>
    </row>
    <row r="5217" spans="3:8" x14ac:dyDescent="0.2">
      <c r="C5217" s="442"/>
      <c r="H5217" s="6"/>
    </row>
    <row r="5218" spans="3:8" x14ac:dyDescent="0.2">
      <c r="C5218" s="442"/>
      <c r="H5218" s="6"/>
    </row>
    <row r="5219" spans="3:8" x14ac:dyDescent="0.2">
      <c r="C5219" s="442"/>
      <c r="H5219" s="6"/>
    </row>
    <row r="5220" spans="3:8" x14ac:dyDescent="0.2">
      <c r="C5220" s="442"/>
      <c r="H5220" s="6"/>
    </row>
    <row r="5221" spans="3:8" x14ac:dyDescent="0.2">
      <c r="C5221" s="442"/>
      <c r="H5221" s="6"/>
    </row>
    <row r="5222" spans="3:8" x14ac:dyDescent="0.2">
      <c r="C5222" s="442"/>
      <c r="H5222" s="6"/>
    </row>
    <row r="5223" spans="3:8" x14ac:dyDescent="0.2">
      <c r="C5223" s="442"/>
      <c r="H5223" s="6"/>
    </row>
    <row r="5224" spans="3:8" x14ac:dyDescent="0.2">
      <c r="C5224" s="442"/>
      <c r="H5224" s="6"/>
    </row>
    <row r="5225" spans="3:8" x14ac:dyDescent="0.2">
      <c r="C5225" s="442"/>
      <c r="H5225" s="6"/>
    </row>
    <row r="5226" spans="3:8" x14ac:dyDescent="0.2">
      <c r="C5226" s="442"/>
      <c r="H5226" s="6"/>
    </row>
    <row r="5227" spans="3:8" x14ac:dyDescent="0.2">
      <c r="C5227" s="442"/>
      <c r="H5227" s="6"/>
    </row>
    <row r="5228" spans="3:8" x14ac:dyDescent="0.2">
      <c r="C5228" s="442"/>
      <c r="H5228" s="6"/>
    </row>
    <row r="5229" spans="3:8" x14ac:dyDescent="0.2">
      <c r="C5229" s="442"/>
      <c r="H5229" s="6"/>
    </row>
    <row r="5230" spans="3:8" x14ac:dyDescent="0.2">
      <c r="C5230" s="442"/>
      <c r="H5230" s="6"/>
    </row>
    <row r="5231" spans="3:8" x14ac:dyDescent="0.2">
      <c r="C5231" s="442"/>
      <c r="H5231" s="6"/>
    </row>
    <row r="5232" spans="3:8" x14ac:dyDescent="0.2">
      <c r="C5232" s="442"/>
      <c r="H5232" s="6"/>
    </row>
    <row r="5233" spans="3:8" x14ac:dyDescent="0.2">
      <c r="C5233" s="442"/>
      <c r="H5233" s="6"/>
    </row>
    <row r="5234" spans="3:8" x14ac:dyDescent="0.2">
      <c r="C5234" s="442"/>
      <c r="H5234" s="6"/>
    </row>
    <row r="5235" spans="3:8" x14ac:dyDescent="0.2">
      <c r="C5235" s="442"/>
      <c r="H5235" s="6"/>
    </row>
    <row r="5236" spans="3:8" x14ac:dyDescent="0.2">
      <c r="C5236" s="442"/>
      <c r="H5236" s="6"/>
    </row>
    <row r="5237" spans="3:8" x14ac:dyDescent="0.2">
      <c r="C5237" s="442"/>
      <c r="H5237" s="6"/>
    </row>
    <row r="5238" spans="3:8" x14ac:dyDescent="0.2">
      <c r="C5238" s="442"/>
      <c r="H5238" s="6"/>
    </row>
    <row r="5239" spans="3:8" x14ac:dyDescent="0.2">
      <c r="C5239" s="442"/>
      <c r="H5239" s="6"/>
    </row>
    <row r="5240" spans="3:8" x14ac:dyDescent="0.2">
      <c r="C5240" s="442"/>
      <c r="H5240" s="6"/>
    </row>
    <row r="5241" spans="3:8" x14ac:dyDescent="0.2">
      <c r="C5241" s="442"/>
      <c r="H5241" s="6"/>
    </row>
    <row r="5242" spans="3:8" x14ac:dyDescent="0.2">
      <c r="C5242" s="442"/>
      <c r="H5242" s="6"/>
    </row>
    <row r="5243" spans="3:8" x14ac:dyDescent="0.2">
      <c r="C5243" s="442"/>
      <c r="H5243" s="6"/>
    </row>
    <row r="5244" spans="3:8" x14ac:dyDescent="0.2">
      <c r="C5244" s="442"/>
      <c r="H5244" s="6"/>
    </row>
    <row r="5245" spans="3:8" x14ac:dyDescent="0.2">
      <c r="C5245" s="442"/>
      <c r="H5245" s="6"/>
    </row>
    <row r="5246" spans="3:8" x14ac:dyDescent="0.2">
      <c r="C5246" s="442"/>
      <c r="H5246" s="6"/>
    </row>
    <row r="5247" spans="3:8" x14ac:dyDescent="0.2">
      <c r="C5247" s="442"/>
      <c r="H5247" s="6"/>
    </row>
    <row r="5248" spans="3:8" x14ac:dyDescent="0.2">
      <c r="C5248" s="442"/>
      <c r="H5248" s="6"/>
    </row>
    <row r="5249" spans="3:8" x14ac:dyDescent="0.2">
      <c r="C5249" s="442"/>
      <c r="H5249" s="6"/>
    </row>
    <row r="5250" spans="3:8" x14ac:dyDescent="0.2">
      <c r="C5250" s="442"/>
      <c r="H5250" s="6"/>
    </row>
    <row r="5251" spans="3:8" x14ac:dyDescent="0.2">
      <c r="C5251" s="442"/>
      <c r="H5251" s="6"/>
    </row>
    <row r="5252" spans="3:8" x14ac:dyDescent="0.2">
      <c r="C5252" s="442"/>
      <c r="H5252" s="6"/>
    </row>
    <row r="5253" spans="3:8" x14ac:dyDescent="0.2">
      <c r="C5253" s="442"/>
      <c r="H5253" s="6"/>
    </row>
    <row r="5254" spans="3:8" x14ac:dyDescent="0.2">
      <c r="C5254" s="442"/>
      <c r="H5254" s="6"/>
    </row>
    <row r="5255" spans="3:8" x14ac:dyDescent="0.2">
      <c r="C5255" s="442"/>
      <c r="H5255" s="6"/>
    </row>
    <row r="5256" spans="3:8" x14ac:dyDescent="0.2">
      <c r="C5256" s="442"/>
      <c r="H5256" s="6"/>
    </row>
    <row r="5257" spans="3:8" x14ac:dyDescent="0.2">
      <c r="C5257" s="442"/>
      <c r="H5257" s="6"/>
    </row>
    <row r="5258" spans="3:8" x14ac:dyDescent="0.2">
      <c r="C5258" s="442"/>
      <c r="H5258" s="6"/>
    </row>
    <row r="5259" spans="3:8" x14ac:dyDescent="0.2">
      <c r="C5259" s="442"/>
      <c r="H5259" s="6"/>
    </row>
    <row r="5260" spans="3:8" x14ac:dyDescent="0.2">
      <c r="C5260" s="442"/>
      <c r="H5260" s="6"/>
    </row>
    <row r="5261" spans="3:8" x14ac:dyDescent="0.2">
      <c r="C5261" s="442"/>
      <c r="H5261" s="6"/>
    </row>
    <row r="5262" spans="3:8" x14ac:dyDescent="0.2">
      <c r="C5262" s="442"/>
      <c r="H5262" s="6"/>
    </row>
    <row r="5263" spans="3:8" x14ac:dyDescent="0.2">
      <c r="C5263" s="442"/>
      <c r="H5263" s="6"/>
    </row>
    <row r="5264" spans="3:8" x14ac:dyDescent="0.2">
      <c r="C5264" s="442"/>
      <c r="H5264" s="6"/>
    </row>
    <row r="5265" spans="3:8" x14ac:dyDescent="0.2">
      <c r="C5265" s="442"/>
      <c r="H5265" s="6"/>
    </row>
    <row r="5266" spans="3:8" x14ac:dyDescent="0.2">
      <c r="C5266" s="442"/>
      <c r="H5266" s="6"/>
    </row>
    <row r="5267" spans="3:8" x14ac:dyDescent="0.2">
      <c r="C5267" s="442"/>
      <c r="H5267" s="6"/>
    </row>
    <row r="5268" spans="3:8" x14ac:dyDescent="0.2">
      <c r="C5268" s="442"/>
      <c r="H5268" s="6"/>
    </row>
    <row r="5269" spans="3:8" x14ac:dyDescent="0.2">
      <c r="C5269" s="442"/>
      <c r="H5269" s="6"/>
    </row>
    <row r="5270" spans="3:8" x14ac:dyDescent="0.2">
      <c r="C5270" s="442"/>
      <c r="H5270" s="6"/>
    </row>
    <row r="5271" spans="3:8" x14ac:dyDescent="0.2">
      <c r="C5271" s="442"/>
      <c r="H5271" s="6"/>
    </row>
    <row r="5272" spans="3:8" x14ac:dyDescent="0.2">
      <c r="C5272" s="442"/>
      <c r="H5272" s="6"/>
    </row>
    <row r="5273" spans="3:8" x14ac:dyDescent="0.2">
      <c r="C5273" s="442"/>
      <c r="H5273" s="6"/>
    </row>
    <row r="5274" spans="3:8" x14ac:dyDescent="0.2">
      <c r="C5274" s="442"/>
      <c r="H5274" s="6"/>
    </row>
    <row r="5275" spans="3:8" x14ac:dyDescent="0.2">
      <c r="C5275" s="442"/>
      <c r="H5275" s="6"/>
    </row>
    <row r="5276" spans="3:8" x14ac:dyDescent="0.2">
      <c r="C5276" s="442"/>
      <c r="H5276" s="6"/>
    </row>
    <row r="5277" spans="3:8" x14ac:dyDescent="0.2">
      <c r="C5277" s="442"/>
      <c r="H5277" s="6"/>
    </row>
    <row r="5278" spans="3:8" x14ac:dyDescent="0.2">
      <c r="C5278" s="442"/>
      <c r="H5278" s="6"/>
    </row>
    <row r="5279" spans="3:8" x14ac:dyDescent="0.2">
      <c r="C5279" s="442"/>
      <c r="H5279" s="6"/>
    </row>
    <row r="5280" spans="3:8" x14ac:dyDescent="0.2">
      <c r="C5280" s="442"/>
      <c r="H5280" s="6"/>
    </row>
    <row r="5281" spans="3:8" x14ac:dyDescent="0.2">
      <c r="C5281" s="442"/>
      <c r="H5281" s="6"/>
    </row>
    <row r="5282" spans="3:8" x14ac:dyDescent="0.2">
      <c r="C5282" s="442"/>
      <c r="H5282" s="6"/>
    </row>
    <row r="5283" spans="3:8" x14ac:dyDescent="0.2">
      <c r="C5283" s="442"/>
      <c r="H5283" s="6"/>
    </row>
    <row r="5284" spans="3:8" x14ac:dyDescent="0.2">
      <c r="C5284" s="442"/>
      <c r="H5284" s="6"/>
    </row>
    <row r="5285" spans="3:8" x14ac:dyDescent="0.2">
      <c r="C5285" s="442"/>
      <c r="H5285" s="6"/>
    </row>
    <row r="5286" spans="3:8" x14ac:dyDescent="0.2">
      <c r="C5286" s="442"/>
      <c r="H5286" s="6"/>
    </row>
    <row r="5287" spans="3:8" x14ac:dyDescent="0.2">
      <c r="C5287" s="442"/>
      <c r="H5287" s="6"/>
    </row>
    <row r="5288" spans="3:8" x14ac:dyDescent="0.2">
      <c r="C5288" s="442"/>
      <c r="H5288" s="6"/>
    </row>
    <row r="5289" spans="3:8" x14ac:dyDescent="0.2">
      <c r="C5289" s="442"/>
      <c r="H5289" s="6"/>
    </row>
    <row r="5290" spans="3:8" x14ac:dyDescent="0.2">
      <c r="C5290" s="442"/>
      <c r="H5290" s="6"/>
    </row>
    <row r="5291" spans="3:8" x14ac:dyDescent="0.2">
      <c r="C5291" s="442"/>
      <c r="H5291" s="6"/>
    </row>
    <row r="5292" spans="3:8" x14ac:dyDescent="0.2">
      <c r="C5292" s="442"/>
      <c r="H5292" s="6"/>
    </row>
    <row r="5293" spans="3:8" x14ac:dyDescent="0.2">
      <c r="C5293" s="442"/>
      <c r="H5293" s="6"/>
    </row>
    <row r="5294" spans="3:8" x14ac:dyDescent="0.2">
      <c r="C5294" s="442"/>
      <c r="H5294" s="6"/>
    </row>
    <row r="5295" spans="3:8" x14ac:dyDescent="0.2">
      <c r="C5295" s="442"/>
      <c r="H5295" s="6"/>
    </row>
    <row r="5296" spans="3:8" x14ac:dyDescent="0.2">
      <c r="C5296" s="442"/>
      <c r="H5296" s="6"/>
    </row>
    <row r="5297" spans="3:8" x14ac:dyDescent="0.2">
      <c r="C5297" s="442"/>
      <c r="H5297" s="6"/>
    </row>
    <row r="5298" spans="3:8" x14ac:dyDescent="0.2">
      <c r="C5298" s="442"/>
      <c r="H5298" s="6"/>
    </row>
    <row r="5299" spans="3:8" x14ac:dyDescent="0.2">
      <c r="C5299" s="442"/>
      <c r="H5299" s="6"/>
    </row>
    <row r="5300" spans="3:8" x14ac:dyDescent="0.2">
      <c r="C5300" s="442"/>
      <c r="H5300" s="6"/>
    </row>
    <row r="5301" spans="3:8" x14ac:dyDescent="0.2">
      <c r="C5301" s="442"/>
      <c r="H5301" s="6"/>
    </row>
    <row r="5302" spans="3:8" x14ac:dyDescent="0.2">
      <c r="C5302" s="442"/>
      <c r="H5302" s="6"/>
    </row>
    <row r="5303" spans="3:8" x14ac:dyDescent="0.2">
      <c r="C5303" s="442"/>
      <c r="H5303" s="6"/>
    </row>
    <row r="5304" spans="3:8" x14ac:dyDescent="0.2">
      <c r="C5304" s="442"/>
      <c r="H5304" s="6"/>
    </row>
    <row r="5305" spans="3:8" x14ac:dyDescent="0.2">
      <c r="C5305" s="442"/>
      <c r="H5305" s="6"/>
    </row>
    <row r="5306" spans="3:8" x14ac:dyDescent="0.2">
      <c r="C5306" s="442"/>
      <c r="H5306" s="6"/>
    </row>
    <row r="5307" spans="3:8" x14ac:dyDescent="0.2">
      <c r="C5307" s="442"/>
      <c r="H5307" s="6"/>
    </row>
    <row r="5308" spans="3:8" x14ac:dyDescent="0.2">
      <c r="C5308" s="442"/>
      <c r="H5308" s="6"/>
    </row>
    <row r="5309" spans="3:8" x14ac:dyDescent="0.2">
      <c r="C5309" s="442"/>
      <c r="H5309" s="6"/>
    </row>
    <row r="5310" spans="3:8" x14ac:dyDescent="0.2">
      <c r="C5310" s="442"/>
      <c r="H5310" s="6"/>
    </row>
    <row r="5311" spans="3:8" x14ac:dyDescent="0.2">
      <c r="C5311" s="442"/>
      <c r="H5311" s="6"/>
    </row>
    <row r="5312" spans="3:8" x14ac:dyDescent="0.2">
      <c r="C5312" s="442"/>
      <c r="H5312" s="6"/>
    </row>
    <row r="5313" spans="3:8" x14ac:dyDescent="0.2">
      <c r="C5313" s="442"/>
      <c r="H5313" s="6"/>
    </row>
    <row r="5314" spans="3:8" x14ac:dyDescent="0.2">
      <c r="C5314" s="442"/>
      <c r="H5314" s="6"/>
    </row>
    <row r="5315" spans="3:8" x14ac:dyDescent="0.2">
      <c r="C5315" s="442"/>
      <c r="H5315" s="6"/>
    </row>
    <row r="5316" spans="3:8" x14ac:dyDescent="0.2">
      <c r="C5316" s="442"/>
      <c r="H5316" s="6"/>
    </row>
    <row r="5317" spans="3:8" x14ac:dyDescent="0.2">
      <c r="C5317" s="442"/>
      <c r="H5317" s="6"/>
    </row>
    <row r="5318" spans="3:8" x14ac:dyDescent="0.2">
      <c r="C5318" s="442"/>
      <c r="H5318" s="6"/>
    </row>
    <row r="5319" spans="3:8" x14ac:dyDescent="0.2">
      <c r="C5319" s="442"/>
      <c r="H5319" s="6"/>
    </row>
    <row r="5320" spans="3:8" x14ac:dyDescent="0.2">
      <c r="C5320" s="442"/>
      <c r="H5320" s="6"/>
    </row>
    <row r="5321" spans="3:8" x14ac:dyDescent="0.2">
      <c r="C5321" s="442"/>
      <c r="H5321" s="6"/>
    </row>
    <row r="5322" spans="3:8" x14ac:dyDescent="0.2">
      <c r="C5322" s="442"/>
      <c r="H5322" s="6"/>
    </row>
    <row r="5323" spans="3:8" x14ac:dyDescent="0.2">
      <c r="C5323" s="442"/>
      <c r="H5323" s="6"/>
    </row>
    <row r="5324" spans="3:8" x14ac:dyDescent="0.2">
      <c r="C5324" s="442"/>
      <c r="H5324" s="6"/>
    </row>
    <row r="5325" spans="3:8" x14ac:dyDescent="0.2">
      <c r="C5325" s="442"/>
      <c r="H5325" s="6"/>
    </row>
    <row r="5326" spans="3:8" x14ac:dyDescent="0.2">
      <c r="C5326" s="442"/>
      <c r="H5326" s="6"/>
    </row>
    <row r="5327" spans="3:8" x14ac:dyDescent="0.2">
      <c r="C5327" s="442"/>
      <c r="H5327" s="6"/>
    </row>
    <row r="5328" spans="3:8" x14ac:dyDescent="0.2">
      <c r="C5328" s="442"/>
      <c r="H5328" s="6"/>
    </row>
    <row r="5329" spans="3:8" x14ac:dyDescent="0.2">
      <c r="C5329" s="442"/>
      <c r="H5329" s="6"/>
    </row>
    <row r="5330" spans="3:8" x14ac:dyDescent="0.2">
      <c r="C5330" s="442"/>
      <c r="H5330" s="6"/>
    </row>
    <row r="5331" spans="3:8" x14ac:dyDescent="0.2">
      <c r="C5331" s="442"/>
      <c r="H5331" s="6"/>
    </row>
    <row r="5332" spans="3:8" x14ac:dyDescent="0.2">
      <c r="C5332" s="442"/>
      <c r="H5332" s="6"/>
    </row>
    <row r="5333" spans="3:8" x14ac:dyDescent="0.2">
      <c r="C5333" s="442"/>
      <c r="H5333" s="6"/>
    </row>
    <row r="5334" spans="3:8" x14ac:dyDescent="0.2">
      <c r="C5334" s="442"/>
      <c r="H5334" s="6"/>
    </row>
    <row r="5335" spans="3:8" x14ac:dyDescent="0.2">
      <c r="C5335" s="442"/>
      <c r="H5335" s="6"/>
    </row>
    <row r="5336" spans="3:8" x14ac:dyDescent="0.2">
      <c r="C5336" s="442"/>
      <c r="H5336" s="6"/>
    </row>
    <row r="5337" spans="3:8" x14ac:dyDescent="0.2">
      <c r="C5337" s="442"/>
      <c r="H5337" s="6"/>
    </row>
    <row r="5338" spans="3:8" x14ac:dyDescent="0.2">
      <c r="C5338" s="442"/>
      <c r="H5338" s="6"/>
    </row>
    <row r="5339" spans="3:8" x14ac:dyDescent="0.2">
      <c r="C5339" s="442"/>
      <c r="H5339" s="6"/>
    </row>
    <row r="5340" spans="3:8" x14ac:dyDescent="0.2">
      <c r="C5340" s="442"/>
      <c r="H5340" s="6"/>
    </row>
    <row r="5341" spans="3:8" x14ac:dyDescent="0.2">
      <c r="C5341" s="442"/>
      <c r="H5341" s="6"/>
    </row>
    <row r="5342" spans="3:8" x14ac:dyDescent="0.2">
      <c r="C5342" s="442"/>
      <c r="H5342" s="6"/>
    </row>
    <row r="5343" spans="3:8" x14ac:dyDescent="0.2">
      <c r="C5343" s="442"/>
      <c r="H5343" s="6"/>
    </row>
    <row r="5344" spans="3:8" x14ac:dyDescent="0.2">
      <c r="C5344" s="442"/>
      <c r="H5344" s="6"/>
    </row>
    <row r="5345" spans="3:8" x14ac:dyDescent="0.2">
      <c r="C5345" s="442"/>
      <c r="H5345" s="6"/>
    </row>
    <row r="5346" spans="3:8" x14ac:dyDescent="0.2">
      <c r="C5346" s="442"/>
      <c r="H5346" s="6"/>
    </row>
    <row r="5347" spans="3:8" x14ac:dyDescent="0.2">
      <c r="C5347" s="442"/>
      <c r="H5347" s="6"/>
    </row>
    <row r="5348" spans="3:8" x14ac:dyDescent="0.2">
      <c r="C5348" s="442"/>
      <c r="H5348" s="6"/>
    </row>
    <row r="5349" spans="3:8" x14ac:dyDescent="0.2">
      <c r="C5349" s="442"/>
      <c r="H5349" s="6"/>
    </row>
    <row r="5350" spans="3:8" x14ac:dyDescent="0.2">
      <c r="C5350" s="442"/>
      <c r="H5350" s="6"/>
    </row>
    <row r="5351" spans="3:8" x14ac:dyDescent="0.2">
      <c r="C5351" s="442"/>
      <c r="H5351" s="6"/>
    </row>
    <row r="5352" spans="3:8" x14ac:dyDescent="0.2">
      <c r="C5352" s="442"/>
      <c r="H5352" s="6"/>
    </row>
    <row r="5353" spans="3:8" x14ac:dyDescent="0.2">
      <c r="C5353" s="442"/>
      <c r="H5353" s="6"/>
    </row>
    <row r="5354" spans="3:8" x14ac:dyDescent="0.2">
      <c r="C5354" s="442"/>
      <c r="H5354" s="6"/>
    </row>
    <row r="5355" spans="3:8" x14ac:dyDescent="0.2">
      <c r="C5355" s="442"/>
      <c r="H5355" s="6"/>
    </row>
    <row r="5356" spans="3:8" x14ac:dyDescent="0.2">
      <c r="C5356" s="442"/>
      <c r="H5356" s="6"/>
    </row>
    <row r="5357" spans="3:8" x14ac:dyDescent="0.2">
      <c r="C5357" s="442"/>
      <c r="H5357" s="6"/>
    </row>
    <row r="5358" spans="3:8" x14ac:dyDescent="0.2">
      <c r="C5358" s="442"/>
      <c r="H5358" s="6"/>
    </row>
    <row r="5359" spans="3:8" x14ac:dyDescent="0.2">
      <c r="C5359" s="442"/>
      <c r="H5359" s="6"/>
    </row>
    <row r="5360" spans="3:8" x14ac:dyDescent="0.2">
      <c r="C5360" s="442"/>
      <c r="H5360" s="6"/>
    </row>
    <row r="5361" spans="3:8" x14ac:dyDescent="0.2">
      <c r="C5361" s="442"/>
      <c r="H5361" s="6"/>
    </row>
    <row r="5362" spans="3:8" x14ac:dyDescent="0.2">
      <c r="C5362" s="442"/>
      <c r="H5362" s="6"/>
    </row>
    <row r="5363" spans="3:8" x14ac:dyDescent="0.2">
      <c r="C5363" s="442"/>
      <c r="H5363" s="6"/>
    </row>
    <row r="5364" spans="3:8" x14ac:dyDescent="0.2">
      <c r="C5364" s="442"/>
      <c r="H5364" s="6"/>
    </row>
    <row r="5365" spans="3:8" x14ac:dyDescent="0.2">
      <c r="C5365" s="442"/>
      <c r="H5365" s="6"/>
    </row>
    <row r="5366" spans="3:8" x14ac:dyDescent="0.2">
      <c r="C5366" s="442"/>
      <c r="H5366" s="6"/>
    </row>
    <row r="5367" spans="3:8" x14ac:dyDescent="0.2">
      <c r="C5367" s="442"/>
      <c r="H5367" s="6"/>
    </row>
    <row r="5368" spans="3:8" x14ac:dyDescent="0.2">
      <c r="C5368" s="442"/>
      <c r="H5368" s="6"/>
    </row>
    <row r="5369" spans="3:8" x14ac:dyDescent="0.2">
      <c r="C5369" s="442"/>
      <c r="H5369" s="6"/>
    </row>
    <row r="5370" spans="3:8" x14ac:dyDescent="0.2">
      <c r="C5370" s="442"/>
      <c r="H5370" s="6"/>
    </row>
    <row r="5371" spans="3:8" x14ac:dyDescent="0.2">
      <c r="C5371" s="442"/>
      <c r="H5371" s="6"/>
    </row>
    <row r="5372" spans="3:8" x14ac:dyDescent="0.2">
      <c r="C5372" s="442"/>
      <c r="H5372" s="6"/>
    </row>
    <row r="5373" spans="3:8" x14ac:dyDescent="0.2">
      <c r="C5373" s="442"/>
      <c r="H5373" s="6"/>
    </row>
    <row r="5374" spans="3:8" x14ac:dyDescent="0.2">
      <c r="C5374" s="442"/>
      <c r="H5374" s="6"/>
    </row>
    <row r="5375" spans="3:8" x14ac:dyDescent="0.2">
      <c r="C5375" s="442"/>
      <c r="H5375" s="6"/>
    </row>
    <row r="5376" spans="3:8" x14ac:dyDescent="0.2">
      <c r="C5376" s="442"/>
      <c r="H5376" s="6"/>
    </row>
    <row r="5377" spans="3:8" x14ac:dyDescent="0.2">
      <c r="C5377" s="442"/>
      <c r="H5377" s="6"/>
    </row>
    <row r="5378" spans="3:8" x14ac:dyDescent="0.2">
      <c r="C5378" s="442"/>
      <c r="H5378" s="6"/>
    </row>
    <row r="5379" spans="3:8" x14ac:dyDescent="0.2">
      <c r="C5379" s="442"/>
      <c r="H5379" s="6"/>
    </row>
    <row r="5380" spans="3:8" x14ac:dyDescent="0.2">
      <c r="C5380" s="442"/>
      <c r="H5380" s="6"/>
    </row>
    <row r="5381" spans="3:8" x14ac:dyDescent="0.2">
      <c r="C5381" s="442"/>
      <c r="H5381" s="6"/>
    </row>
    <row r="5382" spans="3:8" x14ac:dyDescent="0.2">
      <c r="C5382" s="442"/>
      <c r="H5382" s="6"/>
    </row>
    <row r="5383" spans="3:8" x14ac:dyDescent="0.2">
      <c r="C5383" s="442"/>
      <c r="H5383" s="6"/>
    </row>
    <row r="5384" spans="3:8" x14ac:dyDescent="0.2">
      <c r="C5384" s="442"/>
      <c r="H5384" s="6"/>
    </row>
    <row r="5385" spans="3:8" x14ac:dyDescent="0.2">
      <c r="C5385" s="442"/>
      <c r="H5385" s="6"/>
    </row>
    <row r="5386" spans="3:8" x14ac:dyDescent="0.2">
      <c r="C5386" s="442"/>
      <c r="H5386" s="6"/>
    </row>
    <row r="5387" spans="3:8" x14ac:dyDescent="0.2">
      <c r="C5387" s="442"/>
      <c r="H5387" s="6"/>
    </row>
    <row r="5388" spans="3:8" x14ac:dyDescent="0.2">
      <c r="C5388" s="442"/>
      <c r="H5388" s="6"/>
    </row>
    <row r="5389" spans="3:8" x14ac:dyDescent="0.2">
      <c r="C5389" s="442"/>
      <c r="H5389" s="6"/>
    </row>
    <row r="5390" spans="3:8" x14ac:dyDescent="0.2">
      <c r="C5390" s="442"/>
      <c r="H5390" s="6"/>
    </row>
    <row r="5391" spans="3:8" x14ac:dyDescent="0.2">
      <c r="C5391" s="442"/>
      <c r="H5391" s="6"/>
    </row>
    <row r="5392" spans="3:8" x14ac:dyDescent="0.2">
      <c r="C5392" s="442"/>
      <c r="H5392" s="6"/>
    </row>
    <row r="5393" spans="3:8" x14ac:dyDescent="0.2">
      <c r="C5393" s="442"/>
      <c r="H5393" s="6"/>
    </row>
    <row r="5394" spans="3:8" x14ac:dyDescent="0.2">
      <c r="C5394" s="442"/>
      <c r="H5394" s="6"/>
    </row>
    <row r="5395" spans="3:8" x14ac:dyDescent="0.2">
      <c r="C5395" s="442"/>
      <c r="H5395" s="6"/>
    </row>
    <row r="5396" spans="3:8" x14ac:dyDescent="0.2">
      <c r="C5396" s="442"/>
      <c r="H5396" s="6"/>
    </row>
    <row r="5397" spans="3:8" x14ac:dyDescent="0.2">
      <c r="C5397" s="442"/>
      <c r="H5397" s="6"/>
    </row>
    <row r="5398" spans="3:8" x14ac:dyDescent="0.2">
      <c r="C5398" s="442"/>
      <c r="H5398" s="6"/>
    </row>
    <row r="5399" spans="3:8" x14ac:dyDescent="0.2">
      <c r="C5399" s="442"/>
      <c r="H5399" s="6"/>
    </row>
    <row r="5400" spans="3:8" x14ac:dyDescent="0.2">
      <c r="C5400" s="442"/>
      <c r="H5400" s="6"/>
    </row>
    <row r="5401" spans="3:8" x14ac:dyDescent="0.2">
      <c r="C5401" s="442"/>
      <c r="H5401" s="6"/>
    </row>
    <row r="5402" spans="3:8" x14ac:dyDescent="0.2">
      <c r="C5402" s="442"/>
      <c r="H5402" s="6"/>
    </row>
    <row r="5403" spans="3:8" x14ac:dyDescent="0.2">
      <c r="C5403" s="442"/>
      <c r="H5403" s="6"/>
    </row>
    <row r="5404" spans="3:8" x14ac:dyDescent="0.2">
      <c r="C5404" s="442"/>
      <c r="H5404" s="6"/>
    </row>
    <row r="5405" spans="3:8" x14ac:dyDescent="0.2">
      <c r="C5405" s="442"/>
      <c r="H5405" s="6"/>
    </row>
    <row r="5406" spans="3:8" x14ac:dyDescent="0.2">
      <c r="C5406" s="442"/>
      <c r="H5406" s="6"/>
    </row>
    <row r="5407" spans="3:8" x14ac:dyDescent="0.2">
      <c r="C5407" s="442"/>
      <c r="H5407" s="6"/>
    </row>
    <row r="5408" spans="3:8" x14ac:dyDescent="0.2">
      <c r="C5408" s="442"/>
      <c r="H5408" s="6"/>
    </row>
    <row r="5409" spans="3:8" x14ac:dyDescent="0.2">
      <c r="C5409" s="442"/>
      <c r="H5409" s="6"/>
    </row>
    <row r="5410" spans="3:8" x14ac:dyDescent="0.2">
      <c r="C5410" s="442"/>
      <c r="H5410" s="6"/>
    </row>
    <row r="5411" spans="3:8" x14ac:dyDescent="0.2">
      <c r="C5411" s="442"/>
      <c r="H5411" s="6"/>
    </row>
    <row r="5412" spans="3:8" x14ac:dyDescent="0.2">
      <c r="C5412" s="442"/>
      <c r="H5412" s="6"/>
    </row>
    <row r="5413" spans="3:8" x14ac:dyDescent="0.2">
      <c r="C5413" s="442"/>
      <c r="H5413" s="6"/>
    </row>
    <row r="5414" spans="3:8" x14ac:dyDescent="0.2">
      <c r="C5414" s="442"/>
      <c r="H5414" s="6"/>
    </row>
    <row r="5415" spans="3:8" x14ac:dyDescent="0.2">
      <c r="C5415" s="442"/>
      <c r="H5415" s="6"/>
    </row>
    <row r="5416" spans="3:8" x14ac:dyDescent="0.2">
      <c r="C5416" s="442"/>
      <c r="H5416" s="6"/>
    </row>
    <row r="5417" spans="3:8" x14ac:dyDescent="0.2">
      <c r="C5417" s="442"/>
      <c r="H5417" s="6"/>
    </row>
    <row r="5418" spans="3:8" x14ac:dyDescent="0.2">
      <c r="C5418" s="442"/>
      <c r="H5418" s="6"/>
    </row>
    <row r="5419" spans="3:8" x14ac:dyDescent="0.2">
      <c r="C5419" s="442"/>
      <c r="H5419" s="6"/>
    </row>
    <row r="5420" spans="3:8" x14ac:dyDescent="0.2">
      <c r="C5420" s="442"/>
      <c r="H5420" s="6"/>
    </row>
    <row r="5421" spans="3:8" x14ac:dyDescent="0.2">
      <c r="C5421" s="442"/>
      <c r="H5421" s="6"/>
    </row>
    <row r="5422" spans="3:8" x14ac:dyDescent="0.2">
      <c r="C5422" s="442"/>
      <c r="H5422" s="6"/>
    </row>
    <row r="5423" spans="3:8" x14ac:dyDescent="0.2">
      <c r="C5423" s="442"/>
      <c r="H5423" s="6"/>
    </row>
    <row r="5424" spans="3:8" x14ac:dyDescent="0.2">
      <c r="C5424" s="442"/>
      <c r="H5424" s="6"/>
    </row>
    <row r="5425" spans="3:8" x14ac:dyDescent="0.2">
      <c r="C5425" s="442"/>
      <c r="H5425" s="6"/>
    </row>
    <row r="5426" spans="3:8" x14ac:dyDescent="0.2">
      <c r="C5426" s="442"/>
      <c r="H5426" s="6"/>
    </row>
    <row r="5427" spans="3:8" x14ac:dyDescent="0.2">
      <c r="C5427" s="442"/>
      <c r="H5427" s="6"/>
    </row>
    <row r="5428" spans="3:8" x14ac:dyDescent="0.2">
      <c r="C5428" s="442"/>
      <c r="H5428" s="6"/>
    </row>
    <row r="5429" spans="3:8" x14ac:dyDescent="0.2">
      <c r="C5429" s="442"/>
      <c r="H5429" s="6"/>
    </row>
    <row r="5430" spans="3:8" x14ac:dyDescent="0.2">
      <c r="C5430" s="442"/>
      <c r="H5430" s="6"/>
    </row>
    <row r="5431" spans="3:8" x14ac:dyDescent="0.2">
      <c r="C5431" s="442"/>
      <c r="H5431" s="6"/>
    </row>
    <row r="5432" spans="3:8" x14ac:dyDescent="0.2">
      <c r="C5432" s="442"/>
      <c r="H5432" s="6"/>
    </row>
    <row r="5433" spans="3:8" x14ac:dyDescent="0.2">
      <c r="C5433" s="442"/>
      <c r="H5433" s="6"/>
    </row>
    <row r="5434" spans="3:8" x14ac:dyDescent="0.2">
      <c r="C5434" s="442"/>
      <c r="H5434" s="6"/>
    </row>
    <row r="5435" spans="3:8" x14ac:dyDescent="0.2">
      <c r="C5435" s="442"/>
      <c r="H5435" s="6"/>
    </row>
    <row r="5436" spans="3:8" x14ac:dyDescent="0.2">
      <c r="C5436" s="442"/>
      <c r="H5436" s="6"/>
    </row>
    <row r="5437" spans="3:8" x14ac:dyDescent="0.2">
      <c r="C5437" s="442"/>
      <c r="H5437" s="6"/>
    </row>
    <row r="5438" spans="3:8" x14ac:dyDescent="0.2">
      <c r="C5438" s="442"/>
      <c r="H5438" s="6"/>
    </row>
    <row r="5439" spans="3:8" x14ac:dyDescent="0.2">
      <c r="C5439" s="442"/>
      <c r="H5439" s="6"/>
    </row>
    <row r="5440" spans="3:8" x14ac:dyDescent="0.2">
      <c r="C5440" s="442"/>
      <c r="H5440" s="6"/>
    </row>
    <row r="5441" spans="3:8" x14ac:dyDescent="0.2">
      <c r="C5441" s="442"/>
      <c r="H5441" s="6"/>
    </row>
    <row r="5442" spans="3:8" x14ac:dyDescent="0.2">
      <c r="C5442" s="442"/>
      <c r="H5442" s="6"/>
    </row>
    <row r="5443" spans="3:8" x14ac:dyDescent="0.2">
      <c r="C5443" s="442"/>
      <c r="H5443" s="6"/>
    </row>
    <row r="5444" spans="3:8" x14ac:dyDescent="0.2">
      <c r="C5444" s="442"/>
      <c r="H5444" s="6"/>
    </row>
    <row r="5445" spans="3:8" x14ac:dyDescent="0.2">
      <c r="C5445" s="442"/>
      <c r="H5445" s="6"/>
    </row>
    <row r="5446" spans="3:8" x14ac:dyDescent="0.2">
      <c r="C5446" s="442"/>
      <c r="H5446" s="6"/>
    </row>
    <row r="5447" spans="3:8" x14ac:dyDescent="0.2">
      <c r="C5447" s="442"/>
      <c r="H5447" s="6"/>
    </row>
    <row r="5448" spans="3:8" x14ac:dyDescent="0.2">
      <c r="C5448" s="442"/>
      <c r="H5448" s="6"/>
    </row>
    <row r="5449" spans="3:8" x14ac:dyDescent="0.2">
      <c r="C5449" s="442"/>
      <c r="H5449" s="6"/>
    </row>
    <row r="5450" spans="3:8" x14ac:dyDescent="0.2">
      <c r="C5450" s="442"/>
      <c r="H5450" s="6"/>
    </row>
    <row r="5451" spans="3:8" x14ac:dyDescent="0.2">
      <c r="C5451" s="442"/>
      <c r="H5451" s="6"/>
    </row>
    <row r="5452" spans="3:8" x14ac:dyDescent="0.2">
      <c r="C5452" s="442"/>
      <c r="H5452" s="6"/>
    </row>
    <row r="5453" spans="3:8" x14ac:dyDescent="0.2">
      <c r="C5453" s="442"/>
      <c r="H5453" s="6"/>
    </row>
    <row r="5454" spans="3:8" x14ac:dyDescent="0.2">
      <c r="C5454" s="442"/>
      <c r="H5454" s="6"/>
    </row>
    <row r="5455" spans="3:8" x14ac:dyDescent="0.2">
      <c r="C5455" s="442"/>
      <c r="H5455" s="6"/>
    </row>
    <row r="5456" spans="3:8" x14ac:dyDescent="0.2">
      <c r="C5456" s="442"/>
      <c r="H5456" s="6"/>
    </row>
    <row r="5457" spans="3:8" x14ac:dyDescent="0.2">
      <c r="C5457" s="442"/>
      <c r="H5457" s="6"/>
    </row>
    <row r="5458" spans="3:8" x14ac:dyDescent="0.2">
      <c r="C5458" s="442"/>
      <c r="H5458" s="6"/>
    </row>
    <row r="5459" spans="3:8" x14ac:dyDescent="0.2">
      <c r="C5459" s="442"/>
      <c r="H5459" s="6"/>
    </row>
    <row r="5460" spans="3:8" x14ac:dyDescent="0.2">
      <c r="C5460" s="442"/>
      <c r="H5460" s="6"/>
    </row>
    <row r="5461" spans="3:8" x14ac:dyDescent="0.2">
      <c r="C5461" s="442"/>
      <c r="H5461" s="6"/>
    </row>
    <row r="5462" spans="3:8" x14ac:dyDescent="0.2">
      <c r="C5462" s="442"/>
      <c r="H5462" s="6"/>
    </row>
    <row r="5463" spans="3:8" x14ac:dyDescent="0.2">
      <c r="C5463" s="442"/>
      <c r="H5463" s="6"/>
    </row>
    <row r="5464" spans="3:8" x14ac:dyDescent="0.2">
      <c r="C5464" s="442"/>
      <c r="H5464" s="6"/>
    </row>
    <row r="5465" spans="3:8" x14ac:dyDescent="0.2">
      <c r="C5465" s="442"/>
      <c r="H5465" s="6"/>
    </row>
    <row r="5466" spans="3:8" x14ac:dyDescent="0.2">
      <c r="C5466" s="442"/>
      <c r="H5466" s="6"/>
    </row>
    <row r="5467" spans="3:8" x14ac:dyDescent="0.2">
      <c r="C5467" s="442"/>
      <c r="H5467" s="6"/>
    </row>
    <row r="5468" spans="3:8" x14ac:dyDescent="0.2">
      <c r="C5468" s="442"/>
      <c r="H5468" s="6"/>
    </row>
    <row r="5469" spans="3:8" x14ac:dyDescent="0.2">
      <c r="C5469" s="442"/>
      <c r="H5469" s="6"/>
    </row>
    <row r="5470" spans="3:8" x14ac:dyDescent="0.2">
      <c r="C5470" s="442"/>
      <c r="H5470" s="6"/>
    </row>
    <row r="5471" spans="3:8" x14ac:dyDescent="0.2">
      <c r="C5471" s="442"/>
      <c r="H5471" s="6"/>
    </row>
    <row r="5472" spans="3:8" x14ac:dyDescent="0.2">
      <c r="C5472" s="442"/>
      <c r="H5472" s="6"/>
    </row>
    <row r="5473" spans="3:8" x14ac:dyDescent="0.2">
      <c r="C5473" s="442"/>
      <c r="H5473" s="6"/>
    </row>
    <row r="5474" spans="3:8" x14ac:dyDescent="0.2">
      <c r="C5474" s="442"/>
      <c r="H5474" s="6"/>
    </row>
    <row r="5475" spans="3:8" x14ac:dyDescent="0.2">
      <c r="C5475" s="442"/>
      <c r="H5475" s="6"/>
    </row>
    <row r="5476" spans="3:8" x14ac:dyDescent="0.2">
      <c r="C5476" s="442"/>
      <c r="H5476" s="6"/>
    </row>
    <row r="5477" spans="3:8" x14ac:dyDescent="0.2">
      <c r="C5477" s="442"/>
      <c r="H5477" s="6"/>
    </row>
    <row r="5478" spans="3:8" x14ac:dyDescent="0.2">
      <c r="C5478" s="442"/>
      <c r="H5478" s="6"/>
    </row>
    <row r="5479" spans="3:8" x14ac:dyDescent="0.2">
      <c r="C5479" s="442"/>
      <c r="H5479" s="6"/>
    </row>
    <row r="5480" spans="3:8" x14ac:dyDescent="0.2">
      <c r="C5480" s="442"/>
      <c r="H5480" s="6"/>
    </row>
    <row r="5481" spans="3:8" x14ac:dyDescent="0.2">
      <c r="C5481" s="442"/>
      <c r="H5481" s="6"/>
    </row>
    <row r="5482" spans="3:8" x14ac:dyDescent="0.2">
      <c r="C5482" s="442"/>
      <c r="H5482" s="6"/>
    </row>
    <row r="5483" spans="3:8" x14ac:dyDescent="0.2">
      <c r="C5483" s="442"/>
      <c r="H5483" s="6"/>
    </row>
    <row r="5484" spans="3:8" x14ac:dyDescent="0.2">
      <c r="C5484" s="442"/>
      <c r="H5484" s="6"/>
    </row>
    <row r="5485" spans="3:8" x14ac:dyDescent="0.2">
      <c r="C5485" s="442"/>
      <c r="H5485" s="6"/>
    </row>
    <row r="5486" spans="3:8" x14ac:dyDescent="0.2">
      <c r="C5486" s="442"/>
      <c r="H5486" s="6"/>
    </row>
    <row r="5487" spans="3:8" x14ac:dyDescent="0.2">
      <c r="C5487" s="442"/>
      <c r="H5487" s="6"/>
    </row>
    <row r="5488" spans="3:8" x14ac:dyDescent="0.2">
      <c r="C5488" s="442"/>
      <c r="H5488" s="6"/>
    </row>
    <row r="5489" spans="3:8" x14ac:dyDescent="0.2">
      <c r="C5489" s="442"/>
      <c r="H5489" s="6"/>
    </row>
    <row r="5490" spans="3:8" x14ac:dyDescent="0.2">
      <c r="C5490" s="442"/>
      <c r="H5490" s="6"/>
    </row>
    <row r="5491" spans="3:8" x14ac:dyDescent="0.2">
      <c r="C5491" s="442"/>
      <c r="H5491" s="6"/>
    </row>
    <row r="5492" spans="3:8" x14ac:dyDescent="0.2">
      <c r="C5492" s="442"/>
      <c r="H5492" s="6"/>
    </row>
    <row r="5493" spans="3:8" x14ac:dyDescent="0.2">
      <c r="C5493" s="442"/>
      <c r="H5493" s="6"/>
    </row>
    <row r="5494" spans="3:8" x14ac:dyDescent="0.2">
      <c r="C5494" s="442"/>
      <c r="H5494" s="6"/>
    </row>
    <row r="5495" spans="3:8" x14ac:dyDescent="0.2">
      <c r="C5495" s="442"/>
      <c r="H5495" s="6"/>
    </row>
    <row r="5496" spans="3:8" x14ac:dyDescent="0.2">
      <c r="C5496" s="442"/>
      <c r="H5496" s="6"/>
    </row>
    <row r="5497" spans="3:8" x14ac:dyDescent="0.2">
      <c r="C5497" s="442"/>
      <c r="H5497" s="6"/>
    </row>
    <row r="5498" spans="3:8" x14ac:dyDescent="0.2">
      <c r="C5498" s="442"/>
      <c r="H5498" s="6"/>
    </row>
    <row r="5499" spans="3:8" x14ac:dyDescent="0.2">
      <c r="C5499" s="442"/>
      <c r="H5499" s="6"/>
    </row>
    <row r="5500" spans="3:8" x14ac:dyDescent="0.2">
      <c r="C5500" s="442"/>
      <c r="H5500" s="6"/>
    </row>
    <row r="5501" spans="3:8" x14ac:dyDescent="0.2">
      <c r="C5501" s="442"/>
      <c r="H5501" s="6"/>
    </row>
    <row r="5502" spans="3:8" x14ac:dyDescent="0.2">
      <c r="C5502" s="442"/>
      <c r="H5502" s="6"/>
    </row>
    <row r="5503" spans="3:8" x14ac:dyDescent="0.2">
      <c r="C5503" s="442"/>
      <c r="H5503" s="6"/>
    </row>
    <row r="5504" spans="3:8" x14ac:dyDescent="0.2">
      <c r="C5504" s="442"/>
      <c r="H5504" s="6"/>
    </row>
    <row r="5505" spans="3:8" x14ac:dyDescent="0.2">
      <c r="C5505" s="442"/>
      <c r="H5505" s="6"/>
    </row>
    <row r="5506" spans="3:8" x14ac:dyDescent="0.2">
      <c r="C5506" s="442"/>
      <c r="H5506" s="6"/>
    </row>
    <row r="5507" spans="3:8" x14ac:dyDescent="0.2">
      <c r="C5507" s="442"/>
      <c r="H5507" s="6"/>
    </row>
    <row r="5508" spans="3:8" x14ac:dyDescent="0.2">
      <c r="C5508" s="442"/>
      <c r="H5508" s="6"/>
    </row>
    <row r="5509" spans="3:8" x14ac:dyDescent="0.2">
      <c r="C5509" s="442"/>
      <c r="H5509" s="6"/>
    </row>
    <row r="5510" spans="3:8" x14ac:dyDescent="0.2">
      <c r="C5510" s="442"/>
      <c r="H5510" s="6"/>
    </row>
    <row r="5511" spans="3:8" x14ac:dyDescent="0.2">
      <c r="C5511" s="442"/>
      <c r="H5511" s="6"/>
    </row>
    <row r="5512" spans="3:8" x14ac:dyDescent="0.2">
      <c r="C5512" s="442"/>
      <c r="H5512" s="6"/>
    </row>
    <row r="5513" spans="3:8" x14ac:dyDescent="0.2">
      <c r="C5513" s="442"/>
      <c r="H5513" s="6"/>
    </row>
    <row r="5514" spans="3:8" x14ac:dyDescent="0.2">
      <c r="C5514" s="442"/>
      <c r="H5514" s="6"/>
    </row>
    <row r="5515" spans="3:8" x14ac:dyDescent="0.2">
      <c r="C5515" s="442"/>
      <c r="H5515" s="6"/>
    </row>
    <row r="5516" spans="3:8" x14ac:dyDescent="0.2">
      <c r="C5516" s="442"/>
      <c r="H5516" s="6"/>
    </row>
    <row r="5517" spans="3:8" x14ac:dyDescent="0.2">
      <c r="C5517" s="442"/>
      <c r="H5517" s="6"/>
    </row>
    <row r="5518" spans="3:8" x14ac:dyDescent="0.2">
      <c r="C5518" s="442"/>
      <c r="H5518" s="6"/>
    </row>
    <row r="5519" spans="3:8" x14ac:dyDescent="0.2">
      <c r="C5519" s="442"/>
      <c r="H5519" s="6"/>
    </row>
    <row r="5520" spans="3:8" x14ac:dyDescent="0.2">
      <c r="C5520" s="442"/>
      <c r="H5520" s="6"/>
    </row>
    <row r="5521" spans="3:8" x14ac:dyDescent="0.2">
      <c r="C5521" s="442"/>
      <c r="H5521" s="6"/>
    </row>
    <row r="5522" spans="3:8" x14ac:dyDescent="0.2">
      <c r="C5522" s="442"/>
      <c r="H5522" s="6"/>
    </row>
    <row r="5523" spans="3:8" x14ac:dyDescent="0.2">
      <c r="C5523" s="442"/>
      <c r="H5523" s="6"/>
    </row>
    <row r="5524" spans="3:8" x14ac:dyDescent="0.2">
      <c r="C5524" s="442"/>
      <c r="H5524" s="6"/>
    </row>
    <row r="5525" spans="3:8" x14ac:dyDescent="0.2">
      <c r="C5525" s="442"/>
      <c r="H5525" s="6"/>
    </row>
    <row r="5526" spans="3:8" x14ac:dyDescent="0.2">
      <c r="C5526" s="442"/>
      <c r="H5526" s="6"/>
    </row>
    <row r="5527" spans="3:8" x14ac:dyDescent="0.2">
      <c r="C5527" s="442"/>
      <c r="H5527" s="6"/>
    </row>
    <row r="5528" spans="3:8" x14ac:dyDescent="0.2">
      <c r="C5528" s="442"/>
      <c r="H5528" s="6"/>
    </row>
    <row r="5529" spans="3:8" x14ac:dyDescent="0.2">
      <c r="C5529" s="442"/>
      <c r="H5529" s="6"/>
    </row>
    <row r="5530" spans="3:8" x14ac:dyDescent="0.2">
      <c r="C5530" s="442"/>
      <c r="H5530" s="6"/>
    </row>
    <row r="5531" spans="3:8" x14ac:dyDescent="0.2">
      <c r="C5531" s="442"/>
      <c r="H5531" s="6"/>
    </row>
    <row r="5532" spans="3:8" x14ac:dyDescent="0.2">
      <c r="C5532" s="442"/>
      <c r="H5532" s="6"/>
    </row>
    <row r="5533" spans="3:8" x14ac:dyDescent="0.2">
      <c r="C5533" s="442"/>
      <c r="H5533" s="6"/>
    </row>
    <row r="5534" spans="3:8" x14ac:dyDescent="0.2">
      <c r="C5534" s="442"/>
      <c r="H5534" s="6"/>
    </row>
    <row r="5535" spans="3:8" x14ac:dyDescent="0.2">
      <c r="C5535" s="442"/>
      <c r="H5535" s="6"/>
    </row>
    <row r="5536" spans="3:8" x14ac:dyDescent="0.2">
      <c r="C5536" s="442"/>
      <c r="H5536" s="6"/>
    </row>
    <row r="5537" spans="3:8" x14ac:dyDescent="0.2">
      <c r="C5537" s="442"/>
      <c r="H5537" s="6"/>
    </row>
    <row r="5538" spans="3:8" x14ac:dyDescent="0.2">
      <c r="C5538" s="442"/>
      <c r="H5538" s="6"/>
    </row>
    <row r="5539" spans="3:8" x14ac:dyDescent="0.2">
      <c r="C5539" s="442"/>
      <c r="H5539" s="6"/>
    </row>
    <row r="5540" spans="3:8" x14ac:dyDescent="0.2">
      <c r="C5540" s="442"/>
      <c r="H5540" s="6"/>
    </row>
    <row r="5541" spans="3:8" x14ac:dyDescent="0.2">
      <c r="C5541" s="442"/>
      <c r="H5541" s="6"/>
    </row>
    <row r="5542" spans="3:8" x14ac:dyDescent="0.2">
      <c r="C5542" s="442"/>
      <c r="H5542" s="6"/>
    </row>
    <row r="5543" spans="3:8" x14ac:dyDescent="0.2">
      <c r="C5543" s="442"/>
      <c r="H5543" s="6"/>
    </row>
    <row r="5544" spans="3:8" x14ac:dyDescent="0.2">
      <c r="C5544" s="442"/>
      <c r="H5544" s="6"/>
    </row>
    <row r="5545" spans="3:8" x14ac:dyDescent="0.2">
      <c r="C5545" s="442"/>
      <c r="H5545" s="6"/>
    </row>
    <row r="5546" spans="3:8" x14ac:dyDescent="0.2">
      <c r="C5546" s="442"/>
      <c r="H5546" s="6"/>
    </row>
    <row r="5547" spans="3:8" x14ac:dyDescent="0.2">
      <c r="C5547" s="442"/>
      <c r="H5547" s="6"/>
    </row>
    <row r="5548" spans="3:8" x14ac:dyDescent="0.2">
      <c r="C5548" s="442"/>
      <c r="H5548" s="6"/>
    </row>
    <row r="5549" spans="3:8" x14ac:dyDescent="0.2">
      <c r="C5549" s="442"/>
      <c r="H5549" s="6"/>
    </row>
    <row r="5550" spans="3:8" x14ac:dyDescent="0.2">
      <c r="C5550" s="442"/>
      <c r="H5550" s="6"/>
    </row>
    <row r="5551" spans="3:8" x14ac:dyDescent="0.2">
      <c r="C5551" s="442"/>
      <c r="H5551" s="6"/>
    </row>
    <row r="5552" spans="3:8" x14ac:dyDescent="0.2">
      <c r="C5552" s="442"/>
      <c r="H5552" s="6"/>
    </row>
    <row r="5553" spans="3:8" x14ac:dyDescent="0.2">
      <c r="C5553" s="442"/>
      <c r="H5553" s="6"/>
    </row>
    <row r="5554" spans="3:8" x14ac:dyDescent="0.2">
      <c r="C5554" s="442"/>
      <c r="H5554" s="6"/>
    </row>
    <row r="5555" spans="3:8" x14ac:dyDescent="0.2">
      <c r="C5555" s="442"/>
      <c r="H5555" s="6"/>
    </row>
    <row r="5556" spans="3:8" x14ac:dyDescent="0.2">
      <c r="C5556" s="442"/>
      <c r="H5556" s="6"/>
    </row>
    <row r="5557" spans="3:8" x14ac:dyDescent="0.2">
      <c r="C5557" s="442"/>
      <c r="H5557" s="6"/>
    </row>
    <row r="5558" spans="3:8" x14ac:dyDescent="0.2">
      <c r="C5558" s="442"/>
      <c r="H5558" s="6"/>
    </row>
    <row r="5559" spans="3:8" x14ac:dyDescent="0.2">
      <c r="C5559" s="442"/>
      <c r="H5559" s="6"/>
    </row>
    <row r="5560" spans="3:8" x14ac:dyDescent="0.2">
      <c r="C5560" s="442"/>
      <c r="H5560" s="6"/>
    </row>
    <row r="5561" spans="3:8" x14ac:dyDescent="0.2">
      <c r="C5561" s="442"/>
      <c r="H5561" s="6"/>
    </row>
    <row r="5562" spans="3:8" x14ac:dyDescent="0.2">
      <c r="C5562" s="442"/>
      <c r="H5562" s="6"/>
    </row>
    <row r="5563" spans="3:8" x14ac:dyDescent="0.2">
      <c r="C5563" s="442"/>
      <c r="H5563" s="6"/>
    </row>
    <row r="5564" spans="3:8" x14ac:dyDescent="0.2">
      <c r="C5564" s="442"/>
      <c r="H5564" s="6"/>
    </row>
    <row r="5565" spans="3:8" x14ac:dyDescent="0.2">
      <c r="C5565" s="442"/>
      <c r="H5565" s="6"/>
    </row>
    <row r="5566" spans="3:8" x14ac:dyDescent="0.2">
      <c r="C5566" s="442"/>
      <c r="H5566" s="6"/>
    </row>
    <row r="5567" spans="3:8" x14ac:dyDescent="0.2">
      <c r="C5567" s="442"/>
      <c r="H5567" s="6"/>
    </row>
    <row r="5568" spans="3:8" x14ac:dyDescent="0.2">
      <c r="C5568" s="442"/>
      <c r="H5568" s="6"/>
    </row>
    <row r="5569" spans="3:8" x14ac:dyDescent="0.2">
      <c r="C5569" s="442"/>
      <c r="H5569" s="6"/>
    </row>
    <row r="5570" spans="3:8" x14ac:dyDescent="0.2">
      <c r="C5570" s="442"/>
      <c r="H5570" s="6"/>
    </row>
    <row r="5571" spans="3:8" x14ac:dyDescent="0.2">
      <c r="C5571" s="442"/>
      <c r="H5571" s="6"/>
    </row>
    <row r="5572" spans="3:8" x14ac:dyDescent="0.2">
      <c r="C5572" s="442"/>
      <c r="H5572" s="6"/>
    </row>
    <row r="5573" spans="3:8" x14ac:dyDescent="0.2">
      <c r="C5573" s="442"/>
      <c r="H5573" s="6"/>
    </row>
    <row r="5574" spans="3:8" x14ac:dyDescent="0.2">
      <c r="C5574" s="442"/>
      <c r="H5574" s="6"/>
    </row>
    <row r="5575" spans="3:8" x14ac:dyDescent="0.2">
      <c r="C5575" s="442"/>
      <c r="H5575" s="6"/>
    </row>
    <row r="5576" spans="3:8" x14ac:dyDescent="0.2">
      <c r="C5576" s="442"/>
      <c r="H5576" s="6"/>
    </row>
    <row r="5577" spans="3:8" x14ac:dyDescent="0.2">
      <c r="C5577" s="442"/>
      <c r="H5577" s="6"/>
    </row>
    <row r="5578" spans="3:8" x14ac:dyDescent="0.2">
      <c r="C5578" s="442"/>
      <c r="H5578" s="6"/>
    </row>
    <row r="5579" spans="3:8" x14ac:dyDescent="0.2">
      <c r="C5579" s="442"/>
      <c r="H5579" s="6"/>
    </row>
    <row r="5580" spans="3:8" x14ac:dyDescent="0.2">
      <c r="C5580" s="442"/>
      <c r="H5580" s="6"/>
    </row>
    <row r="5581" spans="3:8" x14ac:dyDescent="0.2">
      <c r="C5581" s="442"/>
      <c r="H5581" s="6"/>
    </row>
    <row r="5582" spans="3:8" x14ac:dyDescent="0.2">
      <c r="C5582" s="442"/>
      <c r="H5582" s="6"/>
    </row>
    <row r="5583" spans="3:8" x14ac:dyDescent="0.2">
      <c r="C5583" s="442"/>
      <c r="H5583" s="6"/>
    </row>
    <row r="5584" spans="3:8" x14ac:dyDescent="0.2">
      <c r="C5584" s="442"/>
      <c r="H5584" s="6"/>
    </row>
    <row r="5585" spans="3:8" x14ac:dyDescent="0.2">
      <c r="C5585" s="442"/>
      <c r="H5585" s="6"/>
    </row>
    <row r="5586" spans="3:8" x14ac:dyDescent="0.2">
      <c r="C5586" s="442"/>
      <c r="H5586" s="6"/>
    </row>
    <row r="5587" spans="3:8" x14ac:dyDescent="0.2">
      <c r="C5587" s="442"/>
      <c r="H5587" s="6"/>
    </row>
    <row r="5588" spans="3:8" x14ac:dyDescent="0.2">
      <c r="C5588" s="442"/>
      <c r="H5588" s="6"/>
    </row>
    <row r="5589" spans="3:8" x14ac:dyDescent="0.2">
      <c r="C5589" s="442"/>
      <c r="H5589" s="6"/>
    </row>
    <row r="5590" spans="3:8" x14ac:dyDescent="0.2">
      <c r="C5590" s="442"/>
      <c r="H5590" s="6"/>
    </row>
    <row r="5591" spans="3:8" x14ac:dyDescent="0.2">
      <c r="C5591" s="442"/>
      <c r="H5591" s="6"/>
    </row>
    <row r="5592" spans="3:8" x14ac:dyDescent="0.2">
      <c r="C5592" s="442"/>
      <c r="H5592" s="6"/>
    </row>
    <row r="5593" spans="3:8" x14ac:dyDescent="0.2">
      <c r="C5593" s="442"/>
      <c r="H5593" s="6"/>
    </row>
    <row r="5594" spans="3:8" x14ac:dyDescent="0.2">
      <c r="C5594" s="442"/>
      <c r="H5594" s="6"/>
    </row>
    <row r="5595" spans="3:8" x14ac:dyDescent="0.2">
      <c r="C5595" s="442"/>
      <c r="H5595" s="6"/>
    </row>
    <row r="5596" spans="3:8" x14ac:dyDescent="0.2">
      <c r="C5596" s="442"/>
      <c r="H5596" s="6"/>
    </row>
    <row r="5597" spans="3:8" x14ac:dyDescent="0.2">
      <c r="C5597" s="442"/>
      <c r="H5597" s="6"/>
    </row>
    <row r="5598" spans="3:8" x14ac:dyDescent="0.2">
      <c r="C5598" s="442"/>
      <c r="H5598" s="6"/>
    </row>
    <row r="5599" spans="3:8" x14ac:dyDescent="0.2">
      <c r="C5599" s="442"/>
      <c r="H5599" s="6"/>
    </row>
    <row r="5600" spans="3:8" x14ac:dyDescent="0.2">
      <c r="C5600" s="442"/>
      <c r="H5600" s="6"/>
    </row>
    <row r="5601" spans="3:8" x14ac:dyDescent="0.2">
      <c r="C5601" s="442"/>
      <c r="H5601" s="6"/>
    </row>
    <row r="5602" spans="3:8" x14ac:dyDescent="0.2">
      <c r="C5602" s="442"/>
      <c r="H5602" s="6"/>
    </row>
    <row r="5603" spans="3:8" x14ac:dyDescent="0.2">
      <c r="C5603" s="442"/>
      <c r="H5603" s="6"/>
    </row>
    <row r="5604" spans="3:8" x14ac:dyDescent="0.2">
      <c r="C5604" s="442"/>
      <c r="H5604" s="6"/>
    </row>
    <row r="5605" spans="3:8" x14ac:dyDescent="0.2">
      <c r="C5605" s="442"/>
      <c r="H5605" s="6"/>
    </row>
    <row r="5606" spans="3:8" x14ac:dyDescent="0.2">
      <c r="C5606" s="442"/>
      <c r="H5606" s="6"/>
    </row>
    <row r="5607" spans="3:8" x14ac:dyDescent="0.2">
      <c r="C5607" s="442"/>
      <c r="H5607" s="6"/>
    </row>
    <row r="5608" spans="3:8" x14ac:dyDescent="0.2">
      <c r="C5608" s="442"/>
      <c r="H5608" s="6"/>
    </row>
    <row r="5609" spans="3:8" x14ac:dyDescent="0.2">
      <c r="C5609" s="442"/>
      <c r="H5609" s="6"/>
    </row>
    <row r="5610" spans="3:8" x14ac:dyDescent="0.2">
      <c r="C5610" s="442"/>
      <c r="H5610" s="6"/>
    </row>
    <row r="5611" spans="3:8" x14ac:dyDescent="0.2">
      <c r="C5611" s="442"/>
      <c r="H5611" s="6"/>
    </row>
    <row r="5612" spans="3:8" x14ac:dyDescent="0.2">
      <c r="C5612" s="442"/>
      <c r="H5612" s="6"/>
    </row>
    <row r="5613" spans="3:8" x14ac:dyDescent="0.2">
      <c r="C5613" s="442"/>
      <c r="H5613" s="6"/>
    </row>
    <row r="5614" spans="3:8" x14ac:dyDescent="0.2">
      <c r="C5614" s="442"/>
      <c r="H5614" s="6"/>
    </row>
    <row r="5615" spans="3:8" x14ac:dyDescent="0.2">
      <c r="C5615" s="442"/>
      <c r="H5615" s="6"/>
    </row>
    <row r="5616" spans="3:8" x14ac:dyDescent="0.2">
      <c r="C5616" s="442"/>
      <c r="H5616" s="6"/>
    </row>
    <row r="5617" spans="3:8" x14ac:dyDescent="0.2">
      <c r="C5617" s="442"/>
      <c r="H5617" s="6"/>
    </row>
    <row r="5618" spans="3:8" x14ac:dyDescent="0.2">
      <c r="C5618" s="442"/>
      <c r="H5618" s="6"/>
    </row>
    <row r="5619" spans="3:8" x14ac:dyDescent="0.2">
      <c r="C5619" s="442"/>
      <c r="H5619" s="6"/>
    </row>
    <row r="5620" spans="3:8" x14ac:dyDescent="0.2">
      <c r="C5620" s="442"/>
      <c r="H5620" s="6"/>
    </row>
    <row r="5621" spans="3:8" x14ac:dyDescent="0.2">
      <c r="C5621" s="442"/>
      <c r="H5621" s="6"/>
    </row>
    <row r="5622" spans="3:8" x14ac:dyDescent="0.2">
      <c r="C5622" s="442"/>
      <c r="H5622" s="6"/>
    </row>
    <row r="5623" spans="3:8" x14ac:dyDescent="0.2">
      <c r="C5623" s="442"/>
      <c r="H5623" s="6"/>
    </row>
    <row r="5624" spans="3:8" x14ac:dyDescent="0.2">
      <c r="C5624" s="442"/>
      <c r="H5624" s="6"/>
    </row>
    <row r="5625" spans="3:8" x14ac:dyDescent="0.2">
      <c r="C5625" s="442"/>
      <c r="H5625" s="6"/>
    </row>
    <row r="5626" spans="3:8" x14ac:dyDescent="0.2">
      <c r="C5626" s="442"/>
      <c r="H5626" s="6"/>
    </row>
    <row r="5627" spans="3:8" x14ac:dyDescent="0.2">
      <c r="C5627" s="442"/>
      <c r="H5627" s="6"/>
    </row>
    <row r="5628" spans="3:8" x14ac:dyDescent="0.2">
      <c r="C5628" s="442"/>
      <c r="H5628" s="6"/>
    </row>
    <row r="5629" spans="3:8" x14ac:dyDescent="0.2">
      <c r="C5629" s="442"/>
      <c r="H5629" s="6"/>
    </row>
    <row r="5630" spans="3:8" x14ac:dyDescent="0.2">
      <c r="C5630" s="442"/>
      <c r="H5630" s="6"/>
    </row>
    <row r="5631" spans="3:8" x14ac:dyDescent="0.2">
      <c r="C5631" s="442"/>
      <c r="H5631" s="6"/>
    </row>
    <row r="5632" spans="3:8" x14ac:dyDescent="0.2">
      <c r="C5632" s="442"/>
      <c r="H5632" s="6"/>
    </row>
    <row r="5633" spans="3:8" x14ac:dyDescent="0.2">
      <c r="C5633" s="442"/>
      <c r="H5633" s="6"/>
    </row>
    <row r="5634" spans="3:8" x14ac:dyDescent="0.2">
      <c r="C5634" s="442"/>
      <c r="H5634" s="6"/>
    </row>
    <row r="5635" spans="3:8" x14ac:dyDescent="0.2">
      <c r="C5635" s="442"/>
      <c r="H5635" s="6"/>
    </row>
    <row r="5636" spans="3:8" x14ac:dyDescent="0.2">
      <c r="C5636" s="442"/>
      <c r="H5636" s="6"/>
    </row>
    <row r="5637" spans="3:8" x14ac:dyDescent="0.2">
      <c r="C5637" s="442"/>
      <c r="H5637" s="6"/>
    </row>
    <row r="5638" spans="3:8" x14ac:dyDescent="0.2">
      <c r="C5638" s="442"/>
      <c r="H5638" s="6"/>
    </row>
    <row r="5639" spans="3:8" x14ac:dyDescent="0.2">
      <c r="C5639" s="442"/>
      <c r="H5639" s="6"/>
    </row>
    <row r="5640" spans="3:8" x14ac:dyDescent="0.2">
      <c r="C5640" s="442"/>
      <c r="H5640" s="6"/>
    </row>
    <row r="5641" spans="3:8" x14ac:dyDescent="0.2">
      <c r="C5641" s="442"/>
      <c r="H5641" s="6"/>
    </row>
    <row r="5642" spans="3:8" x14ac:dyDescent="0.2">
      <c r="C5642" s="442"/>
      <c r="H5642" s="6"/>
    </row>
    <row r="5643" spans="3:8" x14ac:dyDescent="0.2">
      <c r="C5643" s="442"/>
      <c r="H5643" s="6"/>
    </row>
    <row r="5644" spans="3:8" x14ac:dyDescent="0.2">
      <c r="C5644" s="442"/>
      <c r="H5644" s="6"/>
    </row>
    <row r="5645" spans="3:8" x14ac:dyDescent="0.2">
      <c r="C5645" s="442"/>
      <c r="H5645" s="6"/>
    </row>
    <row r="5646" spans="3:8" x14ac:dyDescent="0.2">
      <c r="C5646" s="442"/>
      <c r="H5646" s="6"/>
    </row>
    <row r="5647" spans="3:8" x14ac:dyDescent="0.2">
      <c r="C5647" s="442"/>
      <c r="H5647" s="6"/>
    </row>
    <row r="5648" spans="3:8" x14ac:dyDescent="0.2">
      <c r="C5648" s="442"/>
      <c r="H5648" s="6"/>
    </row>
    <row r="5649" spans="3:8" x14ac:dyDescent="0.2">
      <c r="C5649" s="442"/>
      <c r="H5649" s="6"/>
    </row>
    <row r="5650" spans="3:8" x14ac:dyDescent="0.2">
      <c r="C5650" s="442"/>
      <c r="H5650" s="6"/>
    </row>
    <row r="5651" spans="3:8" x14ac:dyDescent="0.2">
      <c r="C5651" s="442"/>
      <c r="H5651" s="6"/>
    </row>
    <row r="5652" spans="3:8" x14ac:dyDescent="0.2">
      <c r="C5652" s="442"/>
      <c r="H5652" s="6"/>
    </row>
    <row r="5653" spans="3:8" x14ac:dyDescent="0.2">
      <c r="C5653" s="442"/>
      <c r="H5653" s="6"/>
    </row>
    <row r="5654" spans="3:8" x14ac:dyDescent="0.2">
      <c r="C5654" s="442"/>
      <c r="H5654" s="6"/>
    </row>
    <row r="5655" spans="3:8" x14ac:dyDescent="0.2">
      <c r="C5655" s="442"/>
      <c r="H5655" s="6"/>
    </row>
    <row r="5656" spans="3:8" x14ac:dyDescent="0.2">
      <c r="C5656" s="442"/>
      <c r="H5656" s="6"/>
    </row>
    <row r="5657" spans="3:8" x14ac:dyDescent="0.2">
      <c r="C5657" s="442"/>
      <c r="H5657" s="6"/>
    </row>
    <row r="5658" spans="3:8" x14ac:dyDescent="0.2">
      <c r="C5658" s="442"/>
      <c r="H5658" s="6"/>
    </row>
    <row r="5659" spans="3:8" x14ac:dyDescent="0.2">
      <c r="C5659" s="442"/>
      <c r="H5659" s="6"/>
    </row>
    <row r="5660" spans="3:8" x14ac:dyDescent="0.2">
      <c r="C5660" s="442"/>
      <c r="H5660" s="6"/>
    </row>
    <row r="5661" spans="3:8" x14ac:dyDescent="0.2">
      <c r="C5661" s="442"/>
      <c r="H5661" s="6"/>
    </row>
    <row r="5662" spans="3:8" x14ac:dyDescent="0.2">
      <c r="C5662" s="442"/>
      <c r="H5662" s="6"/>
    </row>
    <row r="5663" spans="3:8" x14ac:dyDescent="0.2">
      <c r="C5663" s="442"/>
      <c r="H5663" s="6"/>
    </row>
    <row r="5664" spans="3:8" x14ac:dyDescent="0.2">
      <c r="C5664" s="442"/>
      <c r="H5664" s="6"/>
    </row>
    <row r="5665" spans="3:8" x14ac:dyDescent="0.2">
      <c r="C5665" s="442"/>
      <c r="H5665" s="6"/>
    </row>
    <row r="5666" spans="3:8" x14ac:dyDescent="0.2">
      <c r="C5666" s="442"/>
      <c r="H5666" s="6"/>
    </row>
    <row r="5667" spans="3:8" x14ac:dyDescent="0.2">
      <c r="C5667" s="442"/>
      <c r="H5667" s="6"/>
    </row>
    <row r="5668" spans="3:8" x14ac:dyDescent="0.2">
      <c r="C5668" s="442"/>
      <c r="H5668" s="6"/>
    </row>
    <row r="5669" spans="3:8" x14ac:dyDescent="0.2">
      <c r="C5669" s="442"/>
      <c r="H5669" s="6"/>
    </row>
    <row r="5670" spans="3:8" x14ac:dyDescent="0.2">
      <c r="C5670" s="442"/>
      <c r="H5670" s="6"/>
    </row>
    <row r="5671" spans="3:8" x14ac:dyDescent="0.2">
      <c r="C5671" s="442"/>
      <c r="H5671" s="6"/>
    </row>
    <row r="5672" spans="3:8" x14ac:dyDescent="0.2">
      <c r="C5672" s="442"/>
      <c r="H5672" s="6"/>
    </row>
    <row r="5673" spans="3:8" x14ac:dyDescent="0.2">
      <c r="C5673" s="442"/>
      <c r="H5673" s="6"/>
    </row>
    <row r="5674" spans="3:8" x14ac:dyDescent="0.2">
      <c r="C5674" s="442"/>
      <c r="H5674" s="6"/>
    </row>
    <row r="5675" spans="3:8" x14ac:dyDescent="0.2">
      <c r="C5675" s="442"/>
      <c r="H5675" s="6"/>
    </row>
    <row r="5676" spans="3:8" x14ac:dyDescent="0.2">
      <c r="C5676" s="442"/>
      <c r="H5676" s="6"/>
    </row>
    <row r="5677" spans="3:8" x14ac:dyDescent="0.2">
      <c r="C5677" s="442"/>
      <c r="H5677" s="6"/>
    </row>
    <row r="5678" spans="3:8" x14ac:dyDescent="0.2">
      <c r="C5678" s="442"/>
      <c r="H5678" s="6"/>
    </row>
    <row r="5679" spans="3:8" x14ac:dyDescent="0.2">
      <c r="C5679" s="442"/>
      <c r="H5679" s="6"/>
    </row>
    <row r="5680" spans="3:8" x14ac:dyDescent="0.2">
      <c r="C5680" s="442"/>
      <c r="H5680" s="6"/>
    </row>
    <row r="5681" spans="3:8" x14ac:dyDescent="0.2">
      <c r="C5681" s="442"/>
      <c r="H5681" s="6"/>
    </row>
    <row r="5682" spans="3:8" x14ac:dyDescent="0.2">
      <c r="C5682" s="442"/>
      <c r="H5682" s="6"/>
    </row>
    <row r="5683" spans="3:8" x14ac:dyDescent="0.2">
      <c r="C5683" s="442"/>
      <c r="H5683" s="6"/>
    </row>
    <row r="5684" spans="3:8" x14ac:dyDescent="0.2">
      <c r="C5684" s="442"/>
      <c r="H5684" s="6"/>
    </row>
    <row r="5685" spans="3:8" x14ac:dyDescent="0.2">
      <c r="C5685" s="442"/>
      <c r="H5685" s="6"/>
    </row>
    <row r="5686" spans="3:8" x14ac:dyDescent="0.2">
      <c r="C5686" s="442"/>
      <c r="H5686" s="6"/>
    </row>
    <row r="5687" spans="3:8" x14ac:dyDescent="0.2">
      <c r="C5687" s="442"/>
      <c r="H5687" s="6"/>
    </row>
    <row r="5688" spans="3:8" x14ac:dyDescent="0.2">
      <c r="C5688" s="442"/>
      <c r="H5688" s="6"/>
    </row>
    <row r="5689" spans="3:8" x14ac:dyDescent="0.2">
      <c r="C5689" s="442"/>
      <c r="H5689" s="6"/>
    </row>
    <row r="5690" spans="3:8" x14ac:dyDescent="0.2">
      <c r="C5690" s="442"/>
      <c r="H5690" s="6"/>
    </row>
    <row r="5691" spans="3:8" x14ac:dyDescent="0.2">
      <c r="C5691" s="442"/>
      <c r="H5691" s="6"/>
    </row>
    <row r="5692" spans="3:8" x14ac:dyDescent="0.2">
      <c r="C5692" s="442"/>
      <c r="H5692" s="6"/>
    </row>
    <row r="5693" spans="3:8" x14ac:dyDescent="0.2">
      <c r="C5693" s="442"/>
      <c r="H5693" s="6"/>
    </row>
    <row r="5694" spans="3:8" x14ac:dyDescent="0.2">
      <c r="C5694" s="442"/>
      <c r="H5694" s="6"/>
    </row>
    <row r="5695" spans="3:8" x14ac:dyDescent="0.2">
      <c r="C5695" s="442"/>
      <c r="H5695" s="6"/>
    </row>
    <row r="5696" spans="3:8" x14ac:dyDescent="0.2">
      <c r="C5696" s="442"/>
      <c r="H5696" s="6"/>
    </row>
    <row r="5697" spans="3:8" x14ac:dyDescent="0.2">
      <c r="C5697" s="442"/>
      <c r="H5697" s="6"/>
    </row>
    <row r="5698" spans="3:8" x14ac:dyDescent="0.2">
      <c r="C5698" s="442"/>
      <c r="H5698" s="6"/>
    </row>
    <row r="5699" spans="3:8" x14ac:dyDescent="0.2">
      <c r="C5699" s="442"/>
      <c r="H5699" s="6"/>
    </row>
    <row r="5700" spans="3:8" x14ac:dyDescent="0.2">
      <c r="C5700" s="442"/>
      <c r="H5700" s="6"/>
    </row>
    <row r="5701" spans="3:8" x14ac:dyDescent="0.2">
      <c r="C5701" s="442"/>
      <c r="H5701" s="6"/>
    </row>
    <row r="5702" spans="3:8" x14ac:dyDescent="0.2">
      <c r="C5702" s="442"/>
      <c r="H5702" s="6"/>
    </row>
    <row r="5703" spans="3:8" x14ac:dyDescent="0.2">
      <c r="C5703" s="442"/>
      <c r="H5703" s="6"/>
    </row>
    <row r="5704" spans="3:8" x14ac:dyDescent="0.2">
      <c r="C5704" s="442"/>
      <c r="H5704" s="6"/>
    </row>
    <row r="5705" spans="3:8" x14ac:dyDescent="0.2">
      <c r="C5705" s="442"/>
      <c r="H5705" s="6"/>
    </row>
    <row r="5706" spans="3:8" x14ac:dyDescent="0.2">
      <c r="C5706" s="442"/>
      <c r="H5706" s="6"/>
    </row>
    <row r="5707" spans="3:8" x14ac:dyDescent="0.2">
      <c r="C5707" s="442"/>
      <c r="H5707" s="6"/>
    </row>
    <row r="5708" spans="3:8" x14ac:dyDescent="0.2">
      <c r="C5708" s="442"/>
      <c r="H5708" s="6"/>
    </row>
    <row r="5709" spans="3:8" x14ac:dyDescent="0.2">
      <c r="C5709" s="442"/>
      <c r="H5709" s="6"/>
    </row>
    <row r="5710" spans="3:8" x14ac:dyDescent="0.2">
      <c r="C5710" s="442"/>
      <c r="H5710" s="6"/>
    </row>
    <row r="5711" spans="3:8" x14ac:dyDescent="0.2">
      <c r="C5711" s="442"/>
      <c r="H5711" s="6"/>
    </row>
    <row r="5712" spans="3:8" x14ac:dyDescent="0.2">
      <c r="C5712" s="442"/>
      <c r="H5712" s="6"/>
    </row>
    <row r="5713" spans="3:8" x14ac:dyDescent="0.2">
      <c r="C5713" s="442"/>
      <c r="H5713" s="6"/>
    </row>
    <row r="5714" spans="3:8" x14ac:dyDescent="0.2">
      <c r="C5714" s="442"/>
      <c r="H5714" s="6"/>
    </row>
    <row r="5715" spans="3:8" x14ac:dyDescent="0.2">
      <c r="C5715" s="442"/>
      <c r="H5715" s="6"/>
    </row>
    <row r="5716" spans="3:8" x14ac:dyDescent="0.2">
      <c r="C5716" s="442"/>
      <c r="H5716" s="6"/>
    </row>
    <row r="5717" spans="3:8" x14ac:dyDescent="0.2">
      <c r="C5717" s="442"/>
      <c r="H5717" s="6"/>
    </row>
    <row r="5718" spans="3:8" x14ac:dyDescent="0.2">
      <c r="C5718" s="442"/>
      <c r="H5718" s="6"/>
    </row>
    <row r="5719" spans="3:8" x14ac:dyDescent="0.2">
      <c r="C5719" s="442"/>
      <c r="H5719" s="6"/>
    </row>
    <row r="5720" spans="3:8" x14ac:dyDescent="0.2">
      <c r="C5720" s="442"/>
      <c r="H5720" s="6"/>
    </row>
    <row r="5721" spans="3:8" x14ac:dyDescent="0.2">
      <c r="C5721" s="442"/>
      <c r="H5721" s="6"/>
    </row>
    <row r="5722" spans="3:8" x14ac:dyDescent="0.2">
      <c r="C5722" s="442"/>
      <c r="H5722" s="6"/>
    </row>
    <row r="5723" spans="3:8" x14ac:dyDescent="0.2">
      <c r="C5723" s="442"/>
      <c r="H5723" s="6"/>
    </row>
    <row r="5724" spans="3:8" x14ac:dyDescent="0.2">
      <c r="C5724" s="442"/>
      <c r="H5724" s="6"/>
    </row>
    <row r="5725" spans="3:8" x14ac:dyDescent="0.2">
      <c r="C5725" s="442"/>
      <c r="H5725" s="6"/>
    </row>
    <row r="5726" spans="3:8" x14ac:dyDescent="0.2">
      <c r="C5726" s="442"/>
      <c r="H5726" s="6"/>
    </row>
    <row r="5727" spans="3:8" x14ac:dyDescent="0.2">
      <c r="C5727" s="442"/>
      <c r="H5727" s="6"/>
    </row>
    <row r="5728" spans="3:8" x14ac:dyDescent="0.2">
      <c r="C5728" s="442"/>
      <c r="H5728" s="6"/>
    </row>
    <row r="5729" spans="3:8" x14ac:dyDescent="0.2">
      <c r="C5729" s="442"/>
      <c r="H5729" s="6"/>
    </row>
    <row r="5730" spans="3:8" x14ac:dyDescent="0.2">
      <c r="C5730" s="442"/>
      <c r="H5730" s="6"/>
    </row>
    <row r="5731" spans="3:8" x14ac:dyDescent="0.2">
      <c r="C5731" s="442"/>
      <c r="H5731" s="6"/>
    </row>
    <row r="5732" spans="3:8" x14ac:dyDescent="0.2">
      <c r="C5732" s="442"/>
      <c r="H5732" s="6"/>
    </row>
    <row r="5733" spans="3:8" x14ac:dyDescent="0.2">
      <c r="C5733" s="442"/>
      <c r="H5733" s="6"/>
    </row>
    <row r="5734" spans="3:8" x14ac:dyDescent="0.2">
      <c r="C5734" s="442"/>
      <c r="H5734" s="6"/>
    </row>
    <row r="5735" spans="3:8" x14ac:dyDescent="0.2">
      <c r="C5735" s="442"/>
      <c r="H5735" s="6"/>
    </row>
    <row r="5736" spans="3:8" x14ac:dyDescent="0.2">
      <c r="C5736" s="442"/>
      <c r="H5736" s="6"/>
    </row>
    <row r="5737" spans="3:8" x14ac:dyDescent="0.2">
      <c r="C5737" s="442"/>
      <c r="H5737" s="6"/>
    </row>
    <row r="5738" spans="3:8" x14ac:dyDescent="0.2">
      <c r="C5738" s="442"/>
      <c r="H5738" s="6"/>
    </row>
    <row r="5739" spans="3:8" x14ac:dyDescent="0.2">
      <c r="C5739" s="442"/>
      <c r="H5739" s="6"/>
    </row>
    <row r="5740" spans="3:8" x14ac:dyDescent="0.2">
      <c r="C5740" s="442"/>
      <c r="H5740" s="6"/>
    </row>
    <row r="5741" spans="3:8" x14ac:dyDescent="0.2">
      <c r="C5741" s="442"/>
      <c r="H5741" s="6"/>
    </row>
    <row r="5742" spans="3:8" x14ac:dyDescent="0.2">
      <c r="C5742" s="442"/>
      <c r="H5742" s="6"/>
    </row>
    <row r="5743" spans="3:8" x14ac:dyDescent="0.2">
      <c r="C5743" s="442"/>
      <c r="H5743" s="6"/>
    </row>
    <row r="5744" spans="3:8" x14ac:dyDescent="0.2">
      <c r="C5744" s="442"/>
      <c r="H5744" s="6"/>
    </row>
    <row r="5745" spans="3:8" x14ac:dyDescent="0.2">
      <c r="C5745" s="442"/>
      <c r="H5745" s="6"/>
    </row>
    <row r="5746" spans="3:8" x14ac:dyDescent="0.2">
      <c r="C5746" s="442"/>
      <c r="H5746" s="6"/>
    </row>
    <row r="5747" spans="3:8" x14ac:dyDescent="0.2">
      <c r="C5747" s="442"/>
      <c r="H5747" s="6"/>
    </row>
    <row r="5748" spans="3:8" x14ac:dyDescent="0.2">
      <c r="C5748" s="442"/>
      <c r="H5748" s="6"/>
    </row>
    <row r="5749" spans="3:8" x14ac:dyDescent="0.2">
      <c r="C5749" s="442"/>
      <c r="H5749" s="6"/>
    </row>
    <row r="5750" spans="3:8" x14ac:dyDescent="0.2">
      <c r="C5750" s="442"/>
      <c r="H5750" s="6"/>
    </row>
    <row r="5751" spans="3:8" x14ac:dyDescent="0.2">
      <c r="C5751" s="442"/>
      <c r="H5751" s="6"/>
    </row>
    <row r="5752" spans="3:8" x14ac:dyDescent="0.2">
      <c r="C5752" s="442"/>
      <c r="H5752" s="6"/>
    </row>
    <row r="5753" spans="3:8" x14ac:dyDescent="0.2">
      <c r="C5753" s="442"/>
      <c r="H5753" s="6"/>
    </row>
    <row r="5754" spans="3:8" x14ac:dyDescent="0.2">
      <c r="C5754" s="442"/>
      <c r="H5754" s="6"/>
    </row>
    <row r="5755" spans="3:8" x14ac:dyDescent="0.2">
      <c r="C5755" s="442"/>
      <c r="H5755" s="6"/>
    </row>
    <row r="5756" spans="3:8" x14ac:dyDescent="0.2">
      <c r="C5756" s="442"/>
      <c r="H5756" s="6"/>
    </row>
    <row r="5757" spans="3:8" x14ac:dyDescent="0.2">
      <c r="C5757" s="442"/>
      <c r="H5757" s="6"/>
    </row>
    <row r="5758" spans="3:8" x14ac:dyDescent="0.2">
      <c r="C5758" s="442"/>
      <c r="H5758" s="6"/>
    </row>
    <row r="5759" spans="3:8" x14ac:dyDescent="0.2">
      <c r="C5759" s="442"/>
      <c r="H5759" s="6"/>
    </row>
    <row r="5760" spans="3:8" x14ac:dyDescent="0.2">
      <c r="C5760" s="442"/>
      <c r="H5760" s="6"/>
    </row>
    <row r="5761" spans="3:8" x14ac:dyDescent="0.2">
      <c r="C5761" s="442"/>
      <c r="H5761" s="6"/>
    </row>
    <row r="5762" spans="3:8" x14ac:dyDescent="0.2">
      <c r="C5762" s="442"/>
      <c r="H5762" s="6"/>
    </row>
    <row r="5763" spans="3:8" x14ac:dyDescent="0.2">
      <c r="C5763" s="442"/>
      <c r="H5763" s="6"/>
    </row>
    <row r="5764" spans="3:8" x14ac:dyDescent="0.2">
      <c r="C5764" s="442"/>
      <c r="H5764" s="6"/>
    </row>
    <row r="5765" spans="3:8" x14ac:dyDescent="0.2">
      <c r="C5765" s="442"/>
      <c r="H5765" s="6"/>
    </row>
    <row r="5766" spans="3:8" x14ac:dyDescent="0.2">
      <c r="C5766" s="442"/>
      <c r="H5766" s="6"/>
    </row>
    <row r="5767" spans="3:8" x14ac:dyDescent="0.2">
      <c r="C5767" s="442"/>
      <c r="H5767" s="6"/>
    </row>
    <row r="5768" spans="3:8" x14ac:dyDescent="0.2">
      <c r="C5768" s="442"/>
      <c r="H5768" s="6"/>
    </row>
    <row r="5769" spans="3:8" x14ac:dyDescent="0.2">
      <c r="C5769" s="442"/>
      <c r="H5769" s="6"/>
    </row>
    <row r="5770" spans="3:8" x14ac:dyDescent="0.2">
      <c r="C5770" s="442"/>
      <c r="H5770" s="6"/>
    </row>
    <row r="5771" spans="3:8" x14ac:dyDescent="0.2">
      <c r="C5771" s="442"/>
      <c r="H5771" s="6"/>
    </row>
    <row r="5772" spans="3:8" x14ac:dyDescent="0.2">
      <c r="C5772" s="442"/>
      <c r="H5772" s="6"/>
    </row>
    <row r="5773" spans="3:8" x14ac:dyDescent="0.2">
      <c r="C5773" s="442"/>
      <c r="H5773" s="6"/>
    </row>
    <row r="5774" spans="3:8" x14ac:dyDescent="0.2">
      <c r="C5774" s="442"/>
      <c r="H5774" s="6"/>
    </row>
    <row r="5775" spans="3:8" x14ac:dyDescent="0.2">
      <c r="C5775" s="442"/>
      <c r="H5775" s="6"/>
    </row>
    <row r="5776" spans="3:8" x14ac:dyDescent="0.2">
      <c r="C5776" s="442"/>
      <c r="H5776" s="6"/>
    </row>
    <row r="5777" spans="3:8" x14ac:dyDescent="0.2">
      <c r="C5777" s="442"/>
      <c r="H5777" s="6"/>
    </row>
    <row r="5778" spans="3:8" x14ac:dyDescent="0.2">
      <c r="C5778" s="442"/>
      <c r="H5778" s="6"/>
    </row>
    <row r="5779" spans="3:8" x14ac:dyDescent="0.2">
      <c r="C5779" s="442"/>
      <c r="H5779" s="6"/>
    </row>
    <row r="5780" spans="3:8" x14ac:dyDescent="0.2">
      <c r="C5780" s="442"/>
      <c r="H5780" s="6"/>
    </row>
    <row r="5781" spans="3:8" x14ac:dyDescent="0.2">
      <c r="C5781" s="442"/>
      <c r="H5781" s="6"/>
    </row>
    <row r="5782" spans="3:8" x14ac:dyDescent="0.2">
      <c r="C5782" s="442"/>
      <c r="H5782" s="6"/>
    </row>
    <row r="5783" spans="3:8" x14ac:dyDescent="0.2">
      <c r="C5783" s="442"/>
      <c r="H5783" s="6"/>
    </row>
    <row r="5784" spans="3:8" x14ac:dyDescent="0.2">
      <c r="C5784" s="442"/>
      <c r="H5784" s="6"/>
    </row>
    <row r="5785" spans="3:8" x14ac:dyDescent="0.2">
      <c r="C5785" s="442"/>
      <c r="H5785" s="6"/>
    </row>
    <row r="5786" spans="3:8" x14ac:dyDescent="0.2">
      <c r="C5786" s="442"/>
      <c r="H5786" s="6"/>
    </row>
    <row r="5787" spans="3:8" x14ac:dyDescent="0.2">
      <c r="C5787" s="442"/>
      <c r="H5787" s="6"/>
    </row>
    <row r="5788" spans="3:8" x14ac:dyDescent="0.2">
      <c r="C5788" s="442"/>
      <c r="H5788" s="6"/>
    </row>
    <row r="5789" spans="3:8" x14ac:dyDescent="0.2">
      <c r="C5789" s="442"/>
      <c r="H5789" s="6"/>
    </row>
    <row r="5790" spans="3:8" x14ac:dyDescent="0.2">
      <c r="C5790" s="442"/>
      <c r="H5790" s="6"/>
    </row>
    <row r="5791" spans="3:8" x14ac:dyDescent="0.2">
      <c r="C5791" s="442"/>
      <c r="H5791" s="6"/>
    </row>
    <row r="5792" spans="3:8" x14ac:dyDescent="0.2">
      <c r="C5792" s="442"/>
      <c r="H5792" s="6"/>
    </row>
    <row r="5793" spans="3:8" x14ac:dyDescent="0.2">
      <c r="C5793" s="442"/>
      <c r="H5793" s="6"/>
    </row>
    <row r="5794" spans="3:8" x14ac:dyDescent="0.2">
      <c r="C5794" s="442"/>
      <c r="H5794" s="6"/>
    </row>
    <row r="5795" spans="3:8" x14ac:dyDescent="0.2">
      <c r="C5795" s="442"/>
      <c r="H5795" s="6"/>
    </row>
    <row r="5796" spans="3:8" x14ac:dyDescent="0.2">
      <c r="C5796" s="442"/>
      <c r="H5796" s="6"/>
    </row>
    <row r="5797" spans="3:8" x14ac:dyDescent="0.2">
      <c r="C5797" s="442"/>
      <c r="H5797" s="6"/>
    </row>
    <row r="5798" spans="3:8" x14ac:dyDescent="0.2">
      <c r="C5798" s="442"/>
      <c r="H5798" s="6"/>
    </row>
    <row r="5799" spans="3:8" x14ac:dyDescent="0.2">
      <c r="C5799" s="442"/>
      <c r="H5799" s="6"/>
    </row>
    <row r="5800" spans="3:8" x14ac:dyDescent="0.2">
      <c r="C5800" s="442"/>
      <c r="H5800" s="6"/>
    </row>
    <row r="5801" spans="3:8" x14ac:dyDescent="0.2">
      <c r="C5801" s="442"/>
      <c r="H5801" s="6"/>
    </row>
    <row r="5802" spans="3:8" x14ac:dyDescent="0.2">
      <c r="C5802" s="442"/>
      <c r="H5802" s="6"/>
    </row>
    <row r="5803" spans="3:8" x14ac:dyDescent="0.2">
      <c r="C5803" s="442"/>
      <c r="H5803" s="6"/>
    </row>
    <row r="5804" spans="3:8" x14ac:dyDescent="0.2">
      <c r="C5804" s="442"/>
      <c r="H5804" s="6"/>
    </row>
    <row r="5805" spans="3:8" x14ac:dyDescent="0.2">
      <c r="C5805" s="442"/>
      <c r="H5805" s="6"/>
    </row>
    <row r="5806" spans="3:8" x14ac:dyDescent="0.2">
      <c r="C5806" s="442"/>
      <c r="H5806" s="6"/>
    </row>
    <row r="5807" spans="3:8" x14ac:dyDescent="0.2">
      <c r="C5807" s="442"/>
      <c r="H5807" s="6"/>
    </row>
    <row r="5808" spans="3:8" x14ac:dyDescent="0.2">
      <c r="C5808" s="442"/>
      <c r="H5808" s="6"/>
    </row>
    <row r="5809" spans="3:8" x14ac:dyDescent="0.2">
      <c r="C5809" s="442"/>
      <c r="H5809" s="6"/>
    </row>
    <row r="5810" spans="3:8" x14ac:dyDescent="0.2">
      <c r="C5810" s="442"/>
      <c r="H5810" s="6"/>
    </row>
    <row r="5811" spans="3:8" x14ac:dyDescent="0.2">
      <c r="C5811" s="442"/>
      <c r="H5811" s="6"/>
    </row>
    <row r="5812" spans="3:8" x14ac:dyDescent="0.2">
      <c r="C5812" s="442"/>
      <c r="H5812" s="6"/>
    </row>
    <row r="5813" spans="3:8" x14ac:dyDescent="0.2">
      <c r="C5813" s="442"/>
      <c r="H5813" s="6"/>
    </row>
    <row r="5814" spans="3:8" x14ac:dyDescent="0.2">
      <c r="C5814" s="442"/>
      <c r="H5814" s="6"/>
    </row>
    <row r="5815" spans="3:8" x14ac:dyDescent="0.2">
      <c r="C5815" s="442"/>
      <c r="H5815" s="6"/>
    </row>
    <row r="5816" spans="3:8" x14ac:dyDescent="0.2">
      <c r="C5816" s="442"/>
      <c r="H5816" s="6"/>
    </row>
    <row r="5817" spans="3:8" x14ac:dyDescent="0.2">
      <c r="C5817" s="442"/>
      <c r="H5817" s="6"/>
    </row>
    <row r="5818" spans="3:8" x14ac:dyDescent="0.2">
      <c r="C5818" s="442"/>
      <c r="H5818" s="6"/>
    </row>
    <row r="5819" spans="3:8" x14ac:dyDescent="0.2">
      <c r="C5819" s="442"/>
      <c r="H5819" s="6"/>
    </row>
    <row r="5820" spans="3:8" x14ac:dyDescent="0.2">
      <c r="C5820" s="442"/>
      <c r="H5820" s="6"/>
    </row>
    <row r="5821" spans="3:8" x14ac:dyDescent="0.2">
      <c r="C5821" s="442"/>
      <c r="H5821" s="6"/>
    </row>
    <row r="5822" spans="3:8" x14ac:dyDescent="0.2">
      <c r="C5822" s="442"/>
      <c r="H5822" s="6"/>
    </row>
    <row r="5823" spans="3:8" x14ac:dyDescent="0.2">
      <c r="C5823" s="442"/>
      <c r="H5823" s="6"/>
    </row>
    <row r="5824" spans="3:8" x14ac:dyDescent="0.2">
      <c r="C5824" s="442"/>
      <c r="H5824" s="6"/>
    </row>
    <row r="5825" spans="3:8" x14ac:dyDescent="0.2">
      <c r="C5825" s="442"/>
      <c r="H5825" s="6"/>
    </row>
    <row r="5826" spans="3:8" x14ac:dyDescent="0.2">
      <c r="C5826" s="442"/>
      <c r="H5826" s="6"/>
    </row>
    <row r="5827" spans="3:8" x14ac:dyDescent="0.2">
      <c r="C5827" s="442"/>
      <c r="H5827" s="6"/>
    </row>
    <row r="5828" spans="3:8" x14ac:dyDescent="0.2">
      <c r="C5828" s="442"/>
      <c r="H5828" s="6"/>
    </row>
    <row r="5829" spans="3:8" x14ac:dyDescent="0.2">
      <c r="C5829" s="442"/>
      <c r="H5829" s="6"/>
    </row>
    <row r="5830" spans="3:8" x14ac:dyDescent="0.2">
      <c r="C5830" s="442"/>
      <c r="H5830" s="6"/>
    </row>
    <row r="5831" spans="3:8" x14ac:dyDescent="0.2">
      <c r="C5831" s="442"/>
      <c r="H5831" s="6"/>
    </row>
    <row r="5832" spans="3:8" x14ac:dyDescent="0.2">
      <c r="C5832" s="442"/>
      <c r="H5832" s="6"/>
    </row>
    <row r="5833" spans="3:8" x14ac:dyDescent="0.2">
      <c r="C5833" s="442"/>
      <c r="H5833" s="6"/>
    </row>
    <row r="5834" spans="3:8" x14ac:dyDescent="0.2">
      <c r="C5834" s="442"/>
      <c r="H5834" s="6"/>
    </row>
    <row r="5835" spans="3:8" x14ac:dyDescent="0.2">
      <c r="C5835" s="442"/>
      <c r="H5835" s="6"/>
    </row>
    <row r="5836" spans="3:8" x14ac:dyDescent="0.2">
      <c r="C5836" s="442"/>
      <c r="H5836" s="6"/>
    </row>
    <row r="5837" spans="3:8" x14ac:dyDescent="0.2">
      <c r="C5837" s="442"/>
      <c r="H5837" s="6"/>
    </row>
    <row r="5838" spans="3:8" x14ac:dyDescent="0.2">
      <c r="C5838" s="442"/>
      <c r="H5838" s="6"/>
    </row>
    <row r="5839" spans="3:8" x14ac:dyDescent="0.2">
      <c r="C5839" s="442"/>
      <c r="H5839" s="6"/>
    </row>
    <row r="5840" spans="3:8" x14ac:dyDescent="0.2">
      <c r="C5840" s="442"/>
      <c r="H5840" s="6"/>
    </row>
    <row r="5841" spans="3:8" x14ac:dyDescent="0.2">
      <c r="C5841" s="442"/>
      <c r="H5841" s="6"/>
    </row>
    <row r="5842" spans="3:8" x14ac:dyDescent="0.2">
      <c r="C5842" s="442"/>
      <c r="H5842" s="6"/>
    </row>
    <row r="5843" spans="3:8" x14ac:dyDescent="0.2">
      <c r="C5843" s="442"/>
      <c r="H5843" s="6"/>
    </row>
    <row r="5844" spans="3:8" x14ac:dyDescent="0.2">
      <c r="C5844" s="442"/>
      <c r="H5844" s="6"/>
    </row>
    <row r="5845" spans="3:8" x14ac:dyDescent="0.2">
      <c r="C5845" s="442"/>
      <c r="H5845" s="6"/>
    </row>
    <row r="5846" spans="3:8" x14ac:dyDescent="0.2">
      <c r="C5846" s="442"/>
      <c r="H5846" s="6"/>
    </row>
    <row r="5847" spans="3:8" x14ac:dyDescent="0.2">
      <c r="C5847" s="442"/>
      <c r="H5847" s="6"/>
    </row>
    <row r="5848" spans="3:8" x14ac:dyDescent="0.2">
      <c r="C5848" s="442"/>
      <c r="H5848" s="6"/>
    </row>
    <row r="5849" spans="3:8" x14ac:dyDescent="0.2">
      <c r="C5849" s="442"/>
      <c r="H5849" s="6"/>
    </row>
    <row r="5850" spans="3:8" x14ac:dyDescent="0.2">
      <c r="C5850" s="442"/>
      <c r="H5850" s="6"/>
    </row>
    <row r="5851" spans="3:8" x14ac:dyDescent="0.2">
      <c r="C5851" s="442"/>
      <c r="H5851" s="6"/>
    </row>
    <row r="5852" spans="3:8" x14ac:dyDescent="0.2">
      <c r="C5852" s="442"/>
      <c r="H5852" s="6"/>
    </row>
    <row r="5853" spans="3:8" x14ac:dyDescent="0.2">
      <c r="C5853" s="442"/>
      <c r="H5853" s="6"/>
    </row>
    <row r="5854" spans="3:8" x14ac:dyDescent="0.2">
      <c r="C5854" s="442"/>
      <c r="H5854" s="6"/>
    </row>
    <row r="5855" spans="3:8" x14ac:dyDescent="0.2">
      <c r="C5855" s="442"/>
      <c r="H5855" s="6"/>
    </row>
    <row r="5856" spans="3:8" x14ac:dyDescent="0.2">
      <c r="C5856" s="442"/>
      <c r="H5856" s="6"/>
    </row>
    <row r="5857" spans="3:8" x14ac:dyDescent="0.2">
      <c r="C5857" s="442"/>
      <c r="H5857" s="6"/>
    </row>
    <row r="5858" spans="3:8" x14ac:dyDescent="0.2">
      <c r="C5858" s="442"/>
      <c r="H5858" s="6"/>
    </row>
    <row r="5859" spans="3:8" x14ac:dyDescent="0.2">
      <c r="C5859" s="442"/>
      <c r="H5859" s="6"/>
    </row>
    <row r="5860" spans="3:8" x14ac:dyDescent="0.2">
      <c r="C5860" s="442"/>
      <c r="H5860" s="6"/>
    </row>
    <row r="5861" spans="3:8" x14ac:dyDescent="0.2">
      <c r="C5861" s="442"/>
      <c r="H5861" s="6"/>
    </row>
    <row r="5862" spans="3:8" x14ac:dyDescent="0.2">
      <c r="C5862" s="442"/>
      <c r="H5862" s="6"/>
    </row>
    <row r="5863" spans="3:8" x14ac:dyDescent="0.2">
      <c r="C5863" s="442"/>
      <c r="H5863" s="6"/>
    </row>
    <row r="5864" spans="3:8" x14ac:dyDescent="0.2">
      <c r="C5864" s="442"/>
      <c r="H5864" s="6"/>
    </row>
    <row r="5865" spans="3:8" x14ac:dyDescent="0.2">
      <c r="C5865" s="442"/>
      <c r="H5865" s="6"/>
    </row>
    <row r="5866" spans="3:8" x14ac:dyDescent="0.2">
      <c r="C5866" s="442"/>
      <c r="H5866" s="6"/>
    </row>
    <row r="5867" spans="3:8" x14ac:dyDescent="0.2">
      <c r="C5867" s="442"/>
      <c r="H5867" s="6"/>
    </row>
    <row r="5868" spans="3:8" x14ac:dyDescent="0.2">
      <c r="C5868" s="442"/>
      <c r="H5868" s="6"/>
    </row>
    <row r="5869" spans="3:8" x14ac:dyDescent="0.2">
      <c r="C5869" s="442"/>
      <c r="H5869" s="6"/>
    </row>
    <row r="5870" spans="3:8" x14ac:dyDescent="0.2">
      <c r="C5870" s="442"/>
      <c r="H5870" s="6"/>
    </row>
    <row r="5871" spans="3:8" x14ac:dyDescent="0.2">
      <c r="C5871" s="442"/>
      <c r="H5871" s="6"/>
    </row>
    <row r="5872" spans="3:8" x14ac:dyDescent="0.2">
      <c r="C5872" s="442"/>
      <c r="H5872" s="6"/>
    </row>
    <row r="5873" spans="3:8" x14ac:dyDescent="0.2">
      <c r="C5873" s="442"/>
      <c r="H5873" s="6"/>
    </row>
    <row r="5874" spans="3:8" x14ac:dyDescent="0.2">
      <c r="C5874" s="442"/>
      <c r="H5874" s="6"/>
    </row>
    <row r="5875" spans="3:8" x14ac:dyDescent="0.2">
      <c r="C5875" s="442"/>
      <c r="H5875" s="6"/>
    </row>
    <row r="5876" spans="3:8" x14ac:dyDescent="0.2">
      <c r="C5876" s="442"/>
      <c r="H5876" s="6"/>
    </row>
    <row r="5877" spans="3:8" x14ac:dyDescent="0.2">
      <c r="C5877" s="442"/>
      <c r="H5877" s="6"/>
    </row>
    <row r="5878" spans="3:8" x14ac:dyDescent="0.2">
      <c r="C5878" s="442"/>
      <c r="H5878" s="6"/>
    </row>
    <row r="5879" spans="3:8" x14ac:dyDescent="0.2">
      <c r="C5879" s="442"/>
      <c r="H5879" s="6"/>
    </row>
    <row r="5880" spans="3:8" x14ac:dyDescent="0.2">
      <c r="C5880" s="442"/>
      <c r="H5880" s="6"/>
    </row>
    <row r="5881" spans="3:8" x14ac:dyDescent="0.2">
      <c r="C5881" s="442"/>
      <c r="H5881" s="6"/>
    </row>
    <row r="5882" spans="3:8" x14ac:dyDescent="0.2">
      <c r="C5882" s="442"/>
      <c r="H5882" s="6"/>
    </row>
    <row r="5883" spans="3:8" x14ac:dyDescent="0.2">
      <c r="C5883" s="442"/>
      <c r="H5883" s="6"/>
    </row>
    <row r="5884" spans="3:8" x14ac:dyDescent="0.2">
      <c r="C5884" s="442"/>
      <c r="H5884" s="6"/>
    </row>
    <row r="5885" spans="3:8" x14ac:dyDescent="0.2">
      <c r="C5885" s="442"/>
      <c r="H5885" s="6"/>
    </row>
    <row r="5886" spans="3:8" x14ac:dyDescent="0.2">
      <c r="C5886" s="442"/>
      <c r="H5886" s="6"/>
    </row>
    <row r="5887" spans="3:8" x14ac:dyDescent="0.2">
      <c r="C5887" s="442"/>
      <c r="H5887" s="6"/>
    </row>
    <row r="5888" spans="3:8" x14ac:dyDescent="0.2">
      <c r="C5888" s="442"/>
      <c r="H5888" s="6"/>
    </row>
    <row r="5889" spans="3:8" x14ac:dyDescent="0.2">
      <c r="C5889" s="442"/>
      <c r="H5889" s="6"/>
    </row>
    <row r="5890" spans="3:8" x14ac:dyDescent="0.2">
      <c r="C5890" s="442"/>
      <c r="H5890" s="6"/>
    </row>
    <row r="5891" spans="3:8" x14ac:dyDescent="0.2">
      <c r="C5891" s="442"/>
      <c r="H5891" s="6"/>
    </row>
    <row r="5892" spans="3:8" x14ac:dyDescent="0.2">
      <c r="C5892" s="442"/>
      <c r="H5892" s="6"/>
    </row>
    <row r="5893" spans="3:8" x14ac:dyDescent="0.2">
      <c r="C5893" s="442"/>
      <c r="H5893" s="6"/>
    </row>
    <row r="5894" spans="3:8" x14ac:dyDescent="0.2">
      <c r="C5894" s="442"/>
      <c r="H5894" s="6"/>
    </row>
    <row r="5895" spans="3:8" x14ac:dyDescent="0.2">
      <c r="C5895" s="442"/>
      <c r="H5895" s="6"/>
    </row>
    <row r="5896" spans="3:8" x14ac:dyDescent="0.2">
      <c r="C5896" s="442"/>
      <c r="H5896" s="6"/>
    </row>
    <row r="5897" spans="3:8" x14ac:dyDescent="0.2">
      <c r="C5897" s="442"/>
      <c r="H5897" s="6"/>
    </row>
    <row r="5898" spans="3:8" x14ac:dyDescent="0.2">
      <c r="C5898" s="442"/>
      <c r="H5898" s="6"/>
    </row>
    <row r="5899" spans="3:8" x14ac:dyDescent="0.2">
      <c r="C5899" s="442"/>
      <c r="H5899" s="6"/>
    </row>
    <row r="5900" spans="3:8" x14ac:dyDescent="0.2">
      <c r="C5900" s="442"/>
      <c r="H5900" s="6"/>
    </row>
    <row r="5901" spans="3:8" x14ac:dyDescent="0.2">
      <c r="C5901" s="442"/>
      <c r="H5901" s="6"/>
    </row>
    <row r="5902" spans="3:8" x14ac:dyDescent="0.2">
      <c r="C5902" s="442"/>
      <c r="H5902" s="6"/>
    </row>
    <row r="5903" spans="3:8" x14ac:dyDescent="0.2">
      <c r="C5903" s="442"/>
      <c r="H5903" s="6"/>
    </row>
    <row r="5904" spans="3:8" x14ac:dyDescent="0.2">
      <c r="C5904" s="442"/>
      <c r="H5904" s="6"/>
    </row>
    <row r="5905" spans="3:8" x14ac:dyDescent="0.2">
      <c r="C5905" s="442"/>
      <c r="H5905" s="6"/>
    </row>
    <row r="5906" spans="3:8" x14ac:dyDescent="0.2">
      <c r="C5906" s="442"/>
      <c r="H5906" s="6"/>
    </row>
    <row r="5907" spans="3:8" x14ac:dyDescent="0.2">
      <c r="C5907" s="442"/>
      <c r="H5907" s="6"/>
    </row>
    <row r="5908" spans="3:8" x14ac:dyDescent="0.2">
      <c r="C5908" s="442"/>
      <c r="H5908" s="6"/>
    </row>
    <row r="5909" spans="3:8" x14ac:dyDescent="0.2">
      <c r="C5909" s="442"/>
      <c r="H5909" s="6"/>
    </row>
    <row r="5910" spans="3:8" x14ac:dyDescent="0.2">
      <c r="C5910" s="442"/>
      <c r="H5910" s="6"/>
    </row>
    <row r="5911" spans="3:8" x14ac:dyDescent="0.2">
      <c r="C5911" s="442"/>
      <c r="H5911" s="6"/>
    </row>
    <row r="5912" spans="3:8" x14ac:dyDescent="0.2">
      <c r="C5912" s="442"/>
      <c r="H5912" s="6"/>
    </row>
    <row r="5913" spans="3:8" x14ac:dyDescent="0.2">
      <c r="C5913" s="442"/>
      <c r="H5913" s="6"/>
    </row>
    <row r="5914" spans="3:8" x14ac:dyDescent="0.2">
      <c r="C5914" s="442"/>
      <c r="H5914" s="6"/>
    </row>
    <row r="5915" spans="3:8" x14ac:dyDescent="0.2">
      <c r="C5915" s="442"/>
      <c r="H5915" s="6"/>
    </row>
    <row r="5916" spans="3:8" x14ac:dyDescent="0.2">
      <c r="C5916" s="442"/>
      <c r="H5916" s="6"/>
    </row>
    <row r="5917" spans="3:8" x14ac:dyDescent="0.2">
      <c r="C5917" s="442"/>
      <c r="H5917" s="6"/>
    </row>
    <row r="5918" spans="3:8" x14ac:dyDescent="0.2">
      <c r="C5918" s="442"/>
      <c r="H5918" s="6"/>
    </row>
    <row r="5919" spans="3:8" x14ac:dyDescent="0.2">
      <c r="C5919" s="442"/>
      <c r="H5919" s="6"/>
    </row>
    <row r="5920" spans="3:8" x14ac:dyDescent="0.2">
      <c r="C5920" s="442"/>
      <c r="H5920" s="6"/>
    </row>
    <row r="5921" spans="3:8" x14ac:dyDescent="0.2">
      <c r="C5921" s="442"/>
      <c r="H5921" s="6"/>
    </row>
    <row r="5922" spans="3:8" x14ac:dyDescent="0.2">
      <c r="C5922" s="442"/>
      <c r="H5922" s="6"/>
    </row>
    <row r="5923" spans="3:8" x14ac:dyDescent="0.2">
      <c r="C5923" s="442"/>
      <c r="H5923" s="6"/>
    </row>
    <row r="5924" spans="3:8" x14ac:dyDescent="0.2">
      <c r="C5924" s="442"/>
      <c r="H5924" s="6"/>
    </row>
    <row r="5925" spans="3:8" x14ac:dyDescent="0.2">
      <c r="C5925" s="442"/>
      <c r="H5925" s="6"/>
    </row>
    <row r="5926" spans="3:8" x14ac:dyDescent="0.2">
      <c r="C5926" s="442"/>
      <c r="H5926" s="6"/>
    </row>
    <row r="5927" spans="3:8" x14ac:dyDescent="0.2">
      <c r="C5927" s="442"/>
      <c r="H5927" s="6"/>
    </row>
    <row r="5928" spans="3:8" x14ac:dyDescent="0.2">
      <c r="C5928" s="442"/>
      <c r="H5928" s="6"/>
    </row>
    <row r="5929" spans="3:8" x14ac:dyDescent="0.2">
      <c r="C5929" s="442"/>
      <c r="H5929" s="6"/>
    </row>
    <row r="5930" spans="3:8" x14ac:dyDescent="0.2">
      <c r="C5930" s="442"/>
      <c r="H5930" s="6"/>
    </row>
    <row r="5931" spans="3:8" x14ac:dyDescent="0.2">
      <c r="C5931" s="442"/>
      <c r="H5931" s="6"/>
    </row>
    <row r="5932" spans="3:8" x14ac:dyDescent="0.2">
      <c r="C5932" s="442"/>
      <c r="H5932" s="6"/>
    </row>
    <row r="5933" spans="3:8" x14ac:dyDescent="0.2">
      <c r="C5933" s="442"/>
      <c r="H5933" s="6"/>
    </row>
    <row r="5934" spans="3:8" x14ac:dyDescent="0.2">
      <c r="C5934" s="442"/>
      <c r="H5934" s="6"/>
    </row>
    <row r="5935" spans="3:8" x14ac:dyDescent="0.2">
      <c r="C5935" s="442"/>
      <c r="H5935" s="6"/>
    </row>
    <row r="5936" spans="3:8" x14ac:dyDescent="0.2">
      <c r="C5936" s="442"/>
      <c r="H5936" s="6"/>
    </row>
    <row r="5937" spans="3:8" x14ac:dyDescent="0.2">
      <c r="C5937" s="442"/>
      <c r="H5937" s="6"/>
    </row>
    <row r="5938" spans="3:8" x14ac:dyDescent="0.2">
      <c r="C5938" s="442"/>
      <c r="H5938" s="6"/>
    </row>
    <row r="5939" spans="3:8" x14ac:dyDescent="0.2">
      <c r="C5939" s="442"/>
      <c r="H5939" s="6"/>
    </row>
    <row r="5940" spans="3:8" x14ac:dyDescent="0.2">
      <c r="C5940" s="442"/>
      <c r="H5940" s="6"/>
    </row>
    <row r="5941" spans="3:8" x14ac:dyDescent="0.2">
      <c r="C5941" s="442"/>
      <c r="H5941" s="6"/>
    </row>
    <row r="5942" spans="3:8" x14ac:dyDescent="0.2">
      <c r="C5942" s="442"/>
      <c r="H5942" s="6"/>
    </row>
    <row r="5943" spans="3:8" x14ac:dyDescent="0.2">
      <c r="C5943" s="442"/>
      <c r="H5943" s="6"/>
    </row>
    <row r="5944" spans="3:8" x14ac:dyDescent="0.2">
      <c r="C5944" s="442"/>
      <c r="H5944" s="6"/>
    </row>
    <row r="5945" spans="3:8" x14ac:dyDescent="0.2">
      <c r="C5945" s="442"/>
      <c r="H5945" s="6"/>
    </row>
    <row r="5946" spans="3:8" x14ac:dyDescent="0.2">
      <c r="C5946" s="442"/>
      <c r="H5946" s="6"/>
    </row>
    <row r="5947" spans="3:8" x14ac:dyDescent="0.2">
      <c r="C5947" s="442"/>
      <c r="H5947" s="6"/>
    </row>
    <row r="5948" spans="3:8" x14ac:dyDescent="0.2">
      <c r="C5948" s="442"/>
      <c r="H5948" s="6"/>
    </row>
    <row r="5949" spans="3:8" x14ac:dyDescent="0.2">
      <c r="C5949" s="442"/>
      <c r="H5949" s="6"/>
    </row>
    <row r="5950" spans="3:8" x14ac:dyDescent="0.2">
      <c r="C5950" s="442"/>
      <c r="H5950" s="6"/>
    </row>
    <row r="5951" spans="3:8" x14ac:dyDescent="0.2">
      <c r="C5951" s="442"/>
      <c r="H5951" s="6"/>
    </row>
    <row r="5952" spans="3:8" x14ac:dyDescent="0.2">
      <c r="C5952" s="442"/>
      <c r="H5952" s="6"/>
    </row>
    <row r="5953" spans="3:8" x14ac:dyDescent="0.2">
      <c r="C5953" s="442"/>
      <c r="H5953" s="6"/>
    </row>
    <row r="5954" spans="3:8" x14ac:dyDescent="0.2">
      <c r="C5954" s="442"/>
      <c r="H5954" s="6"/>
    </row>
    <row r="5955" spans="3:8" x14ac:dyDescent="0.2">
      <c r="C5955" s="442"/>
      <c r="H5955" s="6"/>
    </row>
    <row r="5956" spans="3:8" x14ac:dyDescent="0.2">
      <c r="C5956" s="442"/>
      <c r="H5956" s="6"/>
    </row>
    <row r="5957" spans="3:8" x14ac:dyDescent="0.2">
      <c r="C5957" s="442"/>
      <c r="H5957" s="6"/>
    </row>
    <row r="5958" spans="3:8" x14ac:dyDescent="0.2">
      <c r="C5958" s="442"/>
      <c r="H5958" s="6"/>
    </row>
    <row r="5959" spans="3:8" x14ac:dyDescent="0.2">
      <c r="C5959" s="442"/>
      <c r="H5959" s="6"/>
    </row>
    <row r="5960" spans="3:8" x14ac:dyDescent="0.2">
      <c r="C5960" s="442"/>
      <c r="H5960" s="6"/>
    </row>
    <row r="5961" spans="3:8" x14ac:dyDescent="0.2">
      <c r="C5961" s="442"/>
      <c r="H5961" s="6"/>
    </row>
    <row r="5962" spans="3:8" x14ac:dyDescent="0.2">
      <c r="C5962" s="442"/>
      <c r="H5962" s="6"/>
    </row>
    <row r="5963" spans="3:8" x14ac:dyDescent="0.2">
      <c r="C5963" s="442"/>
      <c r="H5963" s="6"/>
    </row>
    <row r="5964" spans="3:8" x14ac:dyDescent="0.2">
      <c r="C5964" s="442"/>
      <c r="H5964" s="6"/>
    </row>
    <row r="5965" spans="3:8" x14ac:dyDescent="0.2">
      <c r="C5965" s="442"/>
      <c r="H5965" s="6"/>
    </row>
    <row r="5966" spans="3:8" x14ac:dyDescent="0.2">
      <c r="C5966" s="442"/>
      <c r="H5966" s="6"/>
    </row>
    <row r="5967" spans="3:8" x14ac:dyDescent="0.2">
      <c r="C5967" s="442"/>
      <c r="H5967" s="6"/>
    </row>
    <row r="5968" spans="3:8" x14ac:dyDescent="0.2">
      <c r="C5968" s="442"/>
      <c r="H5968" s="6"/>
    </row>
    <row r="5969" spans="3:8" x14ac:dyDescent="0.2">
      <c r="C5969" s="442"/>
      <c r="H5969" s="6"/>
    </row>
    <row r="5970" spans="3:8" x14ac:dyDescent="0.2">
      <c r="C5970" s="442"/>
      <c r="H5970" s="6"/>
    </row>
    <row r="5971" spans="3:8" x14ac:dyDescent="0.2">
      <c r="C5971" s="442"/>
      <c r="H5971" s="6"/>
    </row>
    <row r="5972" spans="3:8" x14ac:dyDescent="0.2">
      <c r="C5972" s="442"/>
      <c r="H5972" s="6"/>
    </row>
    <row r="5973" spans="3:8" x14ac:dyDescent="0.2">
      <c r="C5973" s="442"/>
      <c r="H5973" s="6"/>
    </row>
    <row r="5974" spans="3:8" x14ac:dyDescent="0.2">
      <c r="C5974" s="442"/>
      <c r="H5974" s="6"/>
    </row>
    <row r="5975" spans="3:8" x14ac:dyDescent="0.2">
      <c r="C5975" s="442"/>
      <c r="H5975" s="6"/>
    </row>
    <row r="5976" spans="3:8" x14ac:dyDescent="0.2">
      <c r="C5976" s="442"/>
      <c r="H5976" s="6"/>
    </row>
    <row r="5977" spans="3:8" x14ac:dyDescent="0.2">
      <c r="C5977" s="442"/>
      <c r="H5977" s="6"/>
    </row>
    <row r="5978" spans="3:8" x14ac:dyDescent="0.2">
      <c r="C5978" s="442"/>
      <c r="H5978" s="6"/>
    </row>
    <row r="5979" spans="3:8" x14ac:dyDescent="0.2">
      <c r="C5979" s="442"/>
      <c r="H5979" s="6"/>
    </row>
    <row r="5980" spans="3:8" x14ac:dyDescent="0.2">
      <c r="C5980" s="442"/>
      <c r="H5980" s="6"/>
    </row>
    <row r="5981" spans="3:8" x14ac:dyDescent="0.2">
      <c r="C5981" s="442"/>
      <c r="H5981" s="6"/>
    </row>
    <row r="5982" spans="3:8" x14ac:dyDescent="0.2">
      <c r="C5982" s="442"/>
      <c r="H5982" s="6"/>
    </row>
    <row r="5983" spans="3:8" x14ac:dyDescent="0.2">
      <c r="C5983" s="442"/>
      <c r="H5983" s="6"/>
    </row>
    <row r="5984" spans="3:8" x14ac:dyDescent="0.2">
      <c r="C5984" s="442"/>
      <c r="H5984" s="6"/>
    </row>
    <row r="5985" spans="3:8" x14ac:dyDescent="0.2">
      <c r="C5985" s="442"/>
      <c r="H5985" s="6"/>
    </row>
    <row r="5986" spans="3:8" x14ac:dyDescent="0.2">
      <c r="C5986" s="442"/>
      <c r="H5986" s="6"/>
    </row>
    <row r="5987" spans="3:8" x14ac:dyDescent="0.2">
      <c r="C5987" s="442"/>
      <c r="H5987" s="6"/>
    </row>
    <row r="5988" spans="3:8" x14ac:dyDescent="0.2">
      <c r="C5988" s="442"/>
      <c r="H5988" s="6"/>
    </row>
    <row r="5989" spans="3:8" x14ac:dyDescent="0.2">
      <c r="C5989" s="442"/>
      <c r="H5989" s="6"/>
    </row>
    <row r="5990" spans="3:8" x14ac:dyDescent="0.2">
      <c r="C5990" s="442"/>
      <c r="H5990" s="6"/>
    </row>
    <row r="5991" spans="3:8" x14ac:dyDescent="0.2">
      <c r="C5991" s="442"/>
      <c r="H5991" s="6"/>
    </row>
    <row r="5992" spans="3:8" x14ac:dyDescent="0.2">
      <c r="C5992" s="442"/>
      <c r="H5992" s="6"/>
    </row>
    <row r="5993" spans="3:8" x14ac:dyDescent="0.2">
      <c r="C5993" s="442"/>
      <c r="H5993" s="6"/>
    </row>
    <row r="5994" spans="3:8" x14ac:dyDescent="0.2">
      <c r="C5994" s="442"/>
      <c r="H5994" s="6"/>
    </row>
    <row r="5995" spans="3:8" x14ac:dyDescent="0.2">
      <c r="C5995" s="442"/>
      <c r="H5995" s="6"/>
    </row>
    <row r="5996" spans="3:8" x14ac:dyDescent="0.2">
      <c r="C5996" s="442"/>
      <c r="H5996" s="6"/>
    </row>
    <row r="5997" spans="3:8" x14ac:dyDescent="0.2">
      <c r="C5997" s="442"/>
      <c r="H5997" s="6"/>
    </row>
    <row r="5998" spans="3:8" x14ac:dyDescent="0.2">
      <c r="C5998" s="442"/>
      <c r="H5998" s="6"/>
    </row>
    <row r="5999" spans="3:8" x14ac:dyDescent="0.2">
      <c r="C5999" s="442"/>
      <c r="H5999" s="6"/>
    </row>
    <row r="6000" spans="3:8" x14ac:dyDescent="0.2">
      <c r="C6000" s="442"/>
      <c r="H6000" s="6"/>
    </row>
    <row r="6001" spans="3:8" x14ac:dyDescent="0.2">
      <c r="C6001" s="442"/>
      <c r="H6001" s="6"/>
    </row>
    <row r="6002" spans="3:8" x14ac:dyDescent="0.2">
      <c r="C6002" s="442"/>
      <c r="H6002" s="6"/>
    </row>
    <row r="6003" spans="3:8" x14ac:dyDescent="0.2">
      <c r="C6003" s="442"/>
      <c r="H6003" s="6"/>
    </row>
    <row r="6004" spans="3:8" x14ac:dyDescent="0.2">
      <c r="C6004" s="442"/>
      <c r="H6004" s="6"/>
    </row>
    <row r="6005" spans="3:8" x14ac:dyDescent="0.2">
      <c r="C6005" s="442"/>
      <c r="H6005" s="6"/>
    </row>
    <row r="6006" spans="3:8" x14ac:dyDescent="0.2">
      <c r="C6006" s="442"/>
      <c r="H6006" s="6"/>
    </row>
    <row r="6007" spans="3:8" x14ac:dyDescent="0.2">
      <c r="C6007" s="442"/>
      <c r="H6007" s="6"/>
    </row>
    <row r="6008" spans="3:8" x14ac:dyDescent="0.2">
      <c r="C6008" s="442"/>
      <c r="H6008" s="6"/>
    </row>
    <row r="6009" spans="3:8" x14ac:dyDescent="0.2">
      <c r="C6009" s="442"/>
      <c r="H6009" s="6"/>
    </row>
    <row r="6010" spans="3:8" x14ac:dyDescent="0.2">
      <c r="C6010" s="442"/>
      <c r="H6010" s="6"/>
    </row>
    <row r="6011" spans="3:8" x14ac:dyDescent="0.2">
      <c r="C6011" s="442"/>
      <c r="H6011" s="6"/>
    </row>
    <row r="6012" spans="3:8" x14ac:dyDescent="0.2">
      <c r="C6012" s="442"/>
      <c r="H6012" s="6"/>
    </row>
    <row r="6013" spans="3:8" x14ac:dyDescent="0.2">
      <c r="C6013" s="442"/>
      <c r="H6013" s="6"/>
    </row>
    <row r="6014" spans="3:8" x14ac:dyDescent="0.2">
      <c r="C6014" s="442"/>
      <c r="H6014" s="6"/>
    </row>
    <row r="6015" spans="3:8" x14ac:dyDescent="0.2">
      <c r="C6015" s="442"/>
      <c r="H6015" s="6"/>
    </row>
    <row r="6016" spans="3:8" x14ac:dyDescent="0.2">
      <c r="C6016" s="442"/>
      <c r="H6016" s="6"/>
    </row>
    <row r="6017" spans="3:8" x14ac:dyDescent="0.2">
      <c r="C6017" s="442"/>
      <c r="H6017" s="6"/>
    </row>
    <row r="6018" spans="3:8" x14ac:dyDescent="0.2">
      <c r="C6018" s="442"/>
      <c r="H6018" s="6"/>
    </row>
    <row r="6019" spans="3:8" x14ac:dyDescent="0.2">
      <c r="C6019" s="442"/>
      <c r="H6019" s="6"/>
    </row>
    <row r="6020" spans="3:8" x14ac:dyDescent="0.2">
      <c r="C6020" s="442"/>
      <c r="H6020" s="6"/>
    </row>
    <row r="6021" spans="3:8" x14ac:dyDescent="0.2">
      <c r="C6021" s="442"/>
      <c r="H6021" s="6"/>
    </row>
    <row r="6022" spans="3:8" x14ac:dyDescent="0.2">
      <c r="C6022" s="442"/>
      <c r="H6022" s="6"/>
    </row>
    <row r="6023" spans="3:8" x14ac:dyDescent="0.2">
      <c r="C6023" s="442"/>
      <c r="H6023" s="6"/>
    </row>
    <row r="6024" spans="3:8" x14ac:dyDescent="0.2">
      <c r="C6024" s="442"/>
      <c r="H6024" s="6"/>
    </row>
    <row r="6025" spans="3:8" x14ac:dyDescent="0.2">
      <c r="C6025" s="442"/>
      <c r="H6025" s="6"/>
    </row>
    <row r="6026" spans="3:8" x14ac:dyDescent="0.2">
      <c r="C6026" s="442"/>
      <c r="H6026" s="6"/>
    </row>
    <row r="6027" spans="3:8" x14ac:dyDescent="0.2">
      <c r="C6027" s="442"/>
      <c r="H6027" s="6"/>
    </row>
    <row r="6028" spans="3:8" x14ac:dyDescent="0.2">
      <c r="C6028" s="442"/>
      <c r="H6028" s="6"/>
    </row>
    <row r="6029" spans="3:8" x14ac:dyDescent="0.2">
      <c r="C6029" s="442"/>
      <c r="H6029" s="6"/>
    </row>
    <row r="6030" spans="3:8" x14ac:dyDescent="0.2">
      <c r="C6030" s="442"/>
      <c r="H6030" s="6"/>
    </row>
    <row r="6031" spans="3:8" x14ac:dyDescent="0.2">
      <c r="C6031" s="442"/>
      <c r="H6031" s="6"/>
    </row>
    <row r="6032" spans="3:8" x14ac:dyDescent="0.2">
      <c r="C6032" s="442"/>
      <c r="H6032" s="6"/>
    </row>
    <row r="6033" spans="3:8" x14ac:dyDescent="0.2">
      <c r="C6033" s="442"/>
      <c r="H6033" s="6"/>
    </row>
    <row r="6034" spans="3:8" x14ac:dyDescent="0.2">
      <c r="C6034" s="442"/>
      <c r="H6034" s="6"/>
    </row>
    <row r="6035" spans="3:8" x14ac:dyDescent="0.2">
      <c r="C6035" s="442"/>
      <c r="H6035" s="6"/>
    </row>
    <row r="6036" spans="3:8" x14ac:dyDescent="0.2">
      <c r="C6036" s="442"/>
      <c r="H6036" s="6"/>
    </row>
    <row r="6037" spans="3:8" x14ac:dyDescent="0.2">
      <c r="C6037" s="442"/>
      <c r="H6037" s="6"/>
    </row>
    <row r="6038" spans="3:8" x14ac:dyDescent="0.2">
      <c r="C6038" s="442"/>
      <c r="H6038" s="6"/>
    </row>
    <row r="6039" spans="3:8" x14ac:dyDescent="0.2">
      <c r="C6039" s="442"/>
      <c r="H6039" s="6"/>
    </row>
    <row r="6040" spans="3:8" x14ac:dyDescent="0.2">
      <c r="C6040" s="442"/>
      <c r="H6040" s="6"/>
    </row>
    <row r="6041" spans="3:8" x14ac:dyDescent="0.2">
      <c r="C6041" s="442"/>
      <c r="H6041" s="6"/>
    </row>
    <row r="6042" spans="3:8" x14ac:dyDescent="0.2">
      <c r="C6042" s="442"/>
      <c r="H6042" s="6"/>
    </row>
    <row r="6043" spans="3:8" x14ac:dyDescent="0.2">
      <c r="C6043" s="442"/>
      <c r="H6043" s="6"/>
    </row>
    <row r="6044" spans="3:8" x14ac:dyDescent="0.2">
      <c r="C6044" s="442"/>
      <c r="H6044" s="6"/>
    </row>
    <row r="6045" spans="3:8" x14ac:dyDescent="0.2">
      <c r="C6045" s="442"/>
      <c r="H6045" s="6"/>
    </row>
    <row r="6046" spans="3:8" x14ac:dyDescent="0.2">
      <c r="C6046" s="442"/>
      <c r="H6046" s="6"/>
    </row>
    <row r="6047" spans="3:8" x14ac:dyDescent="0.2">
      <c r="C6047" s="442"/>
      <c r="H6047" s="6"/>
    </row>
    <row r="6048" spans="3:8" x14ac:dyDescent="0.2">
      <c r="C6048" s="442"/>
      <c r="H6048" s="6"/>
    </row>
    <row r="6049" spans="3:8" x14ac:dyDescent="0.2">
      <c r="C6049" s="442"/>
      <c r="H6049" s="6"/>
    </row>
    <row r="6050" spans="3:8" x14ac:dyDescent="0.2">
      <c r="C6050" s="442"/>
      <c r="H6050" s="6"/>
    </row>
    <row r="6051" spans="3:8" x14ac:dyDescent="0.2">
      <c r="C6051" s="442"/>
      <c r="H6051" s="6"/>
    </row>
    <row r="6052" spans="3:8" x14ac:dyDescent="0.2">
      <c r="C6052" s="442"/>
      <c r="H6052" s="6"/>
    </row>
    <row r="6053" spans="3:8" x14ac:dyDescent="0.2">
      <c r="C6053" s="442"/>
      <c r="H6053" s="6"/>
    </row>
    <row r="6054" spans="3:8" x14ac:dyDescent="0.2">
      <c r="C6054" s="442"/>
      <c r="H6054" s="6"/>
    </row>
    <row r="6055" spans="3:8" x14ac:dyDescent="0.2">
      <c r="C6055" s="442"/>
      <c r="H6055" s="6"/>
    </row>
    <row r="6056" spans="3:8" x14ac:dyDescent="0.2">
      <c r="C6056" s="442"/>
      <c r="H6056" s="6"/>
    </row>
    <row r="6057" spans="3:8" x14ac:dyDescent="0.2">
      <c r="C6057" s="442"/>
      <c r="H6057" s="6"/>
    </row>
    <row r="6058" spans="3:8" x14ac:dyDescent="0.2">
      <c r="C6058" s="442"/>
      <c r="H6058" s="6"/>
    </row>
    <row r="6059" spans="3:8" x14ac:dyDescent="0.2">
      <c r="C6059" s="442"/>
      <c r="H6059" s="6"/>
    </row>
    <row r="6060" spans="3:8" x14ac:dyDescent="0.2">
      <c r="C6060" s="442"/>
      <c r="H6060" s="6"/>
    </row>
    <row r="6061" spans="3:8" x14ac:dyDescent="0.2">
      <c r="C6061" s="442"/>
      <c r="H6061" s="6"/>
    </row>
    <row r="6062" spans="3:8" x14ac:dyDescent="0.2">
      <c r="C6062" s="442"/>
      <c r="H6062" s="6"/>
    </row>
    <row r="6063" spans="3:8" x14ac:dyDescent="0.2">
      <c r="C6063" s="442"/>
      <c r="H6063" s="6"/>
    </row>
    <row r="6064" spans="3:8" x14ac:dyDescent="0.2">
      <c r="C6064" s="442"/>
      <c r="H6064" s="6"/>
    </row>
    <row r="6065" spans="3:8" x14ac:dyDescent="0.2">
      <c r="C6065" s="442"/>
      <c r="H6065" s="6"/>
    </row>
    <row r="6066" spans="3:8" x14ac:dyDescent="0.2">
      <c r="C6066" s="442"/>
      <c r="H6066" s="6"/>
    </row>
    <row r="6067" spans="3:8" x14ac:dyDescent="0.2">
      <c r="C6067" s="442"/>
      <c r="H6067" s="6"/>
    </row>
    <row r="6068" spans="3:8" x14ac:dyDescent="0.2">
      <c r="C6068" s="442"/>
      <c r="H6068" s="6"/>
    </row>
    <row r="6069" spans="3:8" x14ac:dyDescent="0.2">
      <c r="C6069" s="442"/>
      <c r="H6069" s="6"/>
    </row>
    <row r="6070" spans="3:8" x14ac:dyDescent="0.2">
      <c r="C6070" s="442"/>
      <c r="H6070" s="6"/>
    </row>
    <row r="6071" spans="3:8" x14ac:dyDescent="0.2">
      <c r="C6071" s="442"/>
      <c r="H6071" s="6"/>
    </row>
    <row r="6072" spans="3:8" x14ac:dyDescent="0.2">
      <c r="C6072" s="442"/>
      <c r="H6072" s="6"/>
    </row>
    <row r="6073" spans="3:8" x14ac:dyDescent="0.2">
      <c r="C6073" s="442"/>
      <c r="H6073" s="6"/>
    </row>
    <row r="6074" spans="3:8" x14ac:dyDescent="0.2">
      <c r="C6074" s="442"/>
      <c r="H6074" s="6"/>
    </row>
    <row r="6075" spans="3:8" x14ac:dyDescent="0.2">
      <c r="C6075" s="442"/>
      <c r="H6075" s="6"/>
    </row>
    <row r="6076" spans="3:8" x14ac:dyDescent="0.2">
      <c r="C6076" s="442"/>
      <c r="H6076" s="6"/>
    </row>
    <row r="6077" spans="3:8" x14ac:dyDescent="0.2">
      <c r="C6077" s="442"/>
      <c r="H6077" s="6"/>
    </row>
    <row r="6078" spans="3:8" x14ac:dyDescent="0.2">
      <c r="C6078" s="442"/>
      <c r="H6078" s="6"/>
    </row>
    <row r="6079" spans="3:8" x14ac:dyDescent="0.2">
      <c r="C6079" s="442"/>
      <c r="H6079" s="6"/>
    </row>
    <row r="6080" spans="3:8" x14ac:dyDescent="0.2">
      <c r="C6080" s="442"/>
      <c r="H6080" s="6"/>
    </row>
    <row r="6081" spans="3:8" x14ac:dyDescent="0.2">
      <c r="C6081" s="442"/>
      <c r="H6081" s="6"/>
    </row>
    <row r="6082" spans="3:8" x14ac:dyDescent="0.2">
      <c r="C6082" s="442"/>
      <c r="H6082" s="6"/>
    </row>
    <row r="6083" spans="3:8" x14ac:dyDescent="0.2">
      <c r="C6083" s="442"/>
      <c r="H6083" s="6"/>
    </row>
    <row r="6084" spans="3:8" x14ac:dyDescent="0.2">
      <c r="C6084" s="442"/>
      <c r="H6084" s="6"/>
    </row>
    <row r="6085" spans="3:8" x14ac:dyDescent="0.2">
      <c r="C6085" s="442"/>
      <c r="H6085" s="6"/>
    </row>
    <row r="6086" spans="3:8" x14ac:dyDescent="0.2">
      <c r="C6086" s="442"/>
      <c r="H6086" s="6"/>
    </row>
    <row r="6087" spans="3:8" x14ac:dyDescent="0.2">
      <c r="C6087" s="442"/>
      <c r="H6087" s="6"/>
    </row>
    <row r="6088" spans="3:8" x14ac:dyDescent="0.2">
      <c r="C6088" s="442"/>
      <c r="H6088" s="6"/>
    </row>
    <row r="6089" spans="3:8" x14ac:dyDescent="0.2">
      <c r="C6089" s="442"/>
      <c r="H6089" s="6"/>
    </row>
    <row r="6090" spans="3:8" x14ac:dyDescent="0.2">
      <c r="C6090" s="442"/>
      <c r="H6090" s="6"/>
    </row>
    <row r="6091" spans="3:8" x14ac:dyDescent="0.2">
      <c r="C6091" s="442"/>
      <c r="H6091" s="6"/>
    </row>
    <row r="6092" spans="3:8" x14ac:dyDescent="0.2">
      <c r="C6092" s="442"/>
      <c r="H6092" s="6"/>
    </row>
    <row r="6093" spans="3:8" x14ac:dyDescent="0.2">
      <c r="C6093" s="442"/>
      <c r="H6093" s="6"/>
    </row>
    <row r="6094" spans="3:8" x14ac:dyDescent="0.2">
      <c r="C6094" s="442"/>
      <c r="H6094" s="6"/>
    </row>
    <row r="6095" spans="3:8" x14ac:dyDescent="0.2">
      <c r="C6095" s="442"/>
      <c r="H6095" s="6"/>
    </row>
    <row r="6096" spans="3:8" x14ac:dyDescent="0.2">
      <c r="C6096" s="442"/>
      <c r="H6096" s="6"/>
    </row>
    <row r="6097" spans="3:8" x14ac:dyDescent="0.2">
      <c r="C6097" s="442"/>
      <c r="H6097" s="6"/>
    </row>
    <row r="6098" spans="3:8" x14ac:dyDescent="0.2">
      <c r="C6098" s="442"/>
      <c r="H6098" s="6"/>
    </row>
    <row r="6099" spans="3:8" x14ac:dyDescent="0.2">
      <c r="C6099" s="442"/>
      <c r="H6099" s="6"/>
    </row>
    <row r="6100" spans="3:8" x14ac:dyDescent="0.2">
      <c r="C6100" s="442"/>
      <c r="H6100" s="6"/>
    </row>
    <row r="6101" spans="3:8" x14ac:dyDescent="0.2">
      <c r="C6101" s="442"/>
      <c r="H6101" s="6"/>
    </row>
    <row r="6102" spans="3:8" x14ac:dyDescent="0.2">
      <c r="C6102" s="442"/>
      <c r="H6102" s="6"/>
    </row>
    <row r="6103" spans="3:8" x14ac:dyDescent="0.2">
      <c r="C6103" s="442"/>
      <c r="H6103" s="6"/>
    </row>
    <row r="6104" spans="3:8" x14ac:dyDescent="0.2">
      <c r="C6104" s="442"/>
      <c r="H6104" s="6"/>
    </row>
    <row r="6105" spans="3:8" x14ac:dyDescent="0.2">
      <c r="C6105" s="442"/>
      <c r="H6105" s="6"/>
    </row>
    <row r="6106" spans="3:8" x14ac:dyDescent="0.2">
      <c r="C6106" s="442"/>
      <c r="H6106" s="6"/>
    </row>
    <row r="6107" spans="3:8" x14ac:dyDescent="0.2">
      <c r="C6107" s="442"/>
      <c r="H6107" s="6"/>
    </row>
    <row r="6108" spans="3:8" x14ac:dyDescent="0.2">
      <c r="C6108" s="442"/>
      <c r="H6108" s="6"/>
    </row>
    <row r="6109" spans="3:8" x14ac:dyDescent="0.2">
      <c r="C6109" s="442"/>
      <c r="H6109" s="6"/>
    </row>
    <row r="6110" spans="3:8" x14ac:dyDescent="0.2">
      <c r="C6110" s="442"/>
      <c r="H6110" s="6"/>
    </row>
    <row r="6111" spans="3:8" x14ac:dyDescent="0.2">
      <c r="C6111" s="442"/>
      <c r="H6111" s="6"/>
    </row>
    <row r="6112" spans="3:8" x14ac:dyDescent="0.2">
      <c r="C6112" s="442"/>
      <c r="H6112" s="6"/>
    </row>
    <row r="6113" spans="3:8" x14ac:dyDescent="0.2">
      <c r="C6113" s="442"/>
      <c r="H6113" s="6"/>
    </row>
    <row r="6114" spans="3:8" x14ac:dyDescent="0.2">
      <c r="C6114" s="442"/>
      <c r="H6114" s="6"/>
    </row>
    <row r="6115" spans="3:8" x14ac:dyDescent="0.2">
      <c r="C6115" s="442"/>
      <c r="H6115" s="6"/>
    </row>
    <row r="6116" spans="3:8" x14ac:dyDescent="0.2">
      <c r="C6116" s="442"/>
      <c r="H6116" s="6"/>
    </row>
    <row r="6117" spans="3:8" x14ac:dyDescent="0.2">
      <c r="C6117" s="442"/>
      <c r="H6117" s="6"/>
    </row>
    <row r="6118" spans="3:8" x14ac:dyDescent="0.2">
      <c r="C6118" s="442"/>
      <c r="H6118" s="6"/>
    </row>
    <row r="6119" spans="3:8" x14ac:dyDescent="0.2">
      <c r="C6119" s="442"/>
      <c r="H6119" s="6"/>
    </row>
    <row r="6120" spans="3:8" x14ac:dyDescent="0.2">
      <c r="C6120" s="442"/>
      <c r="H6120" s="6"/>
    </row>
    <row r="6121" spans="3:8" x14ac:dyDescent="0.2">
      <c r="C6121" s="442"/>
      <c r="H6121" s="6"/>
    </row>
    <row r="6122" spans="3:8" x14ac:dyDescent="0.2">
      <c r="C6122" s="442"/>
      <c r="H6122" s="6"/>
    </row>
    <row r="6123" spans="3:8" x14ac:dyDescent="0.2">
      <c r="C6123" s="442"/>
      <c r="H6123" s="6"/>
    </row>
    <row r="6124" spans="3:8" x14ac:dyDescent="0.2">
      <c r="C6124" s="442"/>
      <c r="H6124" s="6"/>
    </row>
    <row r="6125" spans="3:8" x14ac:dyDescent="0.2">
      <c r="C6125" s="442"/>
      <c r="H6125" s="6"/>
    </row>
    <row r="6126" spans="3:8" x14ac:dyDescent="0.2">
      <c r="C6126" s="442"/>
      <c r="H6126" s="6"/>
    </row>
    <row r="6127" spans="3:8" x14ac:dyDescent="0.2">
      <c r="C6127" s="442"/>
      <c r="H6127" s="6"/>
    </row>
    <row r="6128" spans="3:8" x14ac:dyDescent="0.2">
      <c r="C6128" s="442"/>
      <c r="H6128" s="6"/>
    </row>
    <row r="6129" spans="3:8" x14ac:dyDescent="0.2">
      <c r="C6129" s="442"/>
      <c r="H6129" s="6"/>
    </row>
    <row r="6130" spans="3:8" x14ac:dyDescent="0.2">
      <c r="C6130" s="442"/>
      <c r="H6130" s="6"/>
    </row>
    <row r="6131" spans="3:8" x14ac:dyDescent="0.2">
      <c r="C6131" s="442"/>
      <c r="H6131" s="6"/>
    </row>
    <row r="6132" spans="3:8" x14ac:dyDescent="0.2">
      <c r="C6132" s="442"/>
      <c r="H6132" s="6"/>
    </row>
    <row r="6133" spans="3:8" x14ac:dyDescent="0.2">
      <c r="C6133" s="442"/>
      <c r="H6133" s="6"/>
    </row>
    <row r="6134" spans="3:8" x14ac:dyDescent="0.2">
      <c r="C6134" s="442"/>
      <c r="H6134" s="6"/>
    </row>
    <row r="6135" spans="3:8" x14ac:dyDescent="0.2">
      <c r="C6135" s="442"/>
      <c r="H6135" s="6"/>
    </row>
    <row r="6136" spans="3:8" x14ac:dyDescent="0.2">
      <c r="C6136" s="442"/>
      <c r="H6136" s="6"/>
    </row>
    <row r="6137" spans="3:8" x14ac:dyDescent="0.2">
      <c r="C6137" s="442"/>
      <c r="H6137" s="6"/>
    </row>
    <row r="6138" spans="3:8" x14ac:dyDescent="0.2">
      <c r="C6138" s="442"/>
      <c r="H6138" s="6"/>
    </row>
    <row r="6139" spans="3:8" x14ac:dyDescent="0.2">
      <c r="C6139" s="442"/>
      <c r="H6139" s="6"/>
    </row>
    <row r="6140" spans="3:8" x14ac:dyDescent="0.2">
      <c r="C6140" s="442"/>
      <c r="H6140" s="6"/>
    </row>
    <row r="6141" spans="3:8" x14ac:dyDescent="0.2">
      <c r="C6141" s="442"/>
      <c r="H6141" s="6"/>
    </row>
    <row r="6142" spans="3:8" x14ac:dyDescent="0.2">
      <c r="C6142" s="442"/>
      <c r="H6142" s="6"/>
    </row>
    <row r="6143" spans="3:8" x14ac:dyDescent="0.2">
      <c r="C6143" s="442"/>
      <c r="H6143" s="6"/>
    </row>
    <row r="6144" spans="3:8" x14ac:dyDescent="0.2">
      <c r="C6144" s="442"/>
      <c r="H6144" s="6"/>
    </row>
    <row r="6145" spans="3:8" x14ac:dyDescent="0.2">
      <c r="C6145" s="442"/>
      <c r="H6145" s="6"/>
    </row>
    <row r="6146" spans="3:8" x14ac:dyDescent="0.2">
      <c r="C6146" s="442"/>
      <c r="H6146" s="6"/>
    </row>
    <row r="6147" spans="3:8" x14ac:dyDescent="0.2">
      <c r="C6147" s="442"/>
      <c r="H6147" s="6"/>
    </row>
    <row r="6148" spans="3:8" x14ac:dyDescent="0.2">
      <c r="C6148" s="442"/>
      <c r="H6148" s="6"/>
    </row>
    <row r="6149" spans="3:8" x14ac:dyDescent="0.2">
      <c r="C6149" s="442"/>
      <c r="H6149" s="6"/>
    </row>
    <row r="6150" spans="3:8" x14ac:dyDescent="0.2">
      <c r="C6150" s="442"/>
      <c r="H6150" s="6"/>
    </row>
    <row r="6151" spans="3:8" x14ac:dyDescent="0.2">
      <c r="C6151" s="442"/>
      <c r="H6151" s="6"/>
    </row>
    <row r="6152" spans="3:8" x14ac:dyDescent="0.2">
      <c r="C6152" s="442"/>
      <c r="H6152" s="6"/>
    </row>
    <row r="6153" spans="3:8" x14ac:dyDescent="0.2">
      <c r="C6153" s="442"/>
      <c r="H6153" s="6"/>
    </row>
    <row r="6154" spans="3:8" x14ac:dyDescent="0.2">
      <c r="C6154" s="442"/>
      <c r="H6154" s="6"/>
    </row>
    <row r="6155" spans="3:8" x14ac:dyDescent="0.2">
      <c r="C6155" s="442"/>
      <c r="H6155" s="6"/>
    </row>
    <row r="6156" spans="3:8" x14ac:dyDescent="0.2">
      <c r="C6156" s="442"/>
      <c r="H6156" s="6"/>
    </row>
    <row r="6157" spans="3:8" x14ac:dyDescent="0.2">
      <c r="C6157" s="442"/>
      <c r="H6157" s="6"/>
    </row>
    <row r="6158" spans="3:8" x14ac:dyDescent="0.2">
      <c r="C6158" s="442"/>
      <c r="H6158" s="6"/>
    </row>
    <row r="6159" spans="3:8" x14ac:dyDescent="0.2">
      <c r="C6159" s="442"/>
      <c r="H6159" s="6"/>
    </row>
    <row r="6160" spans="3:8" x14ac:dyDescent="0.2">
      <c r="C6160" s="442"/>
      <c r="H6160" s="6"/>
    </row>
    <row r="6161" spans="3:8" x14ac:dyDescent="0.2">
      <c r="C6161" s="442"/>
      <c r="H6161" s="6"/>
    </row>
    <row r="6162" spans="3:8" x14ac:dyDescent="0.2">
      <c r="C6162" s="442"/>
      <c r="H6162" s="6"/>
    </row>
    <row r="6163" spans="3:8" x14ac:dyDescent="0.2">
      <c r="C6163" s="442"/>
      <c r="H6163" s="6"/>
    </row>
    <row r="6164" spans="3:8" x14ac:dyDescent="0.2">
      <c r="C6164" s="442"/>
      <c r="H6164" s="6"/>
    </row>
    <row r="6165" spans="3:8" x14ac:dyDescent="0.2">
      <c r="C6165" s="442"/>
      <c r="H6165" s="6"/>
    </row>
    <row r="6166" spans="3:8" x14ac:dyDescent="0.2">
      <c r="C6166" s="442"/>
      <c r="H6166" s="6"/>
    </row>
    <row r="6167" spans="3:8" x14ac:dyDescent="0.2">
      <c r="C6167" s="442"/>
      <c r="H6167" s="6"/>
    </row>
    <row r="6168" spans="3:8" x14ac:dyDescent="0.2">
      <c r="C6168" s="442"/>
      <c r="H6168" s="6"/>
    </row>
    <row r="6169" spans="3:8" x14ac:dyDescent="0.2">
      <c r="C6169" s="442"/>
      <c r="H6169" s="6"/>
    </row>
    <row r="6170" spans="3:8" x14ac:dyDescent="0.2">
      <c r="C6170" s="442"/>
      <c r="H6170" s="6"/>
    </row>
    <row r="6171" spans="3:8" x14ac:dyDescent="0.2">
      <c r="C6171" s="442"/>
      <c r="H6171" s="6"/>
    </row>
    <row r="6172" spans="3:8" x14ac:dyDescent="0.2">
      <c r="C6172" s="442"/>
      <c r="H6172" s="6"/>
    </row>
    <row r="6173" spans="3:8" x14ac:dyDescent="0.2">
      <c r="C6173" s="442"/>
      <c r="H6173" s="6"/>
    </row>
    <row r="6174" spans="3:8" x14ac:dyDescent="0.2">
      <c r="C6174" s="442"/>
      <c r="H6174" s="6"/>
    </row>
    <row r="6175" spans="3:8" x14ac:dyDescent="0.2">
      <c r="C6175" s="442"/>
      <c r="H6175" s="6"/>
    </row>
    <row r="6176" spans="3:8" x14ac:dyDescent="0.2">
      <c r="C6176" s="442"/>
      <c r="H6176" s="6"/>
    </row>
    <row r="6177" spans="3:8" x14ac:dyDescent="0.2">
      <c r="C6177" s="442"/>
      <c r="H6177" s="6"/>
    </row>
    <row r="6178" spans="3:8" x14ac:dyDescent="0.2">
      <c r="C6178" s="442"/>
      <c r="H6178" s="6"/>
    </row>
    <row r="6179" spans="3:8" x14ac:dyDescent="0.2">
      <c r="C6179" s="442"/>
      <c r="H6179" s="6"/>
    </row>
    <row r="6180" spans="3:8" x14ac:dyDescent="0.2">
      <c r="C6180" s="442"/>
      <c r="H6180" s="6"/>
    </row>
    <row r="6181" spans="3:8" x14ac:dyDescent="0.2">
      <c r="C6181" s="442"/>
      <c r="H6181" s="6"/>
    </row>
    <row r="6182" spans="3:8" x14ac:dyDescent="0.2">
      <c r="C6182" s="442"/>
      <c r="H6182" s="6"/>
    </row>
    <row r="6183" spans="3:8" x14ac:dyDescent="0.2">
      <c r="C6183" s="442"/>
      <c r="H6183" s="6"/>
    </row>
    <row r="6184" spans="3:8" x14ac:dyDescent="0.2">
      <c r="C6184" s="442"/>
      <c r="H6184" s="6"/>
    </row>
    <row r="6185" spans="3:8" x14ac:dyDescent="0.2">
      <c r="C6185" s="442"/>
      <c r="H6185" s="6"/>
    </row>
    <row r="6186" spans="3:8" x14ac:dyDescent="0.2">
      <c r="C6186" s="442"/>
      <c r="H6186" s="6"/>
    </row>
    <row r="6187" spans="3:8" x14ac:dyDescent="0.2">
      <c r="C6187" s="442"/>
      <c r="H6187" s="6"/>
    </row>
    <row r="6188" spans="3:8" x14ac:dyDescent="0.2">
      <c r="C6188" s="442"/>
      <c r="H6188" s="6"/>
    </row>
    <row r="6189" spans="3:8" x14ac:dyDescent="0.2">
      <c r="C6189" s="442"/>
      <c r="H6189" s="6"/>
    </row>
    <row r="6190" spans="3:8" x14ac:dyDescent="0.2">
      <c r="C6190" s="442"/>
      <c r="H6190" s="6"/>
    </row>
    <row r="6191" spans="3:8" x14ac:dyDescent="0.2">
      <c r="C6191" s="442"/>
      <c r="H6191" s="6"/>
    </row>
    <row r="6192" spans="3:8" x14ac:dyDescent="0.2">
      <c r="C6192" s="442"/>
      <c r="H6192" s="6"/>
    </row>
    <row r="6193" spans="3:8" x14ac:dyDescent="0.2">
      <c r="C6193" s="442"/>
      <c r="H6193" s="6"/>
    </row>
    <row r="6194" spans="3:8" x14ac:dyDescent="0.2">
      <c r="C6194" s="442"/>
      <c r="H6194" s="6"/>
    </row>
    <row r="6195" spans="3:8" x14ac:dyDescent="0.2">
      <c r="C6195" s="442"/>
      <c r="H6195" s="6"/>
    </row>
    <row r="6196" spans="3:8" x14ac:dyDescent="0.2">
      <c r="C6196" s="442"/>
      <c r="H6196" s="6"/>
    </row>
    <row r="6197" spans="3:8" x14ac:dyDescent="0.2">
      <c r="C6197" s="442"/>
      <c r="H6197" s="6"/>
    </row>
    <row r="6198" spans="3:8" x14ac:dyDescent="0.2">
      <c r="C6198" s="442"/>
      <c r="H6198" s="6"/>
    </row>
    <row r="6199" spans="3:8" x14ac:dyDescent="0.2">
      <c r="C6199" s="442"/>
      <c r="H6199" s="6"/>
    </row>
    <row r="6200" spans="3:8" x14ac:dyDescent="0.2">
      <c r="C6200" s="442"/>
      <c r="H6200" s="6"/>
    </row>
    <row r="6201" spans="3:8" x14ac:dyDescent="0.2">
      <c r="C6201" s="442"/>
      <c r="H6201" s="6"/>
    </row>
    <row r="6202" spans="3:8" x14ac:dyDescent="0.2">
      <c r="C6202" s="442"/>
      <c r="H6202" s="6"/>
    </row>
    <row r="6203" spans="3:8" x14ac:dyDescent="0.2">
      <c r="C6203" s="442"/>
      <c r="H6203" s="6"/>
    </row>
    <row r="6204" spans="3:8" x14ac:dyDescent="0.2">
      <c r="C6204" s="442"/>
      <c r="H6204" s="6"/>
    </row>
    <row r="6205" spans="3:8" x14ac:dyDescent="0.2">
      <c r="C6205" s="442"/>
      <c r="H6205" s="6"/>
    </row>
    <row r="6206" spans="3:8" x14ac:dyDescent="0.2">
      <c r="C6206" s="442"/>
      <c r="H6206" s="6"/>
    </row>
    <row r="6207" spans="3:8" x14ac:dyDescent="0.2">
      <c r="C6207" s="442"/>
      <c r="H6207" s="6"/>
    </row>
    <row r="6208" spans="3:8" x14ac:dyDescent="0.2">
      <c r="C6208" s="442"/>
      <c r="H6208" s="6"/>
    </row>
    <row r="6209" spans="3:8" x14ac:dyDescent="0.2">
      <c r="C6209" s="442"/>
      <c r="H6209" s="6"/>
    </row>
    <row r="6210" spans="3:8" x14ac:dyDescent="0.2">
      <c r="C6210" s="442"/>
      <c r="H6210" s="6"/>
    </row>
    <row r="6211" spans="3:8" x14ac:dyDescent="0.2">
      <c r="C6211" s="442"/>
      <c r="H6211" s="6"/>
    </row>
    <row r="6212" spans="3:8" x14ac:dyDescent="0.2">
      <c r="C6212" s="442"/>
      <c r="H6212" s="6"/>
    </row>
    <row r="6213" spans="3:8" x14ac:dyDescent="0.2">
      <c r="C6213" s="442"/>
      <c r="H6213" s="6"/>
    </row>
    <row r="6214" spans="3:8" x14ac:dyDescent="0.2">
      <c r="C6214" s="442"/>
      <c r="H6214" s="6"/>
    </row>
    <row r="6215" spans="3:8" x14ac:dyDescent="0.2">
      <c r="C6215" s="442"/>
      <c r="H6215" s="6"/>
    </row>
    <row r="6216" spans="3:8" x14ac:dyDescent="0.2">
      <c r="C6216" s="442"/>
      <c r="H6216" s="6"/>
    </row>
    <row r="6217" spans="3:8" x14ac:dyDescent="0.2">
      <c r="C6217" s="442"/>
      <c r="H6217" s="6"/>
    </row>
    <row r="6218" spans="3:8" x14ac:dyDescent="0.2">
      <c r="C6218" s="442"/>
      <c r="H6218" s="6"/>
    </row>
    <row r="6219" spans="3:8" x14ac:dyDescent="0.2">
      <c r="C6219" s="442"/>
      <c r="H6219" s="6"/>
    </row>
    <row r="6220" spans="3:8" x14ac:dyDescent="0.2">
      <c r="C6220" s="442"/>
      <c r="H6220" s="6"/>
    </row>
    <row r="6221" spans="3:8" x14ac:dyDescent="0.2">
      <c r="C6221" s="442"/>
      <c r="H6221" s="6"/>
    </row>
    <row r="6222" spans="3:8" x14ac:dyDescent="0.2">
      <c r="C6222" s="442"/>
      <c r="H6222" s="6"/>
    </row>
    <row r="6223" spans="3:8" x14ac:dyDescent="0.2">
      <c r="C6223" s="442"/>
      <c r="H6223" s="6"/>
    </row>
    <row r="6224" spans="3:8" x14ac:dyDescent="0.2">
      <c r="C6224" s="442"/>
      <c r="H6224" s="6"/>
    </row>
    <row r="6225" spans="3:8" x14ac:dyDescent="0.2">
      <c r="C6225" s="442"/>
      <c r="H6225" s="6"/>
    </row>
    <row r="6226" spans="3:8" x14ac:dyDescent="0.2">
      <c r="C6226" s="442"/>
      <c r="H6226" s="6"/>
    </row>
    <row r="6227" spans="3:8" x14ac:dyDescent="0.2">
      <c r="C6227" s="442"/>
      <c r="H6227" s="6"/>
    </row>
    <row r="6228" spans="3:8" x14ac:dyDescent="0.2">
      <c r="C6228" s="442"/>
      <c r="H6228" s="6"/>
    </row>
    <row r="6229" spans="3:8" x14ac:dyDescent="0.2">
      <c r="C6229" s="442"/>
      <c r="H6229" s="6"/>
    </row>
    <row r="6230" spans="3:8" x14ac:dyDescent="0.2">
      <c r="C6230" s="442"/>
      <c r="H6230" s="6"/>
    </row>
    <row r="6231" spans="3:8" x14ac:dyDescent="0.2">
      <c r="C6231" s="442"/>
      <c r="H6231" s="6"/>
    </row>
    <row r="6232" spans="3:8" x14ac:dyDescent="0.2">
      <c r="C6232" s="442"/>
      <c r="H6232" s="6"/>
    </row>
    <row r="6233" spans="3:8" x14ac:dyDescent="0.2">
      <c r="C6233" s="442"/>
      <c r="H6233" s="6"/>
    </row>
    <row r="6234" spans="3:8" x14ac:dyDescent="0.2">
      <c r="C6234" s="442"/>
      <c r="H6234" s="6"/>
    </row>
    <row r="6235" spans="3:8" x14ac:dyDescent="0.2">
      <c r="C6235" s="442"/>
      <c r="H6235" s="6"/>
    </row>
    <row r="6236" spans="3:8" x14ac:dyDescent="0.2">
      <c r="C6236" s="442"/>
      <c r="H6236" s="6"/>
    </row>
    <row r="6237" spans="3:8" x14ac:dyDescent="0.2">
      <c r="C6237" s="442"/>
      <c r="H6237" s="6"/>
    </row>
    <row r="6238" spans="3:8" x14ac:dyDescent="0.2">
      <c r="C6238" s="442"/>
      <c r="H6238" s="6"/>
    </row>
    <row r="6239" spans="3:8" x14ac:dyDescent="0.2">
      <c r="C6239" s="442"/>
      <c r="H6239" s="6"/>
    </row>
    <row r="6240" spans="3:8" x14ac:dyDescent="0.2">
      <c r="C6240" s="442"/>
      <c r="H6240" s="6"/>
    </row>
    <row r="6241" spans="3:8" x14ac:dyDescent="0.2">
      <c r="C6241" s="442"/>
      <c r="H6241" s="6"/>
    </row>
    <row r="6242" spans="3:8" x14ac:dyDescent="0.2">
      <c r="C6242" s="442"/>
      <c r="H6242" s="6"/>
    </row>
    <row r="6243" spans="3:8" x14ac:dyDescent="0.2">
      <c r="C6243" s="442"/>
      <c r="H6243" s="6"/>
    </row>
    <row r="6244" spans="3:8" x14ac:dyDescent="0.2">
      <c r="C6244" s="442"/>
      <c r="H6244" s="6"/>
    </row>
    <row r="6245" spans="3:8" x14ac:dyDescent="0.2">
      <c r="C6245" s="442"/>
      <c r="H6245" s="6"/>
    </row>
    <row r="6246" spans="3:8" x14ac:dyDescent="0.2">
      <c r="C6246" s="442"/>
      <c r="H6246" s="6"/>
    </row>
    <row r="6247" spans="3:8" x14ac:dyDescent="0.2">
      <c r="C6247" s="442"/>
      <c r="H6247" s="6"/>
    </row>
    <row r="6248" spans="3:8" x14ac:dyDescent="0.2">
      <c r="C6248" s="442"/>
      <c r="H6248" s="6"/>
    </row>
    <row r="6249" spans="3:8" x14ac:dyDescent="0.2">
      <c r="C6249" s="442"/>
      <c r="H6249" s="6"/>
    </row>
    <row r="6250" spans="3:8" x14ac:dyDescent="0.2">
      <c r="C6250" s="442"/>
      <c r="H6250" s="6"/>
    </row>
    <row r="6251" spans="3:8" x14ac:dyDescent="0.2">
      <c r="C6251" s="442"/>
      <c r="H6251" s="6"/>
    </row>
    <row r="6252" spans="3:8" x14ac:dyDescent="0.2">
      <c r="C6252" s="442"/>
      <c r="H6252" s="6"/>
    </row>
    <row r="6253" spans="3:8" x14ac:dyDescent="0.2">
      <c r="C6253" s="442"/>
      <c r="H6253" s="6"/>
    </row>
    <row r="6254" spans="3:8" x14ac:dyDescent="0.2">
      <c r="C6254" s="442"/>
      <c r="H6254" s="6"/>
    </row>
    <row r="6255" spans="3:8" x14ac:dyDescent="0.2">
      <c r="C6255" s="442"/>
      <c r="H6255" s="6"/>
    </row>
    <row r="6256" spans="3:8" x14ac:dyDescent="0.2">
      <c r="C6256" s="442"/>
      <c r="H6256" s="6"/>
    </row>
    <row r="6257" spans="3:8" x14ac:dyDescent="0.2">
      <c r="C6257" s="442"/>
      <c r="H6257" s="6"/>
    </row>
    <row r="6258" spans="3:8" x14ac:dyDescent="0.2">
      <c r="C6258" s="442"/>
      <c r="H6258" s="6"/>
    </row>
    <row r="6259" spans="3:8" x14ac:dyDescent="0.2">
      <c r="C6259" s="442"/>
      <c r="H6259" s="6"/>
    </row>
    <row r="6260" spans="3:8" x14ac:dyDescent="0.2">
      <c r="C6260" s="442"/>
      <c r="H6260" s="6"/>
    </row>
    <row r="6261" spans="3:8" x14ac:dyDescent="0.2">
      <c r="C6261" s="442"/>
      <c r="H6261" s="6"/>
    </row>
    <row r="6262" spans="3:8" x14ac:dyDescent="0.2">
      <c r="C6262" s="442"/>
      <c r="H6262" s="6"/>
    </row>
    <row r="6263" spans="3:8" x14ac:dyDescent="0.2">
      <c r="C6263" s="442"/>
      <c r="H6263" s="6"/>
    </row>
    <row r="6264" spans="3:8" x14ac:dyDescent="0.2">
      <c r="C6264" s="442"/>
      <c r="H6264" s="6"/>
    </row>
    <row r="6265" spans="3:8" x14ac:dyDescent="0.2">
      <c r="C6265" s="442"/>
      <c r="H6265" s="6"/>
    </row>
    <row r="6266" spans="3:8" x14ac:dyDescent="0.2">
      <c r="C6266" s="442"/>
      <c r="H6266" s="6"/>
    </row>
    <row r="6267" spans="3:8" x14ac:dyDescent="0.2">
      <c r="C6267" s="442"/>
      <c r="H6267" s="6"/>
    </row>
    <row r="6268" spans="3:8" x14ac:dyDescent="0.2">
      <c r="C6268" s="442"/>
      <c r="H6268" s="6"/>
    </row>
    <row r="6269" spans="3:8" x14ac:dyDescent="0.2">
      <c r="C6269" s="442"/>
      <c r="H6269" s="6"/>
    </row>
    <row r="6270" spans="3:8" x14ac:dyDescent="0.2">
      <c r="C6270" s="442"/>
      <c r="H6270" s="6"/>
    </row>
    <row r="6271" spans="3:8" x14ac:dyDescent="0.2">
      <c r="C6271" s="442"/>
      <c r="H6271" s="6"/>
    </row>
    <row r="6272" spans="3:8" x14ac:dyDescent="0.2">
      <c r="C6272" s="442"/>
      <c r="H6272" s="6"/>
    </row>
    <row r="6273" spans="3:8" x14ac:dyDescent="0.2">
      <c r="C6273" s="442"/>
      <c r="H6273" s="6"/>
    </row>
    <row r="6274" spans="3:8" x14ac:dyDescent="0.2">
      <c r="C6274" s="442"/>
      <c r="H6274" s="6"/>
    </row>
    <row r="6275" spans="3:8" x14ac:dyDescent="0.2">
      <c r="C6275" s="442"/>
      <c r="H6275" s="6"/>
    </row>
    <row r="6276" spans="3:8" x14ac:dyDescent="0.2">
      <c r="C6276" s="442"/>
      <c r="H6276" s="6"/>
    </row>
    <row r="6277" spans="3:8" x14ac:dyDescent="0.2">
      <c r="C6277" s="442"/>
      <c r="H6277" s="6"/>
    </row>
    <row r="6278" spans="3:8" x14ac:dyDescent="0.2">
      <c r="C6278" s="442"/>
      <c r="H6278" s="6"/>
    </row>
    <row r="6279" spans="3:8" x14ac:dyDescent="0.2">
      <c r="C6279" s="442"/>
      <c r="H6279" s="6"/>
    </row>
    <row r="6280" spans="3:8" x14ac:dyDescent="0.2">
      <c r="C6280" s="442"/>
      <c r="H6280" s="6"/>
    </row>
    <row r="6281" spans="3:8" x14ac:dyDescent="0.2">
      <c r="C6281" s="442"/>
      <c r="H6281" s="6"/>
    </row>
    <row r="6282" spans="3:8" x14ac:dyDescent="0.2">
      <c r="C6282" s="442"/>
      <c r="H6282" s="6"/>
    </row>
    <row r="6283" spans="3:8" x14ac:dyDescent="0.2">
      <c r="C6283" s="442"/>
      <c r="H6283" s="6"/>
    </row>
    <row r="6284" spans="3:8" x14ac:dyDescent="0.2">
      <c r="C6284" s="442"/>
      <c r="H6284" s="6"/>
    </row>
    <row r="6285" spans="3:8" x14ac:dyDescent="0.2">
      <c r="C6285" s="442"/>
      <c r="H6285" s="6"/>
    </row>
    <row r="6286" spans="3:8" x14ac:dyDescent="0.2">
      <c r="C6286" s="442"/>
      <c r="H6286" s="6"/>
    </row>
    <row r="6287" spans="3:8" x14ac:dyDescent="0.2">
      <c r="C6287" s="442"/>
      <c r="H6287" s="6"/>
    </row>
    <row r="6288" spans="3:8" x14ac:dyDescent="0.2">
      <c r="C6288" s="442"/>
      <c r="H6288" s="6"/>
    </row>
    <row r="6289" spans="3:8" x14ac:dyDescent="0.2">
      <c r="C6289" s="442"/>
      <c r="H6289" s="6"/>
    </row>
    <row r="6290" spans="3:8" x14ac:dyDescent="0.2">
      <c r="C6290" s="442"/>
      <c r="H6290" s="6"/>
    </row>
    <row r="6291" spans="3:8" x14ac:dyDescent="0.2">
      <c r="C6291" s="442"/>
      <c r="H6291" s="6"/>
    </row>
    <row r="6292" spans="3:8" x14ac:dyDescent="0.2">
      <c r="C6292" s="442"/>
      <c r="H6292" s="6"/>
    </row>
    <row r="6293" spans="3:8" x14ac:dyDescent="0.2">
      <c r="C6293" s="442"/>
      <c r="H6293" s="6"/>
    </row>
    <row r="6294" spans="3:8" x14ac:dyDescent="0.2">
      <c r="C6294" s="442"/>
      <c r="H6294" s="6"/>
    </row>
    <row r="6295" spans="3:8" x14ac:dyDescent="0.2">
      <c r="C6295" s="442"/>
      <c r="H6295" s="6"/>
    </row>
    <row r="6296" spans="3:8" x14ac:dyDescent="0.2">
      <c r="C6296" s="442"/>
      <c r="H6296" s="6"/>
    </row>
    <row r="6297" spans="3:8" x14ac:dyDescent="0.2">
      <c r="C6297" s="442"/>
      <c r="H6297" s="6"/>
    </row>
    <row r="6298" spans="3:8" x14ac:dyDescent="0.2">
      <c r="C6298" s="442"/>
      <c r="H6298" s="6"/>
    </row>
    <row r="6299" spans="3:8" x14ac:dyDescent="0.2">
      <c r="C6299" s="442"/>
      <c r="H6299" s="6"/>
    </row>
    <row r="6300" spans="3:8" x14ac:dyDescent="0.2">
      <c r="C6300" s="442"/>
      <c r="H6300" s="6"/>
    </row>
    <row r="6301" spans="3:8" x14ac:dyDescent="0.2">
      <c r="C6301" s="442"/>
      <c r="H6301" s="6"/>
    </row>
    <row r="6302" spans="3:8" x14ac:dyDescent="0.2">
      <c r="C6302" s="442"/>
      <c r="H6302" s="6"/>
    </row>
    <row r="6303" spans="3:8" x14ac:dyDescent="0.2">
      <c r="C6303" s="442"/>
      <c r="H6303" s="6"/>
    </row>
    <row r="6304" spans="3:8" x14ac:dyDescent="0.2">
      <c r="C6304" s="442"/>
      <c r="H6304" s="6"/>
    </row>
    <row r="6305" spans="3:8" x14ac:dyDescent="0.2">
      <c r="C6305" s="442"/>
      <c r="H6305" s="6"/>
    </row>
    <row r="6306" spans="3:8" x14ac:dyDescent="0.2">
      <c r="C6306" s="442"/>
      <c r="H6306" s="6"/>
    </row>
    <row r="6307" spans="3:8" x14ac:dyDescent="0.2">
      <c r="C6307" s="442"/>
      <c r="H6307" s="6"/>
    </row>
    <row r="6308" spans="3:8" x14ac:dyDescent="0.2">
      <c r="C6308" s="442"/>
      <c r="H6308" s="6"/>
    </row>
    <row r="6309" spans="3:8" x14ac:dyDescent="0.2">
      <c r="C6309" s="442"/>
      <c r="H6309" s="6"/>
    </row>
    <row r="6310" spans="3:8" x14ac:dyDescent="0.2">
      <c r="C6310" s="442"/>
      <c r="H6310" s="6"/>
    </row>
    <row r="6311" spans="3:8" x14ac:dyDescent="0.2">
      <c r="C6311" s="442"/>
      <c r="H6311" s="6"/>
    </row>
    <row r="6312" spans="3:8" x14ac:dyDescent="0.2">
      <c r="C6312" s="442"/>
      <c r="H6312" s="6"/>
    </row>
    <row r="6313" spans="3:8" x14ac:dyDescent="0.2">
      <c r="C6313" s="442"/>
      <c r="H6313" s="6"/>
    </row>
    <row r="6314" spans="3:8" x14ac:dyDescent="0.2">
      <c r="C6314" s="442"/>
      <c r="H6314" s="6"/>
    </row>
    <row r="6315" spans="3:8" x14ac:dyDescent="0.2">
      <c r="C6315" s="442"/>
      <c r="H6315" s="6"/>
    </row>
    <row r="6316" spans="3:8" x14ac:dyDescent="0.2">
      <c r="C6316" s="442"/>
      <c r="H6316" s="6"/>
    </row>
    <row r="6317" spans="3:8" x14ac:dyDescent="0.2">
      <c r="C6317" s="442"/>
      <c r="H6317" s="6"/>
    </row>
    <row r="6318" spans="3:8" x14ac:dyDescent="0.2">
      <c r="C6318" s="442"/>
      <c r="H6318" s="6"/>
    </row>
    <row r="6319" spans="3:8" x14ac:dyDescent="0.2">
      <c r="C6319" s="442"/>
      <c r="H6319" s="6"/>
    </row>
    <row r="6320" spans="3:8" x14ac:dyDescent="0.2">
      <c r="C6320" s="442"/>
      <c r="H6320" s="6"/>
    </row>
    <row r="6321" spans="3:8" x14ac:dyDescent="0.2">
      <c r="C6321" s="442"/>
      <c r="H6321" s="6"/>
    </row>
    <row r="6322" spans="3:8" x14ac:dyDescent="0.2">
      <c r="C6322" s="442"/>
      <c r="H6322" s="6"/>
    </row>
    <row r="6323" spans="3:8" x14ac:dyDescent="0.2">
      <c r="C6323" s="442"/>
      <c r="H6323" s="6"/>
    </row>
    <row r="6324" spans="3:8" x14ac:dyDescent="0.2">
      <c r="C6324" s="442"/>
      <c r="H6324" s="6"/>
    </row>
    <row r="6325" spans="3:8" x14ac:dyDescent="0.2">
      <c r="C6325" s="442"/>
      <c r="H6325" s="6"/>
    </row>
    <row r="6326" spans="3:8" x14ac:dyDescent="0.2">
      <c r="C6326" s="442"/>
      <c r="H6326" s="6"/>
    </row>
    <row r="6327" spans="3:8" x14ac:dyDescent="0.2">
      <c r="C6327" s="442"/>
      <c r="H6327" s="6"/>
    </row>
    <row r="6328" spans="3:8" x14ac:dyDescent="0.2">
      <c r="C6328" s="442"/>
      <c r="H6328" s="6"/>
    </row>
    <row r="6329" spans="3:8" x14ac:dyDescent="0.2">
      <c r="C6329" s="442"/>
      <c r="H6329" s="6"/>
    </row>
    <row r="6330" spans="3:8" x14ac:dyDescent="0.2">
      <c r="C6330" s="442"/>
      <c r="H6330" s="6"/>
    </row>
    <row r="6331" spans="3:8" x14ac:dyDescent="0.2">
      <c r="C6331" s="442"/>
      <c r="H6331" s="6"/>
    </row>
    <row r="6332" spans="3:8" x14ac:dyDescent="0.2">
      <c r="C6332" s="442"/>
      <c r="H6332" s="6"/>
    </row>
    <row r="6333" spans="3:8" x14ac:dyDescent="0.2">
      <c r="C6333" s="442"/>
      <c r="H6333" s="6"/>
    </row>
    <row r="6334" spans="3:8" x14ac:dyDescent="0.2">
      <c r="C6334" s="442"/>
      <c r="H6334" s="6"/>
    </row>
    <row r="6335" spans="3:8" x14ac:dyDescent="0.2">
      <c r="C6335" s="442"/>
      <c r="H6335" s="6"/>
    </row>
    <row r="6336" spans="3:8" x14ac:dyDescent="0.2">
      <c r="C6336" s="442"/>
      <c r="H6336" s="6"/>
    </row>
    <row r="6337" spans="3:8" x14ac:dyDescent="0.2">
      <c r="C6337" s="442"/>
      <c r="H6337" s="6"/>
    </row>
    <row r="6338" spans="3:8" x14ac:dyDescent="0.2">
      <c r="C6338" s="442"/>
      <c r="H6338" s="6"/>
    </row>
    <row r="6339" spans="3:8" x14ac:dyDescent="0.2">
      <c r="C6339" s="442"/>
      <c r="H6339" s="6"/>
    </row>
    <row r="6340" spans="3:8" x14ac:dyDescent="0.2">
      <c r="C6340" s="442"/>
      <c r="H6340" s="6"/>
    </row>
    <row r="6341" spans="3:8" x14ac:dyDescent="0.2">
      <c r="C6341" s="442"/>
      <c r="H6341" s="6"/>
    </row>
    <row r="6342" spans="3:8" x14ac:dyDescent="0.2">
      <c r="C6342" s="442"/>
      <c r="H6342" s="6"/>
    </row>
    <row r="6343" spans="3:8" x14ac:dyDescent="0.2">
      <c r="C6343" s="442"/>
      <c r="H6343" s="6"/>
    </row>
    <row r="6344" spans="3:8" x14ac:dyDescent="0.2">
      <c r="C6344" s="442"/>
      <c r="H6344" s="6"/>
    </row>
    <row r="6345" spans="3:8" x14ac:dyDescent="0.2">
      <c r="C6345" s="442"/>
      <c r="H6345" s="6"/>
    </row>
    <row r="6346" spans="3:8" x14ac:dyDescent="0.2">
      <c r="C6346" s="442"/>
      <c r="H6346" s="6"/>
    </row>
    <row r="6347" spans="3:8" x14ac:dyDescent="0.2">
      <c r="C6347" s="442"/>
      <c r="H6347" s="6"/>
    </row>
    <row r="6348" spans="3:8" x14ac:dyDescent="0.2">
      <c r="C6348" s="442"/>
      <c r="H6348" s="6"/>
    </row>
    <row r="6349" spans="3:8" x14ac:dyDescent="0.2">
      <c r="C6349" s="442"/>
      <c r="H6349" s="6"/>
    </row>
    <row r="6350" spans="3:8" x14ac:dyDescent="0.2">
      <c r="C6350" s="442"/>
      <c r="H6350" s="6"/>
    </row>
    <row r="6351" spans="3:8" x14ac:dyDescent="0.2">
      <c r="C6351" s="442"/>
      <c r="H6351" s="6"/>
    </row>
    <row r="6352" spans="3:8" x14ac:dyDescent="0.2">
      <c r="C6352" s="442"/>
      <c r="H6352" s="6"/>
    </row>
    <row r="6353" spans="3:8" x14ac:dyDescent="0.2">
      <c r="C6353" s="442"/>
      <c r="H6353" s="6"/>
    </row>
    <row r="6354" spans="3:8" x14ac:dyDescent="0.2">
      <c r="C6354" s="442"/>
      <c r="H6354" s="6"/>
    </row>
    <row r="6355" spans="3:8" x14ac:dyDescent="0.2">
      <c r="C6355" s="442"/>
      <c r="H6355" s="6"/>
    </row>
    <row r="6356" spans="3:8" x14ac:dyDescent="0.2">
      <c r="C6356" s="442"/>
      <c r="H6356" s="6"/>
    </row>
    <row r="6357" spans="3:8" x14ac:dyDescent="0.2">
      <c r="C6357" s="442"/>
      <c r="H6357" s="6"/>
    </row>
    <row r="6358" spans="3:8" x14ac:dyDescent="0.2">
      <c r="C6358" s="442"/>
      <c r="H6358" s="6"/>
    </row>
    <row r="6359" spans="3:8" x14ac:dyDescent="0.2">
      <c r="C6359" s="442"/>
      <c r="H6359" s="6"/>
    </row>
    <row r="6360" spans="3:8" x14ac:dyDescent="0.2">
      <c r="C6360" s="442"/>
      <c r="H6360" s="6"/>
    </row>
    <row r="6361" spans="3:8" x14ac:dyDescent="0.2">
      <c r="C6361" s="442"/>
      <c r="H6361" s="6"/>
    </row>
    <row r="6362" spans="3:8" x14ac:dyDescent="0.2">
      <c r="C6362" s="442"/>
      <c r="H6362" s="6"/>
    </row>
    <row r="6363" spans="3:8" x14ac:dyDescent="0.2">
      <c r="C6363" s="442"/>
      <c r="H6363" s="6"/>
    </row>
    <row r="6364" spans="3:8" x14ac:dyDescent="0.2">
      <c r="C6364" s="442"/>
      <c r="H6364" s="6"/>
    </row>
    <row r="6365" spans="3:8" x14ac:dyDescent="0.2">
      <c r="C6365" s="442"/>
      <c r="H6365" s="6"/>
    </row>
    <row r="6366" spans="3:8" x14ac:dyDescent="0.2">
      <c r="C6366" s="442"/>
      <c r="H6366" s="6"/>
    </row>
    <row r="6367" spans="3:8" x14ac:dyDescent="0.2">
      <c r="C6367" s="442"/>
      <c r="H6367" s="6"/>
    </row>
    <row r="6368" spans="3:8" x14ac:dyDescent="0.2">
      <c r="C6368" s="442"/>
      <c r="H6368" s="6"/>
    </row>
    <row r="6369" spans="3:8" x14ac:dyDescent="0.2">
      <c r="C6369" s="442"/>
      <c r="H6369" s="6"/>
    </row>
    <row r="6370" spans="3:8" x14ac:dyDescent="0.2">
      <c r="C6370" s="442"/>
      <c r="H6370" s="6"/>
    </row>
    <row r="6371" spans="3:8" x14ac:dyDescent="0.2">
      <c r="C6371" s="442"/>
      <c r="H6371" s="6"/>
    </row>
    <row r="6372" spans="3:8" x14ac:dyDescent="0.2">
      <c r="C6372" s="442"/>
      <c r="H6372" s="6"/>
    </row>
    <row r="6373" spans="3:8" x14ac:dyDescent="0.2">
      <c r="C6373" s="442"/>
      <c r="H6373" s="6"/>
    </row>
    <row r="6374" spans="3:8" x14ac:dyDescent="0.2">
      <c r="C6374" s="442"/>
      <c r="H6374" s="6"/>
    </row>
    <row r="6375" spans="3:8" x14ac:dyDescent="0.2">
      <c r="C6375" s="442"/>
      <c r="H6375" s="6"/>
    </row>
    <row r="6376" spans="3:8" x14ac:dyDescent="0.2">
      <c r="C6376" s="442"/>
      <c r="H6376" s="6"/>
    </row>
    <row r="6377" spans="3:8" x14ac:dyDescent="0.2">
      <c r="C6377" s="442"/>
      <c r="H6377" s="6"/>
    </row>
    <row r="6378" spans="3:8" x14ac:dyDescent="0.2">
      <c r="C6378" s="442"/>
      <c r="H6378" s="6"/>
    </row>
    <row r="6379" spans="3:8" x14ac:dyDescent="0.2">
      <c r="C6379" s="442"/>
      <c r="H6379" s="6"/>
    </row>
    <row r="6380" spans="3:8" x14ac:dyDescent="0.2">
      <c r="C6380" s="442"/>
      <c r="H6380" s="6"/>
    </row>
    <row r="6381" spans="3:8" x14ac:dyDescent="0.2">
      <c r="C6381" s="442"/>
      <c r="H6381" s="6"/>
    </row>
    <row r="6382" spans="3:8" x14ac:dyDescent="0.2">
      <c r="C6382" s="442"/>
      <c r="H6382" s="6"/>
    </row>
    <row r="6383" spans="3:8" x14ac:dyDescent="0.2">
      <c r="C6383" s="442"/>
      <c r="H6383" s="6"/>
    </row>
    <row r="6384" spans="3:8" x14ac:dyDescent="0.2">
      <c r="C6384" s="442"/>
      <c r="H6384" s="6"/>
    </row>
    <row r="6385" spans="3:8" x14ac:dyDescent="0.2">
      <c r="C6385" s="442"/>
      <c r="H6385" s="6"/>
    </row>
    <row r="6386" spans="3:8" x14ac:dyDescent="0.2">
      <c r="C6386" s="442"/>
      <c r="H6386" s="6"/>
    </row>
    <row r="6387" spans="3:8" x14ac:dyDescent="0.2">
      <c r="C6387" s="442"/>
      <c r="H6387" s="6"/>
    </row>
    <row r="6388" spans="3:8" x14ac:dyDescent="0.2">
      <c r="C6388" s="442"/>
      <c r="H6388" s="6"/>
    </row>
    <row r="6389" spans="3:8" x14ac:dyDescent="0.2">
      <c r="C6389" s="442"/>
      <c r="H6389" s="6"/>
    </row>
    <row r="6390" spans="3:8" x14ac:dyDescent="0.2">
      <c r="C6390" s="442"/>
      <c r="H6390" s="6"/>
    </row>
    <row r="6391" spans="3:8" x14ac:dyDescent="0.2">
      <c r="C6391" s="442"/>
      <c r="H6391" s="6"/>
    </row>
    <row r="6392" spans="3:8" x14ac:dyDescent="0.2">
      <c r="C6392" s="442"/>
      <c r="H6392" s="6"/>
    </row>
    <row r="6393" spans="3:8" x14ac:dyDescent="0.2">
      <c r="C6393" s="442"/>
      <c r="H6393" s="6"/>
    </row>
    <row r="6394" spans="3:8" x14ac:dyDescent="0.2">
      <c r="C6394" s="442"/>
      <c r="H6394" s="6"/>
    </row>
    <row r="6395" spans="3:8" x14ac:dyDescent="0.2">
      <c r="C6395" s="442"/>
      <c r="H6395" s="6"/>
    </row>
    <row r="6396" spans="3:8" x14ac:dyDescent="0.2">
      <c r="C6396" s="442"/>
      <c r="H6396" s="6"/>
    </row>
    <row r="6397" spans="3:8" x14ac:dyDescent="0.2">
      <c r="C6397" s="442"/>
      <c r="H6397" s="6"/>
    </row>
    <row r="6398" spans="3:8" x14ac:dyDescent="0.2">
      <c r="C6398" s="442"/>
      <c r="H6398" s="6"/>
    </row>
    <row r="6399" spans="3:8" x14ac:dyDescent="0.2">
      <c r="C6399" s="442"/>
      <c r="H6399" s="6"/>
    </row>
    <row r="6400" spans="3:8" x14ac:dyDescent="0.2">
      <c r="C6400" s="442"/>
      <c r="H6400" s="6"/>
    </row>
    <row r="6401" spans="3:8" x14ac:dyDescent="0.2">
      <c r="C6401" s="442"/>
      <c r="H6401" s="6"/>
    </row>
    <row r="6402" spans="3:8" x14ac:dyDescent="0.2">
      <c r="C6402" s="442"/>
      <c r="H6402" s="6"/>
    </row>
    <row r="6403" spans="3:8" x14ac:dyDescent="0.2">
      <c r="C6403" s="442"/>
      <c r="H6403" s="6"/>
    </row>
    <row r="6404" spans="3:8" x14ac:dyDescent="0.2">
      <c r="C6404" s="442"/>
      <c r="H6404" s="6"/>
    </row>
    <row r="6405" spans="3:8" x14ac:dyDescent="0.2">
      <c r="C6405" s="442"/>
      <c r="H6405" s="6"/>
    </row>
    <row r="6406" spans="3:8" x14ac:dyDescent="0.2">
      <c r="C6406" s="442"/>
      <c r="H6406" s="6"/>
    </row>
    <row r="6407" spans="3:8" x14ac:dyDescent="0.2">
      <c r="C6407" s="442"/>
      <c r="H6407" s="6"/>
    </row>
    <row r="6408" spans="3:8" x14ac:dyDescent="0.2">
      <c r="C6408" s="442"/>
      <c r="H6408" s="6"/>
    </row>
    <row r="6409" spans="3:8" x14ac:dyDescent="0.2">
      <c r="C6409" s="442"/>
      <c r="H6409" s="6"/>
    </row>
    <row r="6410" spans="3:8" x14ac:dyDescent="0.2">
      <c r="C6410" s="442"/>
      <c r="H6410" s="6"/>
    </row>
    <row r="6411" spans="3:8" x14ac:dyDescent="0.2">
      <c r="C6411" s="442"/>
      <c r="H6411" s="6"/>
    </row>
    <row r="6412" spans="3:8" x14ac:dyDescent="0.2">
      <c r="C6412" s="442"/>
      <c r="H6412" s="6"/>
    </row>
    <row r="6413" spans="3:8" x14ac:dyDescent="0.2">
      <c r="C6413" s="442"/>
      <c r="H6413" s="6"/>
    </row>
    <row r="6414" spans="3:8" x14ac:dyDescent="0.2">
      <c r="C6414" s="442"/>
      <c r="H6414" s="6"/>
    </row>
    <row r="6415" spans="3:8" x14ac:dyDescent="0.2">
      <c r="C6415" s="442"/>
      <c r="H6415" s="6"/>
    </row>
    <row r="6416" spans="3:8" x14ac:dyDescent="0.2">
      <c r="C6416" s="442"/>
      <c r="H6416" s="6"/>
    </row>
    <row r="6417" spans="3:8" x14ac:dyDescent="0.2">
      <c r="C6417" s="442"/>
      <c r="H6417" s="6"/>
    </row>
    <row r="6418" spans="3:8" x14ac:dyDescent="0.2">
      <c r="C6418" s="442"/>
      <c r="H6418" s="6"/>
    </row>
    <row r="6419" spans="3:8" x14ac:dyDescent="0.2">
      <c r="C6419" s="442"/>
      <c r="H6419" s="6"/>
    </row>
    <row r="6420" spans="3:8" x14ac:dyDescent="0.2">
      <c r="C6420" s="442"/>
      <c r="H6420" s="6"/>
    </row>
    <row r="6421" spans="3:8" x14ac:dyDescent="0.2">
      <c r="C6421" s="442"/>
      <c r="H6421" s="6"/>
    </row>
    <row r="6422" spans="3:8" x14ac:dyDescent="0.2">
      <c r="C6422" s="442"/>
      <c r="H6422" s="6"/>
    </row>
    <row r="6423" spans="3:8" x14ac:dyDescent="0.2">
      <c r="C6423" s="442"/>
      <c r="H6423" s="6"/>
    </row>
    <row r="6424" spans="3:8" x14ac:dyDescent="0.2">
      <c r="C6424" s="442"/>
      <c r="H6424" s="6"/>
    </row>
    <row r="6425" spans="3:8" x14ac:dyDescent="0.2">
      <c r="C6425" s="442"/>
      <c r="H6425" s="6"/>
    </row>
    <row r="6426" spans="3:8" x14ac:dyDescent="0.2">
      <c r="C6426" s="442"/>
      <c r="H6426" s="6"/>
    </row>
    <row r="6427" spans="3:8" x14ac:dyDescent="0.2">
      <c r="C6427" s="442"/>
      <c r="H6427" s="6"/>
    </row>
    <row r="6428" spans="3:8" x14ac:dyDescent="0.2">
      <c r="C6428" s="442"/>
      <c r="H6428" s="6"/>
    </row>
    <row r="6429" spans="3:8" x14ac:dyDescent="0.2">
      <c r="C6429" s="442"/>
      <c r="H6429" s="6"/>
    </row>
    <row r="6430" spans="3:8" x14ac:dyDescent="0.2">
      <c r="C6430" s="442"/>
      <c r="H6430" s="6"/>
    </row>
    <row r="6431" spans="3:8" x14ac:dyDescent="0.2">
      <c r="C6431" s="442"/>
      <c r="H6431" s="6"/>
    </row>
    <row r="6432" spans="3:8" x14ac:dyDescent="0.2">
      <c r="C6432" s="442"/>
      <c r="H6432" s="6"/>
    </row>
    <row r="6433" spans="3:8" x14ac:dyDescent="0.2">
      <c r="C6433" s="442"/>
      <c r="H6433" s="6"/>
    </row>
    <row r="6434" spans="3:8" x14ac:dyDescent="0.2">
      <c r="C6434" s="442"/>
      <c r="H6434" s="6"/>
    </row>
    <row r="6435" spans="3:8" x14ac:dyDescent="0.2">
      <c r="C6435" s="442"/>
      <c r="H6435" s="6"/>
    </row>
    <row r="6436" spans="3:8" x14ac:dyDescent="0.2">
      <c r="C6436" s="442"/>
      <c r="H6436" s="6"/>
    </row>
    <row r="6437" spans="3:8" x14ac:dyDescent="0.2">
      <c r="C6437" s="442"/>
      <c r="H6437" s="6"/>
    </row>
    <row r="6438" spans="3:8" x14ac:dyDescent="0.2">
      <c r="C6438" s="442"/>
      <c r="H6438" s="6"/>
    </row>
    <row r="6439" spans="3:8" x14ac:dyDescent="0.2">
      <c r="C6439" s="442"/>
      <c r="H6439" s="6"/>
    </row>
    <row r="6440" spans="3:8" x14ac:dyDescent="0.2">
      <c r="C6440" s="442"/>
      <c r="H6440" s="6"/>
    </row>
    <row r="6441" spans="3:8" x14ac:dyDescent="0.2">
      <c r="C6441" s="442"/>
      <c r="H6441" s="6"/>
    </row>
    <row r="6442" spans="3:8" x14ac:dyDescent="0.2">
      <c r="C6442" s="442"/>
      <c r="H6442" s="6"/>
    </row>
    <row r="6443" spans="3:8" x14ac:dyDescent="0.2">
      <c r="C6443" s="442"/>
      <c r="H6443" s="6"/>
    </row>
    <row r="6444" spans="3:8" x14ac:dyDescent="0.2">
      <c r="C6444" s="442"/>
      <c r="H6444" s="6"/>
    </row>
    <row r="6445" spans="3:8" x14ac:dyDescent="0.2">
      <c r="C6445" s="442"/>
      <c r="H6445" s="6"/>
    </row>
    <row r="6446" spans="3:8" x14ac:dyDescent="0.2">
      <c r="C6446" s="442"/>
      <c r="H6446" s="6"/>
    </row>
    <row r="6447" spans="3:8" x14ac:dyDescent="0.2">
      <c r="C6447" s="442"/>
      <c r="H6447" s="6"/>
    </row>
    <row r="6448" spans="3:8" x14ac:dyDescent="0.2">
      <c r="C6448" s="442"/>
      <c r="H6448" s="6"/>
    </row>
    <row r="6449" spans="3:8" x14ac:dyDescent="0.2">
      <c r="C6449" s="442"/>
      <c r="H6449" s="6"/>
    </row>
    <row r="6450" spans="3:8" x14ac:dyDescent="0.2">
      <c r="C6450" s="442"/>
      <c r="H6450" s="6"/>
    </row>
    <row r="6451" spans="3:8" x14ac:dyDescent="0.2">
      <c r="C6451" s="442"/>
      <c r="H6451" s="6"/>
    </row>
    <row r="6452" spans="3:8" x14ac:dyDescent="0.2">
      <c r="C6452" s="442"/>
      <c r="H6452" s="6"/>
    </row>
    <row r="6453" spans="3:8" x14ac:dyDescent="0.2">
      <c r="C6453" s="442"/>
      <c r="H6453" s="6"/>
    </row>
    <row r="6454" spans="3:8" x14ac:dyDescent="0.2">
      <c r="C6454" s="442"/>
      <c r="H6454" s="6"/>
    </row>
    <row r="6455" spans="3:8" x14ac:dyDescent="0.2">
      <c r="C6455" s="442"/>
      <c r="H6455" s="6"/>
    </row>
    <row r="6456" spans="3:8" x14ac:dyDescent="0.2">
      <c r="C6456" s="442"/>
      <c r="H6456" s="6"/>
    </row>
    <row r="6457" spans="3:8" x14ac:dyDescent="0.2">
      <c r="C6457" s="442"/>
      <c r="H6457" s="6"/>
    </row>
    <row r="6458" spans="3:8" x14ac:dyDescent="0.2">
      <c r="C6458" s="442"/>
      <c r="H6458" s="6"/>
    </row>
    <row r="6459" spans="3:8" x14ac:dyDescent="0.2">
      <c r="C6459" s="442"/>
      <c r="H6459" s="6"/>
    </row>
    <row r="6460" spans="3:8" x14ac:dyDescent="0.2">
      <c r="C6460" s="442"/>
      <c r="H6460" s="6"/>
    </row>
    <row r="6461" spans="3:8" x14ac:dyDescent="0.2">
      <c r="C6461" s="442"/>
      <c r="H6461" s="6"/>
    </row>
    <row r="6462" spans="3:8" x14ac:dyDescent="0.2">
      <c r="C6462" s="442"/>
      <c r="H6462" s="6"/>
    </row>
    <row r="6463" spans="3:8" x14ac:dyDescent="0.2">
      <c r="C6463" s="442"/>
      <c r="H6463" s="6"/>
    </row>
    <row r="6464" spans="3:8" x14ac:dyDescent="0.2">
      <c r="C6464" s="442"/>
      <c r="H6464" s="6"/>
    </row>
    <row r="6465" spans="3:8" x14ac:dyDescent="0.2">
      <c r="C6465" s="442"/>
      <c r="H6465" s="6"/>
    </row>
    <row r="6466" spans="3:8" x14ac:dyDescent="0.2">
      <c r="C6466" s="442"/>
      <c r="H6466" s="6"/>
    </row>
    <row r="6467" spans="3:8" x14ac:dyDescent="0.2">
      <c r="C6467" s="442"/>
      <c r="H6467" s="6"/>
    </row>
    <row r="6468" spans="3:8" x14ac:dyDescent="0.2">
      <c r="C6468" s="442"/>
      <c r="H6468" s="6"/>
    </row>
    <row r="6469" spans="3:8" x14ac:dyDescent="0.2">
      <c r="C6469" s="442"/>
      <c r="H6469" s="6"/>
    </row>
    <row r="6470" spans="3:8" x14ac:dyDescent="0.2">
      <c r="C6470" s="442"/>
      <c r="H6470" s="6"/>
    </row>
    <row r="6471" spans="3:8" x14ac:dyDescent="0.2">
      <c r="C6471" s="442"/>
      <c r="H6471" s="6"/>
    </row>
    <row r="6472" spans="3:8" x14ac:dyDescent="0.2">
      <c r="C6472" s="442"/>
      <c r="H6472" s="6"/>
    </row>
    <row r="6473" spans="3:8" x14ac:dyDescent="0.2">
      <c r="C6473" s="442"/>
      <c r="H6473" s="6"/>
    </row>
    <row r="6474" spans="3:8" x14ac:dyDescent="0.2">
      <c r="C6474" s="442"/>
      <c r="H6474" s="6"/>
    </row>
    <row r="6475" spans="3:8" x14ac:dyDescent="0.2">
      <c r="C6475" s="442"/>
      <c r="H6475" s="6"/>
    </row>
    <row r="6476" spans="3:8" x14ac:dyDescent="0.2">
      <c r="C6476" s="442"/>
      <c r="H6476" s="6"/>
    </row>
    <row r="6477" spans="3:8" x14ac:dyDescent="0.2">
      <c r="C6477" s="442"/>
      <c r="H6477" s="6"/>
    </row>
    <row r="6478" spans="3:8" x14ac:dyDescent="0.2">
      <c r="C6478" s="442"/>
      <c r="H6478" s="6"/>
    </row>
    <row r="6479" spans="3:8" x14ac:dyDescent="0.2">
      <c r="C6479" s="442"/>
      <c r="H6479" s="6"/>
    </row>
    <row r="6480" spans="3:8" x14ac:dyDescent="0.2">
      <c r="C6480" s="442"/>
      <c r="H6480" s="6"/>
    </row>
    <row r="6481" spans="3:8" x14ac:dyDescent="0.2">
      <c r="C6481" s="442"/>
      <c r="H6481" s="6"/>
    </row>
    <row r="6482" spans="3:8" x14ac:dyDescent="0.2">
      <c r="C6482" s="442"/>
      <c r="H6482" s="6"/>
    </row>
    <row r="6483" spans="3:8" x14ac:dyDescent="0.2">
      <c r="C6483" s="442"/>
      <c r="H6483" s="6"/>
    </row>
    <row r="6484" spans="3:8" x14ac:dyDescent="0.2">
      <c r="C6484" s="442"/>
      <c r="H6484" s="6"/>
    </row>
    <row r="6485" spans="3:8" x14ac:dyDescent="0.2">
      <c r="C6485" s="442"/>
      <c r="H6485" s="6"/>
    </row>
    <row r="6486" spans="3:8" x14ac:dyDescent="0.2">
      <c r="C6486" s="442"/>
      <c r="H6486" s="6"/>
    </row>
    <row r="6487" spans="3:8" x14ac:dyDescent="0.2">
      <c r="C6487" s="442"/>
      <c r="H6487" s="6"/>
    </row>
    <row r="6488" spans="3:8" x14ac:dyDescent="0.2">
      <c r="C6488" s="442"/>
      <c r="H6488" s="6"/>
    </row>
    <row r="6489" spans="3:8" x14ac:dyDescent="0.2">
      <c r="C6489" s="442"/>
      <c r="H6489" s="6"/>
    </row>
    <row r="6490" spans="3:8" x14ac:dyDescent="0.2">
      <c r="C6490" s="442"/>
      <c r="H6490" s="6"/>
    </row>
    <row r="6491" spans="3:8" x14ac:dyDescent="0.2">
      <c r="C6491" s="442"/>
      <c r="H6491" s="6"/>
    </row>
    <row r="6492" spans="3:8" x14ac:dyDescent="0.2">
      <c r="C6492" s="442"/>
      <c r="H6492" s="6"/>
    </row>
    <row r="6493" spans="3:8" x14ac:dyDescent="0.2">
      <c r="C6493" s="442"/>
      <c r="H6493" s="6"/>
    </row>
    <row r="6494" spans="3:8" x14ac:dyDescent="0.2">
      <c r="C6494" s="442"/>
      <c r="H6494" s="6"/>
    </row>
    <row r="6495" spans="3:8" x14ac:dyDescent="0.2">
      <c r="C6495" s="442"/>
      <c r="H6495" s="6"/>
    </row>
    <row r="6496" spans="3:8" x14ac:dyDescent="0.2">
      <c r="C6496" s="442"/>
      <c r="H6496" s="6"/>
    </row>
    <row r="6497" spans="3:8" x14ac:dyDescent="0.2">
      <c r="C6497" s="442"/>
      <c r="H6497" s="6"/>
    </row>
    <row r="6498" spans="3:8" x14ac:dyDescent="0.2">
      <c r="C6498" s="442"/>
      <c r="H6498" s="6"/>
    </row>
    <row r="6499" spans="3:8" x14ac:dyDescent="0.2">
      <c r="C6499" s="442"/>
      <c r="H6499" s="6"/>
    </row>
    <row r="6500" spans="3:8" x14ac:dyDescent="0.2">
      <c r="C6500" s="442"/>
      <c r="H6500" s="6"/>
    </row>
    <row r="6501" spans="3:8" x14ac:dyDescent="0.2">
      <c r="C6501" s="442"/>
      <c r="H6501" s="6"/>
    </row>
    <row r="6502" spans="3:8" x14ac:dyDescent="0.2">
      <c r="C6502" s="442"/>
      <c r="H6502" s="6"/>
    </row>
    <row r="6503" spans="3:8" x14ac:dyDescent="0.2">
      <c r="C6503" s="442"/>
      <c r="H6503" s="6"/>
    </row>
    <row r="6504" spans="3:8" x14ac:dyDescent="0.2">
      <c r="C6504" s="442"/>
      <c r="H6504" s="6"/>
    </row>
    <row r="6505" spans="3:8" x14ac:dyDescent="0.2">
      <c r="C6505" s="442"/>
      <c r="H6505" s="6"/>
    </row>
    <row r="6506" spans="3:8" x14ac:dyDescent="0.2">
      <c r="C6506" s="442"/>
      <c r="H6506" s="6"/>
    </row>
    <row r="6507" spans="3:8" x14ac:dyDescent="0.2">
      <c r="C6507" s="442"/>
      <c r="H6507" s="6"/>
    </row>
    <row r="6508" spans="3:8" x14ac:dyDescent="0.2">
      <c r="C6508" s="442"/>
      <c r="H6508" s="6"/>
    </row>
    <row r="6509" spans="3:8" x14ac:dyDescent="0.2">
      <c r="C6509" s="442"/>
      <c r="H6509" s="6"/>
    </row>
    <row r="6510" spans="3:8" x14ac:dyDescent="0.2">
      <c r="C6510" s="442"/>
      <c r="H6510" s="6"/>
    </row>
    <row r="6511" spans="3:8" x14ac:dyDescent="0.2">
      <c r="C6511" s="442"/>
      <c r="H6511" s="6"/>
    </row>
    <row r="6512" spans="3:8" x14ac:dyDescent="0.2">
      <c r="C6512" s="442"/>
      <c r="H6512" s="6"/>
    </row>
    <row r="6513" spans="3:8" x14ac:dyDescent="0.2">
      <c r="C6513" s="442"/>
      <c r="H6513" s="6"/>
    </row>
    <row r="6514" spans="3:8" x14ac:dyDescent="0.2">
      <c r="C6514" s="442"/>
      <c r="H6514" s="6"/>
    </row>
    <row r="6515" spans="3:8" x14ac:dyDescent="0.2">
      <c r="C6515" s="442"/>
      <c r="H6515" s="6"/>
    </row>
    <row r="6516" spans="3:8" x14ac:dyDescent="0.2">
      <c r="C6516" s="442"/>
      <c r="H6516" s="6"/>
    </row>
    <row r="6517" spans="3:8" x14ac:dyDescent="0.2">
      <c r="C6517" s="442"/>
      <c r="H6517" s="6"/>
    </row>
    <row r="6518" spans="3:8" x14ac:dyDescent="0.2">
      <c r="C6518" s="442"/>
      <c r="H6518" s="6"/>
    </row>
    <row r="6519" spans="3:8" x14ac:dyDescent="0.2">
      <c r="C6519" s="442"/>
      <c r="H6519" s="6"/>
    </row>
    <row r="6520" spans="3:8" x14ac:dyDescent="0.2">
      <c r="C6520" s="442"/>
      <c r="H6520" s="6"/>
    </row>
    <row r="6521" spans="3:8" x14ac:dyDescent="0.2">
      <c r="C6521" s="442"/>
      <c r="H6521" s="6"/>
    </row>
    <row r="6522" spans="3:8" x14ac:dyDescent="0.2">
      <c r="C6522" s="442"/>
      <c r="H6522" s="6"/>
    </row>
    <row r="6523" spans="3:8" x14ac:dyDescent="0.2">
      <c r="C6523" s="442"/>
      <c r="H6523" s="6"/>
    </row>
    <row r="6524" spans="3:8" x14ac:dyDescent="0.2">
      <c r="C6524" s="442"/>
      <c r="H6524" s="6"/>
    </row>
    <row r="6525" spans="3:8" x14ac:dyDescent="0.2">
      <c r="C6525" s="442"/>
      <c r="H6525" s="6"/>
    </row>
    <row r="6526" spans="3:8" x14ac:dyDescent="0.2">
      <c r="C6526" s="442"/>
      <c r="H6526" s="6"/>
    </row>
    <row r="6527" spans="3:8" x14ac:dyDescent="0.2">
      <c r="C6527" s="442"/>
      <c r="H6527" s="6"/>
    </row>
    <row r="6528" spans="3:8" x14ac:dyDescent="0.2">
      <c r="C6528" s="442"/>
      <c r="H6528" s="6"/>
    </row>
    <row r="6529" spans="3:8" x14ac:dyDescent="0.2">
      <c r="C6529" s="442"/>
      <c r="H6529" s="6"/>
    </row>
    <row r="6530" spans="3:8" x14ac:dyDescent="0.2">
      <c r="C6530" s="442"/>
      <c r="H6530" s="6"/>
    </row>
    <row r="6531" spans="3:8" x14ac:dyDescent="0.2">
      <c r="C6531" s="442"/>
      <c r="H6531" s="6"/>
    </row>
    <row r="6532" spans="3:8" x14ac:dyDescent="0.2">
      <c r="C6532" s="442"/>
      <c r="H6532" s="6"/>
    </row>
    <row r="6533" spans="3:8" x14ac:dyDescent="0.2">
      <c r="C6533" s="442"/>
      <c r="H6533" s="6"/>
    </row>
    <row r="6534" spans="3:8" x14ac:dyDescent="0.2">
      <c r="C6534" s="442"/>
      <c r="H6534" s="6"/>
    </row>
    <row r="6535" spans="3:8" x14ac:dyDescent="0.2">
      <c r="C6535" s="442"/>
      <c r="H6535" s="6"/>
    </row>
    <row r="6536" spans="3:8" x14ac:dyDescent="0.2">
      <c r="C6536" s="442"/>
      <c r="H6536" s="6"/>
    </row>
    <row r="6537" spans="3:8" x14ac:dyDescent="0.2">
      <c r="C6537" s="442"/>
      <c r="H6537" s="6"/>
    </row>
    <row r="6538" spans="3:8" x14ac:dyDescent="0.2">
      <c r="C6538" s="442"/>
      <c r="H6538" s="6"/>
    </row>
    <row r="6539" spans="3:8" x14ac:dyDescent="0.2">
      <c r="C6539" s="442"/>
      <c r="H6539" s="6"/>
    </row>
    <row r="6540" spans="3:8" x14ac:dyDescent="0.2">
      <c r="C6540" s="442"/>
      <c r="H6540" s="6"/>
    </row>
    <row r="6541" spans="3:8" x14ac:dyDescent="0.2">
      <c r="C6541" s="442"/>
      <c r="H6541" s="6"/>
    </row>
    <row r="6542" spans="3:8" x14ac:dyDescent="0.2">
      <c r="C6542" s="442"/>
      <c r="H6542" s="6"/>
    </row>
    <row r="6543" spans="3:8" x14ac:dyDescent="0.2">
      <c r="C6543" s="442"/>
      <c r="H6543" s="6"/>
    </row>
    <row r="6544" spans="3:8" x14ac:dyDescent="0.2">
      <c r="C6544" s="442"/>
      <c r="H6544" s="6"/>
    </row>
    <row r="6545" spans="3:8" x14ac:dyDescent="0.2">
      <c r="C6545" s="442"/>
      <c r="H6545" s="6"/>
    </row>
    <row r="6546" spans="3:8" x14ac:dyDescent="0.2">
      <c r="C6546" s="442"/>
      <c r="H6546" s="6"/>
    </row>
    <row r="6547" spans="3:8" x14ac:dyDescent="0.2">
      <c r="C6547" s="442"/>
      <c r="H6547" s="6"/>
    </row>
    <row r="6548" spans="3:8" x14ac:dyDescent="0.2">
      <c r="C6548" s="442"/>
      <c r="H6548" s="6"/>
    </row>
    <row r="6549" spans="3:8" x14ac:dyDescent="0.2">
      <c r="C6549" s="442"/>
      <c r="H6549" s="6"/>
    </row>
    <row r="6550" spans="3:8" x14ac:dyDescent="0.2">
      <c r="C6550" s="442"/>
      <c r="H6550" s="6"/>
    </row>
    <row r="6551" spans="3:8" x14ac:dyDescent="0.2">
      <c r="C6551" s="442"/>
      <c r="H6551" s="6"/>
    </row>
    <row r="6552" spans="3:8" x14ac:dyDescent="0.2">
      <c r="C6552" s="442"/>
      <c r="H6552" s="6"/>
    </row>
    <row r="6553" spans="3:8" x14ac:dyDescent="0.2">
      <c r="C6553" s="442"/>
      <c r="H6553" s="6"/>
    </row>
    <row r="6554" spans="3:8" x14ac:dyDescent="0.2">
      <c r="C6554" s="442"/>
      <c r="H6554" s="6"/>
    </row>
    <row r="6555" spans="3:8" x14ac:dyDescent="0.2">
      <c r="C6555" s="442"/>
      <c r="H6555" s="6"/>
    </row>
    <row r="6556" spans="3:8" x14ac:dyDescent="0.2">
      <c r="C6556" s="442"/>
      <c r="H6556" s="6"/>
    </row>
    <row r="6557" spans="3:8" x14ac:dyDescent="0.2">
      <c r="C6557" s="442"/>
      <c r="H6557" s="6"/>
    </row>
    <row r="6558" spans="3:8" x14ac:dyDescent="0.2">
      <c r="C6558" s="442"/>
      <c r="H6558" s="6"/>
    </row>
    <row r="6559" spans="3:8" x14ac:dyDescent="0.2">
      <c r="C6559" s="442"/>
      <c r="H6559" s="6"/>
    </row>
    <row r="6560" spans="3:8" x14ac:dyDescent="0.2">
      <c r="C6560" s="442"/>
      <c r="H6560" s="6"/>
    </row>
    <row r="6561" spans="3:8" x14ac:dyDescent="0.2">
      <c r="C6561" s="442"/>
      <c r="H6561" s="6"/>
    </row>
    <row r="6562" spans="3:8" x14ac:dyDescent="0.2">
      <c r="C6562" s="442"/>
      <c r="H6562" s="6"/>
    </row>
    <row r="6563" spans="3:8" x14ac:dyDescent="0.2">
      <c r="C6563" s="442"/>
      <c r="H6563" s="6"/>
    </row>
    <row r="6564" spans="3:8" x14ac:dyDescent="0.2">
      <c r="C6564" s="442"/>
      <c r="H6564" s="6"/>
    </row>
    <row r="6565" spans="3:8" x14ac:dyDescent="0.2">
      <c r="C6565" s="442"/>
      <c r="H6565" s="6"/>
    </row>
    <row r="6566" spans="3:8" x14ac:dyDescent="0.2">
      <c r="C6566" s="442"/>
      <c r="H6566" s="6"/>
    </row>
    <row r="6567" spans="3:8" x14ac:dyDescent="0.2">
      <c r="C6567" s="442"/>
      <c r="H6567" s="6"/>
    </row>
    <row r="6568" spans="3:8" x14ac:dyDescent="0.2">
      <c r="C6568" s="442"/>
      <c r="H6568" s="6"/>
    </row>
    <row r="6569" spans="3:8" x14ac:dyDescent="0.2">
      <c r="C6569" s="442"/>
      <c r="H6569" s="6"/>
    </row>
    <row r="6570" spans="3:8" x14ac:dyDescent="0.2">
      <c r="C6570" s="442"/>
      <c r="H6570" s="6"/>
    </row>
    <row r="6571" spans="3:8" x14ac:dyDescent="0.2">
      <c r="C6571" s="442"/>
      <c r="H6571" s="6"/>
    </row>
    <row r="6572" spans="3:8" x14ac:dyDescent="0.2">
      <c r="C6572" s="442"/>
      <c r="H6572" s="6"/>
    </row>
    <row r="6573" spans="3:8" x14ac:dyDescent="0.2">
      <c r="C6573" s="442"/>
      <c r="H6573" s="6"/>
    </row>
    <row r="6574" spans="3:8" x14ac:dyDescent="0.2">
      <c r="C6574" s="442"/>
      <c r="H6574" s="6"/>
    </row>
    <row r="6575" spans="3:8" x14ac:dyDescent="0.2">
      <c r="C6575" s="442"/>
      <c r="H6575" s="6"/>
    </row>
    <row r="6576" spans="3:8" x14ac:dyDescent="0.2">
      <c r="C6576" s="442"/>
      <c r="H6576" s="6"/>
    </row>
    <row r="6577" spans="3:8" x14ac:dyDescent="0.2">
      <c r="C6577" s="442"/>
      <c r="H6577" s="6"/>
    </row>
    <row r="6578" spans="3:8" x14ac:dyDescent="0.2">
      <c r="C6578" s="442"/>
      <c r="H6578" s="6"/>
    </row>
    <row r="6579" spans="3:8" x14ac:dyDescent="0.2">
      <c r="C6579" s="442"/>
      <c r="H6579" s="6"/>
    </row>
    <row r="6580" spans="3:8" x14ac:dyDescent="0.2">
      <c r="C6580" s="442"/>
      <c r="H6580" s="6"/>
    </row>
    <row r="6581" spans="3:8" x14ac:dyDescent="0.2">
      <c r="C6581" s="442"/>
      <c r="H6581" s="6"/>
    </row>
    <row r="6582" spans="3:8" x14ac:dyDescent="0.2">
      <c r="C6582" s="442"/>
      <c r="H6582" s="6"/>
    </row>
    <row r="6583" spans="3:8" x14ac:dyDescent="0.2">
      <c r="C6583" s="442"/>
      <c r="H6583" s="6"/>
    </row>
    <row r="6584" spans="3:8" x14ac:dyDescent="0.2">
      <c r="C6584" s="442"/>
      <c r="H6584" s="6"/>
    </row>
    <row r="6585" spans="3:8" x14ac:dyDescent="0.2">
      <c r="C6585" s="442"/>
      <c r="H6585" s="6"/>
    </row>
    <row r="6586" spans="3:8" x14ac:dyDescent="0.2">
      <c r="C6586" s="442"/>
      <c r="H6586" s="6"/>
    </row>
    <row r="6587" spans="3:8" x14ac:dyDescent="0.2">
      <c r="C6587" s="442"/>
      <c r="H6587" s="6"/>
    </row>
    <row r="6588" spans="3:8" x14ac:dyDescent="0.2">
      <c r="C6588" s="442"/>
      <c r="H6588" s="6"/>
    </row>
    <row r="6589" spans="3:8" x14ac:dyDescent="0.2">
      <c r="C6589" s="442"/>
      <c r="H6589" s="6"/>
    </row>
    <row r="6590" spans="3:8" x14ac:dyDescent="0.2">
      <c r="C6590" s="442"/>
      <c r="H6590" s="6"/>
    </row>
    <row r="6591" spans="3:8" x14ac:dyDescent="0.2">
      <c r="C6591" s="442"/>
      <c r="H6591" s="6"/>
    </row>
    <row r="6592" spans="3:8" x14ac:dyDescent="0.2">
      <c r="C6592" s="442"/>
      <c r="H6592" s="6"/>
    </row>
    <row r="6593" spans="3:8" x14ac:dyDescent="0.2">
      <c r="C6593" s="442"/>
      <c r="H6593" s="6"/>
    </row>
    <row r="6594" spans="3:8" x14ac:dyDescent="0.2">
      <c r="C6594" s="442"/>
      <c r="H6594" s="6"/>
    </row>
    <row r="6595" spans="3:8" x14ac:dyDescent="0.2">
      <c r="C6595" s="442"/>
      <c r="H6595" s="6"/>
    </row>
    <row r="6596" spans="3:8" x14ac:dyDescent="0.2">
      <c r="C6596" s="442"/>
      <c r="H6596" s="6"/>
    </row>
    <row r="6597" spans="3:8" x14ac:dyDescent="0.2">
      <c r="C6597" s="442"/>
      <c r="H6597" s="6"/>
    </row>
    <row r="6598" spans="3:8" x14ac:dyDescent="0.2">
      <c r="C6598" s="442"/>
      <c r="H6598" s="6"/>
    </row>
    <row r="6599" spans="3:8" x14ac:dyDescent="0.2">
      <c r="C6599" s="442"/>
      <c r="H6599" s="6"/>
    </row>
    <row r="6600" spans="3:8" x14ac:dyDescent="0.2">
      <c r="C6600" s="442"/>
      <c r="H6600" s="6"/>
    </row>
    <row r="6601" spans="3:8" x14ac:dyDescent="0.2">
      <c r="C6601" s="442"/>
      <c r="H6601" s="6"/>
    </row>
    <row r="6602" spans="3:8" x14ac:dyDescent="0.2">
      <c r="C6602" s="442"/>
      <c r="H6602" s="6"/>
    </row>
    <row r="6603" spans="3:8" x14ac:dyDescent="0.2">
      <c r="C6603" s="442"/>
      <c r="H6603" s="6"/>
    </row>
    <row r="6604" spans="3:8" x14ac:dyDescent="0.2">
      <c r="C6604" s="442"/>
      <c r="H6604" s="6"/>
    </row>
    <row r="6605" spans="3:8" x14ac:dyDescent="0.2">
      <c r="C6605" s="442"/>
      <c r="H6605" s="6"/>
    </row>
    <row r="6606" spans="3:8" x14ac:dyDescent="0.2">
      <c r="C6606" s="442"/>
      <c r="H6606" s="6"/>
    </row>
    <row r="6607" spans="3:8" x14ac:dyDescent="0.2">
      <c r="C6607" s="442"/>
      <c r="H6607" s="6"/>
    </row>
    <row r="6608" spans="3:8" x14ac:dyDescent="0.2">
      <c r="C6608" s="442"/>
      <c r="H6608" s="6"/>
    </row>
    <row r="6609" spans="3:8" x14ac:dyDescent="0.2">
      <c r="C6609" s="442"/>
      <c r="H6609" s="6"/>
    </row>
    <row r="6610" spans="3:8" x14ac:dyDescent="0.2">
      <c r="C6610" s="442"/>
      <c r="H6610" s="6"/>
    </row>
    <row r="6611" spans="3:8" x14ac:dyDescent="0.2">
      <c r="C6611" s="442"/>
      <c r="H6611" s="6"/>
    </row>
    <row r="6612" spans="3:8" x14ac:dyDescent="0.2">
      <c r="C6612" s="442"/>
      <c r="H6612" s="6"/>
    </row>
    <row r="6613" spans="3:8" x14ac:dyDescent="0.2">
      <c r="C6613" s="442"/>
      <c r="H6613" s="6"/>
    </row>
    <row r="6614" spans="3:8" x14ac:dyDescent="0.2">
      <c r="C6614" s="442"/>
      <c r="H6614" s="6"/>
    </row>
    <row r="6615" spans="3:8" x14ac:dyDescent="0.2">
      <c r="C6615" s="442"/>
      <c r="H6615" s="6"/>
    </row>
    <row r="6616" spans="3:8" x14ac:dyDescent="0.2">
      <c r="C6616" s="442"/>
      <c r="H6616" s="6"/>
    </row>
    <row r="6617" spans="3:8" x14ac:dyDescent="0.2">
      <c r="C6617" s="442"/>
      <c r="H6617" s="6"/>
    </row>
    <row r="6618" spans="3:8" x14ac:dyDescent="0.2">
      <c r="C6618" s="442"/>
      <c r="H6618" s="6"/>
    </row>
    <row r="6619" spans="3:8" x14ac:dyDescent="0.2">
      <c r="C6619" s="442"/>
      <c r="H6619" s="6"/>
    </row>
    <row r="6620" spans="3:8" x14ac:dyDescent="0.2">
      <c r="C6620" s="442"/>
      <c r="H6620" s="6"/>
    </row>
    <row r="6621" spans="3:8" x14ac:dyDescent="0.2">
      <c r="C6621" s="442"/>
      <c r="H6621" s="6"/>
    </row>
    <row r="6622" spans="3:8" x14ac:dyDescent="0.2">
      <c r="C6622" s="442"/>
      <c r="H6622" s="6"/>
    </row>
    <row r="6623" spans="3:8" x14ac:dyDescent="0.2">
      <c r="C6623" s="442"/>
      <c r="H6623" s="6"/>
    </row>
    <row r="6624" spans="3:8" x14ac:dyDescent="0.2">
      <c r="C6624" s="442"/>
      <c r="H6624" s="6"/>
    </row>
    <row r="6625" spans="3:8" x14ac:dyDescent="0.2">
      <c r="C6625" s="442"/>
      <c r="H6625" s="6"/>
    </row>
    <row r="6626" spans="3:8" x14ac:dyDescent="0.2">
      <c r="C6626" s="442"/>
      <c r="H6626" s="6"/>
    </row>
    <row r="6627" spans="3:8" x14ac:dyDescent="0.2">
      <c r="C6627" s="442"/>
      <c r="H6627" s="6"/>
    </row>
    <row r="6628" spans="3:8" x14ac:dyDescent="0.2">
      <c r="C6628" s="442"/>
      <c r="H6628" s="6"/>
    </row>
    <row r="6629" spans="3:8" x14ac:dyDescent="0.2">
      <c r="C6629" s="442"/>
      <c r="H6629" s="6"/>
    </row>
    <row r="6630" spans="3:8" x14ac:dyDescent="0.2">
      <c r="C6630" s="442"/>
      <c r="H6630" s="6"/>
    </row>
    <row r="6631" spans="3:8" x14ac:dyDescent="0.2">
      <c r="C6631" s="442"/>
      <c r="H6631" s="6"/>
    </row>
    <row r="6632" spans="3:8" x14ac:dyDescent="0.2">
      <c r="C6632" s="442"/>
      <c r="H6632" s="6"/>
    </row>
    <row r="6633" spans="3:8" x14ac:dyDescent="0.2">
      <c r="C6633" s="442"/>
      <c r="H6633" s="6"/>
    </row>
    <row r="6634" spans="3:8" x14ac:dyDescent="0.2">
      <c r="C6634" s="442"/>
      <c r="H6634" s="6"/>
    </row>
    <row r="6635" spans="3:8" x14ac:dyDescent="0.2">
      <c r="C6635" s="442"/>
      <c r="H6635" s="6"/>
    </row>
    <row r="6636" spans="3:8" x14ac:dyDescent="0.2">
      <c r="C6636" s="442"/>
      <c r="H6636" s="6"/>
    </row>
    <row r="6637" spans="3:8" x14ac:dyDescent="0.2">
      <c r="C6637" s="442"/>
      <c r="H6637" s="6"/>
    </row>
    <row r="6638" spans="3:8" x14ac:dyDescent="0.2">
      <c r="C6638" s="442"/>
      <c r="H6638" s="6"/>
    </row>
    <row r="6639" spans="3:8" x14ac:dyDescent="0.2">
      <c r="C6639" s="442"/>
      <c r="H6639" s="6"/>
    </row>
    <row r="6640" spans="3:8" x14ac:dyDescent="0.2">
      <c r="C6640" s="442"/>
      <c r="H6640" s="6"/>
    </row>
    <row r="6641" spans="3:8" x14ac:dyDescent="0.2">
      <c r="C6641" s="442"/>
      <c r="H6641" s="6"/>
    </row>
    <row r="6642" spans="3:8" x14ac:dyDescent="0.2">
      <c r="C6642" s="442"/>
      <c r="H6642" s="6"/>
    </row>
    <row r="6643" spans="3:8" x14ac:dyDescent="0.2">
      <c r="C6643" s="442"/>
      <c r="H6643" s="6"/>
    </row>
    <row r="6644" spans="3:8" x14ac:dyDescent="0.2">
      <c r="C6644" s="442"/>
      <c r="H6644" s="6"/>
    </row>
    <row r="6645" spans="3:8" x14ac:dyDescent="0.2">
      <c r="C6645" s="442"/>
      <c r="H6645" s="6"/>
    </row>
    <row r="6646" spans="3:8" x14ac:dyDescent="0.2">
      <c r="C6646" s="442"/>
      <c r="H6646" s="6"/>
    </row>
    <row r="6647" spans="3:8" x14ac:dyDescent="0.2">
      <c r="C6647" s="442"/>
      <c r="H6647" s="6"/>
    </row>
    <row r="6648" spans="3:8" x14ac:dyDescent="0.2">
      <c r="C6648" s="442"/>
      <c r="H6648" s="6"/>
    </row>
    <row r="6649" spans="3:8" x14ac:dyDescent="0.2">
      <c r="C6649" s="442"/>
      <c r="H6649" s="6"/>
    </row>
    <row r="6650" spans="3:8" x14ac:dyDescent="0.2">
      <c r="C6650" s="442"/>
      <c r="H6650" s="6"/>
    </row>
    <row r="6651" spans="3:8" x14ac:dyDescent="0.2">
      <c r="C6651" s="442"/>
      <c r="H6651" s="6"/>
    </row>
    <row r="6652" spans="3:8" x14ac:dyDescent="0.2">
      <c r="C6652" s="442"/>
      <c r="H6652" s="6"/>
    </row>
    <row r="6653" spans="3:8" x14ac:dyDescent="0.2">
      <c r="C6653" s="442"/>
      <c r="H6653" s="6"/>
    </row>
    <row r="6654" spans="3:8" x14ac:dyDescent="0.2">
      <c r="C6654" s="442"/>
      <c r="H6654" s="6"/>
    </row>
    <row r="6655" spans="3:8" x14ac:dyDescent="0.2">
      <c r="C6655" s="442"/>
      <c r="H6655" s="6"/>
    </row>
    <row r="6656" spans="3:8" x14ac:dyDescent="0.2">
      <c r="C6656" s="442"/>
      <c r="H6656" s="6"/>
    </row>
    <row r="6657" spans="3:8" x14ac:dyDescent="0.2">
      <c r="C6657" s="442"/>
      <c r="H6657" s="6"/>
    </row>
    <row r="6658" spans="3:8" x14ac:dyDescent="0.2">
      <c r="C6658" s="442"/>
      <c r="H6658" s="6"/>
    </row>
    <row r="6659" spans="3:8" x14ac:dyDescent="0.2">
      <c r="C6659" s="442"/>
      <c r="H6659" s="6"/>
    </row>
    <row r="6660" spans="3:8" x14ac:dyDescent="0.2">
      <c r="C6660" s="442"/>
      <c r="H6660" s="6"/>
    </row>
    <row r="6661" spans="3:8" x14ac:dyDescent="0.2">
      <c r="C6661" s="442"/>
      <c r="H6661" s="6"/>
    </row>
    <row r="6662" spans="3:8" x14ac:dyDescent="0.2">
      <c r="C6662" s="442"/>
      <c r="H6662" s="6"/>
    </row>
    <row r="6663" spans="3:8" x14ac:dyDescent="0.2">
      <c r="C6663" s="442"/>
      <c r="H6663" s="6"/>
    </row>
    <row r="6664" spans="3:8" x14ac:dyDescent="0.2">
      <c r="C6664" s="442"/>
      <c r="H6664" s="6"/>
    </row>
    <row r="6665" spans="3:8" x14ac:dyDescent="0.2">
      <c r="C6665" s="442"/>
      <c r="H6665" s="6"/>
    </row>
    <row r="6666" spans="3:8" x14ac:dyDescent="0.2">
      <c r="C6666" s="442"/>
      <c r="H6666" s="6"/>
    </row>
    <row r="6667" spans="3:8" x14ac:dyDescent="0.2">
      <c r="C6667" s="442"/>
      <c r="H6667" s="6"/>
    </row>
    <row r="6668" spans="3:8" x14ac:dyDescent="0.2">
      <c r="C6668" s="442"/>
      <c r="H6668" s="6"/>
    </row>
    <row r="6669" spans="3:8" x14ac:dyDescent="0.2">
      <c r="C6669" s="442"/>
      <c r="H6669" s="6"/>
    </row>
    <row r="6670" spans="3:8" x14ac:dyDescent="0.2">
      <c r="C6670" s="442"/>
      <c r="H6670" s="6"/>
    </row>
    <row r="6671" spans="3:8" x14ac:dyDescent="0.2">
      <c r="C6671" s="442"/>
      <c r="H6671" s="6"/>
    </row>
    <row r="6672" spans="3:8" x14ac:dyDescent="0.2">
      <c r="C6672" s="442"/>
      <c r="H6672" s="6"/>
    </row>
    <row r="6673" spans="3:8" x14ac:dyDescent="0.2">
      <c r="C6673" s="442"/>
      <c r="H6673" s="6"/>
    </row>
    <row r="6674" spans="3:8" x14ac:dyDescent="0.2">
      <c r="C6674" s="442"/>
      <c r="H6674" s="6"/>
    </row>
    <row r="6675" spans="3:8" x14ac:dyDescent="0.2">
      <c r="C6675" s="442"/>
      <c r="H6675" s="6"/>
    </row>
    <row r="6676" spans="3:8" x14ac:dyDescent="0.2">
      <c r="C6676" s="442"/>
      <c r="H6676" s="6"/>
    </row>
    <row r="6677" spans="3:8" x14ac:dyDescent="0.2">
      <c r="C6677" s="442"/>
      <c r="H6677" s="6"/>
    </row>
    <row r="6678" spans="3:8" x14ac:dyDescent="0.2">
      <c r="C6678" s="442"/>
      <c r="H6678" s="6"/>
    </row>
    <row r="6679" spans="3:8" x14ac:dyDescent="0.2">
      <c r="C6679" s="442"/>
      <c r="H6679" s="6"/>
    </row>
    <row r="6680" spans="3:8" x14ac:dyDescent="0.2">
      <c r="C6680" s="442"/>
      <c r="H6680" s="6"/>
    </row>
    <row r="6681" spans="3:8" x14ac:dyDescent="0.2">
      <c r="C6681" s="442"/>
      <c r="H6681" s="6"/>
    </row>
    <row r="6682" spans="3:8" x14ac:dyDescent="0.2">
      <c r="C6682" s="442"/>
      <c r="H6682" s="6"/>
    </row>
    <row r="6683" spans="3:8" x14ac:dyDescent="0.2">
      <c r="C6683" s="442"/>
      <c r="H6683" s="6"/>
    </row>
    <row r="6684" spans="3:8" x14ac:dyDescent="0.2">
      <c r="C6684" s="442"/>
      <c r="H6684" s="6"/>
    </row>
    <row r="6685" spans="3:8" x14ac:dyDescent="0.2">
      <c r="C6685" s="442"/>
      <c r="H6685" s="6"/>
    </row>
    <row r="6686" spans="3:8" x14ac:dyDescent="0.2">
      <c r="C6686" s="442"/>
      <c r="H6686" s="6"/>
    </row>
    <row r="6687" spans="3:8" x14ac:dyDescent="0.2">
      <c r="C6687" s="442"/>
      <c r="H6687" s="6"/>
    </row>
    <row r="6688" spans="3:8" x14ac:dyDescent="0.2">
      <c r="C6688" s="442"/>
      <c r="H6688" s="6"/>
    </row>
    <row r="6689" spans="3:8" x14ac:dyDescent="0.2">
      <c r="C6689" s="442"/>
      <c r="H6689" s="6"/>
    </row>
    <row r="6690" spans="3:8" x14ac:dyDescent="0.2">
      <c r="C6690" s="442"/>
      <c r="H6690" s="6"/>
    </row>
    <row r="6691" spans="3:8" x14ac:dyDescent="0.2">
      <c r="C6691" s="442"/>
      <c r="H6691" s="6"/>
    </row>
    <row r="6692" spans="3:8" x14ac:dyDescent="0.2">
      <c r="C6692" s="442"/>
      <c r="H6692" s="6"/>
    </row>
    <row r="6693" spans="3:8" x14ac:dyDescent="0.2">
      <c r="C6693" s="442"/>
      <c r="H6693" s="6"/>
    </row>
    <row r="6694" spans="3:8" x14ac:dyDescent="0.2">
      <c r="C6694" s="442"/>
      <c r="H6694" s="6"/>
    </row>
    <row r="6695" spans="3:8" x14ac:dyDescent="0.2">
      <c r="C6695" s="442"/>
      <c r="H6695" s="6"/>
    </row>
    <row r="6696" spans="3:8" x14ac:dyDescent="0.2">
      <c r="C6696" s="442"/>
      <c r="H6696" s="6"/>
    </row>
    <row r="6697" spans="3:8" x14ac:dyDescent="0.2">
      <c r="C6697" s="442"/>
      <c r="H6697" s="6"/>
    </row>
    <row r="6698" spans="3:8" x14ac:dyDescent="0.2">
      <c r="C6698" s="442"/>
      <c r="H6698" s="6"/>
    </row>
    <row r="6699" spans="3:8" x14ac:dyDescent="0.2">
      <c r="C6699" s="442"/>
      <c r="H6699" s="6"/>
    </row>
    <row r="6700" spans="3:8" x14ac:dyDescent="0.2">
      <c r="C6700" s="442"/>
      <c r="H6700" s="6"/>
    </row>
    <row r="6701" spans="3:8" x14ac:dyDescent="0.2">
      <c r="C6701" s="442"/>
      <c r="H6701" s="6"/>
    </row>
    <row r="6702" spans="3:8" x14ac:dyDescent="0.2">
      <c r="C6702" s="442"/>
      <c r="H6702" s="6"/>
    </row>
    <row r="6703" spans="3:8" x14ac:dyDescent="0.2">
      <c r="C6703" s="442"/>
      <c r="H6703" s="6"/>
    </row>
    <row r="6704" spans="3:8" x14ac:dyDescent="0.2">
      <c r="C6704" s="442"/>
      <c r="H6704" s="6"/>
    </row>
    <row r="6705" spans="3:8" x14ac:dyDescent="0.2">
      <c r="C6705" s="442"/>
      <c r="H6705" s="6"/>
    </row>
    <row r="6706" spans="3:8" x14ac:dyDescent="0.2">
      <c r="C6706" s="442"/>
      <c r="H6706" s="6"/>
    </row>
    <row r="6707" spans="3:8" x14ac:dyDescent="0.2">
      <c r="C6707" s="442"/>
      <c r="H6707" s="6"/>
    </row>
    <row r="6708" spans="3:8" x14ac:dyDescent="0.2">
      <c r="C6708" s="442"/>
      <c r="H6708" s="6"/>
    </row>
    <row r="6709" spans="3:8" x14ac:dyDescent="0.2">
      <c r="C6709" s="442"/>
      <c r="H6709" s="6"/>
    </row>
    <row r="6710" spans="3:8" x14ac:dyDescent="0.2">
      <c r="C6710" s="442"/>
      <c r="H6710" s="6"/>
    </row>
    <row r="6711" spans="3:8" x14ac:dyDescent="0.2">
      <c r="C6711" s="442"/>
      <c r="H6711" s="6"/>
    </row>
    <row r="6712" spans="3:8" x14ac:dyDescent="0.2">
      <c r="C6712" s="442"/>
      <c r="H6712" s="6"/>
    </row>
    <row r="6713" spans="3:8" x14ac:dyDescent="0.2">
      <c r="C6713" s="442"/>
      <c r="H6713" s="6"/>
    </row>
    <row r="6714" spans="3:8" x14ac:dyDescent="0.2">
      <c r="C6714" s="442"/>
      <c r="H6714" s="6"/>
    </row>
    <row r="6715" spans="3:8" x14ac:dyDescent="0.2">
      <c r="C6715" s="442"/>
      <c r="H6715" s="6"/>
    </row>
    <row r="6716" spans="3:8" x14ac:dyDescent="0.2">
      <c r="C6716" s="442"/>
      <c r="H6716" s="6"/>
    </row>
    <row r="6717" spans="3:8" x14ac:dyDescent="0.2">
      <c r="C6717" s="442"/>
      <c r="H6717" s="6"/>
    </row>
    <row r="6718" spans="3:8" x14ac:dyDescent="0.2">
      <c r="C6718" s="442"/>
      <c r="H6718" s="6"/>
    </row>
    <row r="6719" spans="3:8" x14ac:dyDescent="0.2">
      <c r="C6719" s="442"/>
      <c r="H6719" s="6"/>
    </row>
    <row r="6720" spans="3:8" x14ac:dyDescent="0.2">
      <c r="C6720" s="442"/>
      <c r="H6720" s="6"/>
    </row>
    <row r="6721" spans="3:8" x14ac:dyDescent="0.2">
      <c r="C6721" s="442"/>
      <c r="H6721" s="6"/>
    </row>
    <row r="6722" spans="3:8" x14ac:dyDescent="0.2">
      <c r="C6722" s="442"/>
      <c r="H6722" s="6"/>
    </row>
    <row r="6723" spans="3:8" x14ac:dyDescent="0.2">
      <c r="C6723" s="442"/>
      <c r="H6723" s="6"/>
    </row>
    <row r="6724" spans="3:8" x14ac:dyDescent="0.2">
      <c r="C6724" s="442"/>
      <c r="H6724" s="6"/>
    </row>
    <row r="6725" spans="3:8" x14ac:dyDescent="0.2">
      <c r="C6725" s="442"/>
      <c r="H6725" s="6"/>
    </row>
    <row r="6726" spans="3:8" x14ac:dyDescent="0.2">
      <c r="C6726" s="442"/>
      <c r="H6726" s="6"/>
    </row>
    <row r="6727" spans="3:8" x14ac:dyDescent="0.2">
      <c r="C6727" s="442"/>
      <c r="H6727" s="6"/>
    </row>
    <row r="6728" spans="3:8" x14ac:dyDescent="0.2">
      <c r="C6728" s="442"/>
      <c r="H6728" s="6"/>
    </row>
    <row r="6729" spans="3:8" x14ac:dyDescent="0.2">
      <c r="C6729" s="442"/>
      <c r="H6729" s="6"/>
    </row>
    <row r="6730" spans="3:8" x14ac:dyDescent="0.2">
      <c r="C6730" s="442"/>
      <c r="H6730" s="6"/>
    </row>
    <row r="6731" spans="3:8" x14ac:dyDescent="0.2">
      <c r="C6731" s="442"/>
      <c r="H6731" s="6"/>
    </row>
    <row r="6732" spans="3:8" x14ac:dyDescent="0.2">
      <c r="C6732" s="442"/>
      <c r="H6732" s="6"/>
    </row>
    <row r="6733" spans="3:8" x14ac:dyDescent="0.2">
      <c r="C6733" s="442"/>
      <c r="H6733" s="6"/>
    </row>
    <row r="6734" spans="3:8" x14ac:dyDescent="0.2">
      <c r="C6734" s="442"/>
      <c r="H6734" s="6"/>
    </row>
    <row r="6735" spans="3:8" x14ac:dyDescent="0.2">
      <c r="C6735" s="442"/>
      <c r="H6735" s="6"/>
    </row>
    <row r="6736" spans="3:8" x14ac:dyDescent="0.2">
      <c r="C6736" s="442"/>
      <c r="H6736" s="6"/>
    </row>
    <row r="6737" spans="3:8" x14ac:dyDescent="0.2">
      <c r="C6737" s="442"/>
      <c r="H6737" s="6"/>
    </row>
    <row r="6738" spans="3:8" x14ac:dyDescent="0.2">
      <c r="C6738" s="442"/>
      <c r="H6738" s="6"/>
    </row>
    <row r="6739" spans="3:8" x14ac:dyDescent="0.2">
      <c r="C6739" s="442"/>
      <c r="H6739" s="6"/>
    </row>
    <row r="6740" spans="3:8" x14ac:dyDescent="0.2">
      <c r="C6740" s="442"/>
      <c r="H6740" s="6"/>
    </row>
    <row r="6741" spans="3:8" x14ac:dyDescent="0.2">
      <c r="C6741" s="442"/>
      <c r="H6741" s="6"/>
    </row>
    <row r="6742" spans="3:8" x14ac:dyDescent="0.2">
      <c r="C6742" s="442"/>
      <c r="H6742" s="6"/>
    </row>
    <row r="6743" spans="3:8" x14ac:dyDescent="0.2">
      <c r="C6743" s="442"/>
      <c r="H6743" s="6"/>
    </row>
    <row r="6744" spans="3:8" x14ac:dyDescent="0.2">
      <c r="C6744" s="442"/>
      <c r="H6744" s="6"/>
    </row>
    <row r="6745" spans="3:8" x14ac:dyDescent="0.2">
      <c r="C6745" s="442"/>
      <c r="H6745" s="6"/>
    </row>
    <row r="6746" spans="3:8" x14ac:dyDescent="0.2">
      <c r="C6746" s="442"/>
      <c r="H6746" s="6"/>
    </row>
    <row r="6747" spans="3:8" x14ac:dyDescent="0.2">
      <c r="C6747" s="442"/>
      <c r="H6747" s="6"/>
    </row>
    <row r="6748" spans="3:8" x14ac:dyDescent="0.2">
      <c r="C6748" s="442"/>
      <c r="H6748" s="6"/>
    </row>
    <row r="6749" spans="3:8" x14ac:dyDescent="0.2">
      <c r="C6749" s="442"/>
      <c r="H6749" s="6"/>
    </row>
    <row r="6750" spans="3:8" x14ac:dyDescent="0.2">
      <c r="C6750" s="442"/>
      <c r="H6750" s="6"/>
    </row>
    <row r="6751" spans="3:8" x14ac:dyDescent="0.2">
      <c r="C6751" s="442"/>
      <c r="H6751" s="6"/>
    </row>
    <row r="6752" spans="3:8" x14ac:dyDescent="0.2">
      <c r="C6752" s="442"/>
      <c r="H6752" s="6"/>
    </row>
    <row r="6753" spans="3:8" x14ac:dyDescent="0.2">
      <c r="C6753" s="442"/>
      <c r="H6753" s="6"/>
    </row>
    <row r="6754" spans="3:8" x14ac:dyDescent="0.2">
      <c r="C6754" s="442"/>
      <c r="H6754" s="6"/>
    </row>
    <row r="6755" spans="3:8" x14ac:dyDescent="0.2">
      <c r="C6755" s="442"/>
      <c r="H6755" s="6"/>
    </row>
    <row r="6756" spans="3:8" x14ac:dyDescent="0.2">
      <c r="C6756" s="442"/>
      <c r="H6756" s="6"/>
    </row>
    <row r="6757" spans="3:8" x14ac:dyDescent="0.2">
      <c r="C6757" s="442"/>
      <c r="H6757" s="6"/>
    </row>
    <row r="6758" spans="3:8" x14ac:dyDescent="0.2">
      <c r="C6758" s="442"/>
      <c r="H6758" s="6"/>
    </row>
    <row r="6759" spans="3:8" x14ac:dyDescent="0.2">
      <c r="C6759" s="442"/>
      <c r="H6759" s="6"/>
    </row>
    <row r="6760" spans="3:8" x14ac:dyDescent="0.2">
      <c r="C6760" s="442"/>
      <c r="H6760" s="6"/>
    </row>
    <row r="6761" spans="3:8" x14ac:dyDescent="0.2">
      <c r="C6761" s="442"/>
      <c r="H6761" s="6"/>
    </row>
    <row r="6762" spans="3:8" x14ac:dyDescent="0.2">
      <c r="C6762" s="442"/>
      <c r="H6762" s="6"/>
    </row>
    <row r="6763" spans="3:8" x14ac:dyDescent="0.2">
      <c r="C6763" s="442"/>
      <c r="H6763" s="6"/>
    </row>
    <row r="6764" spans="3:8" x14ac:dyDescent="0.2">
      <c r="C6764" s="442"/>
      <c r="H6764" s="6"/>
    </row>
    <row r="6765" spans="3:8" x14ac:dyDescent="0.2">
      <c r="C6765" s="442"/>
      <c r="H6765" s="6"/>
    </row>
    <row r="6766" spans="3:8" x14ac:dyDescent="0.2">
      <c r="C6766" s="442"/>
      <c r="H6766" s="6"/>
    </row>
    <row r="6767" spans="3:8" x14ac:dyDescent="0.2">
      <c r="C6767" s="442"/>
      <c r="H6767" s="6"/>
    </row>
    <row r="6768" spans="3:8" x14ac:dyDescent="0.2">
      <c r="C6768" s="442"/>
      <c r="H6768" s="6"/>
    </row>
    <row r="6769" spans="3:8" x14ac:dyDescent="0.2">
      <c r="C6769" s="442"/>
      <c r="H6769" s="6"/>
    </row>
    <row r="6770" spans="3:8" x14ac:dyDescent="0.2">
      <c r="C6770" s="442"/>
      <c r="H6770" s="6"/>
    </row>
    <row r="6771" spans="3:8" x14ac:dyDescent="0.2">
      <c r="C6771" s="442"/>
      <c r="H6771" s="6"/>
    </row>
    <row r="6772" spans="3:8" x14ac:dyDescent="0.2">
      <c r="C6772" s="442"/>
      <c r="H6772" s="6"/>
    </row>
    <row r="6773" spans="3:8" x14ac:dyDescent="0.2">
      <c r="C6773" s="442"/>
      <c r="H6773" s="6"/>
    </row>
    <row r="6774" spans="3:8" x14ac:dyDescent="0.2">
      <c r="C6774" s="442"/>
      <c r="H6774" s="6"/>
    </row>
    <row r="6775" spans="3:8" x14ac:dyDescent="0.2">
      <c r="C6775" s="442"/>
      <c r="H6775" s="6"/>
    </row>
    <row r="6776" spans="3:8" x14ac:dyDescent="0.2">
      <c r="C6776" s="442"/>
      <c r="H6776" s="6"/>
    </row>
    <row r="6777" spans="3:8" x14ac:dyDescent="0.2">
      <c r="C6777" s="442"/>
      <c r="H6777" s="6"/>
    </row>
    <row r="6778" spans="3:8" x14ac:dyDescent="0.2">
      <c r="C6778" s="442"/>
      <c r="H6778" s="6"/>
    </row>
    <row r="6779" spans="3:8" x14ac:dyDescent="0.2">
      <c r="C6779" s="442"/>
      <c r="H6779" s="6"/>
    </row>
    <row r="6780" spans="3:8" x14ac:dyDescent="0.2">
      <c r="C6780" s="442"/>
      <c r="H6780" s="6"/>
    </row>
    <row r="6781" spans="3:8" x14ac:dyDescent="0.2">
      <c r="C6781" s="442"/>
      <c r="H6781" s="6"/>
    </row>
    <row r="6782" spans="3:8" x14ac:dyDescent="0.2">
      <c r="C6782" s="442"/>
      <c r="H6782" s="6"/>
    </row>
    <row r="6783" spans="3:8" x14ac:dyDescent="0.2">
      <c r="C6783" s="442"/>
      <c r="H6783" s="6"/>
    </row>
    <row r="6784" spans="3:8" x14ac:dyDescent="0.2">
      <c r="C6784" s="442"/>
      <c r="H6784" s="6"/>
    </row>
    <row r="6785" spans="3:8" x14ac:dyDescent="0.2">
      <c r="C6785" s="442"/>
      <c r="H6785" s="6"/>
    </row>
    <row r="6786" spans="3:8" x14ac:dyDescent="0.2">
      <c r="C6786" s="442"/>
      <c r="H6786" s="6"/>
    </row>
    <row r="6787" spans="3:8" x14ac:dyDescent="0.2">
      <c r="C6787" s="442"/>
      <c r="H6787" s="6"/>
    </row>
    <row r="6788" spans="3:8" x14ac:dyDescent="0.2">
      <c r="C6788" s="442"/>
      <c r="H6788" s="6"/>
    </row>
    <row r="6789" spans="3:8" x14ac:dyDescent="0.2">
      <c r="C6789" s="442"/>
      <c r="H6789" s="6"/>
    </row>
    <row r="6790" spans="3:8" x14ac:dyDescent="0.2">
      <c r="C6790" s="442"/>
      <c r="H6790" s="6"/>
    </row>
    <row r="6791" spans="3:8" x14ac:dyDescent="0.2">
      <c r="C6791" s="442"/>
      <c r="H6791" s="6"/>
    </row>
    <row r="6792" spans="3:8" x14ac:dyDescent="0.2">
      <c r="C6792" s="442"/>
      <c r="H6792" s="6"/>
    </row>
    <row r="6793" spans="3:8" x14ac:dyDescent="0.2">
      <c r="C6793" s="442"/>
      <c r="H6793" s="6"/>
    </row>
    <row r="6794" spans="3:8" x14ac:dyDescent="0.2">
      <c r="C6794" s="442"/>
      <c r="H6794" s="6"/>
    </row>
    <row r="6795" spans="3:8" x14ac:dyDescent="0.2">
      <c r="C6795" s="442"/>
      <c r="H6795" s="6"/>
    </row>
    <row r="6796" spans="3:8" x14ac:dyDescent="0.2">
      <c r="C6796" s="442"/>
      <c r="H6796" s="6"/>
    </row>
    <row r="6797" spans="3:8" x14ac:dyDescent="0.2">
      <c r="C6797" s="442"/>
      <c r="H6797" s="6"/>
    </row>
    <row r="6798" spans="3:8" x14ac:dyDescent="0.2">
      <c r="C6798" s="442"/>
      <c r="H6798" s="6"/>
    </row>
    <row r="6799" spans="3:8" x14ac:dyDescent="0.2">
      <c r="C6799" s="442"/>
      <c r="H6799" s="6"/>
    </row>
    <row r="6800" spans="3:8" x14ac:dyDescent="0.2">
      <c r="C6800" s="442"/>
      <c r="H6800" s="6"/>
    </row>
    <row r="6801" spans="3:8" x14ac:dyDescent="0.2">
      <c r="C6801" s="442"/>
      <c r="H6801" s="6"/>
    </row>
    <row r="6802" spans="3:8" x14ac:dyDescent="0.2">
      <c r="C6802" s="442"/>
      <c r="H6802" s="6"/>
    </row>
    <row r="6803" spans="3:8" x14ac:dyDescent="0.2">
      <c r="C6803" s="442"/>
      <c r="H6803" s="6"/>
    </row>
    <row r="6804" spans="3:8" x14ac:dyDescent="0.2">
      <c r="C6804" s="442"/>
      <c r="H6804" s="6"/>
    </row>
    <row r="6805" spans="3:8" x14ac:dyDescent="0.2">
      <c r="C6805" s="442"/>
      <c r="H6805" s="6"/>
    </row>
    <row r="6806" spans="3:8" x14ac:dyDescent="0.2">
      <c r="C6806" s="442"/>
      <c r="H6806" s="6"/>
    </row>
    <row r="6807" spans="3:8" x14ac:dyDescent="0.2">
      <c r="C6807" s="442"/>
      <c r="H6807" s="6"/>
    </row>
    <row r="6808" spans="3:8" x14ac:dyDescent="0.2">
      <c r="C6808" s="442"/>
      <c r="H6808" s="6"/>
    </row>
    <row r="6809" spans="3:8" x14ac:dyDescent="0.2">
      <c r="C6809" s="442"/>
      <c r="H6809" s="6"/>
    </row>
    <row r="6810" spans="3:8" x14ac:dyDescent="0.2">
      <c r="C6810" s="442"/>
      <c r="H6810" s="6"/>
    </row>
    <row r="6811" spans="3:8" x14ac:dyDescent="0.2">
      <c r="C6811" s="442"/>
      <c r="H6811" s="6"/>
    </row>
    <row r="6812" spans="3:8" x14ac:dyDescent="0.2">
      <c r="C6812" s="442"/>
      <c r="H6812" s="6"/>
    </row>
    <row r="6813" spans="3:8" x14ac:dyDescent="0.2">
      <c r="C6813" s="442"/>
      <c r="H6813" s="6"/>
    </row>
    <row r="6814" spans="3:8" x14ac:dyDescent="0.2">
      <c r="C6814" s="442"/>
      <c r="H6814" s="6"/>
    </row>
    <row r="6815" spans="3:8" x14ac:dyDescent="0.2">
      <c r="C6815" s="442"/>
      <c r="H6815" s="6"/>
    </row>
    <row r="6816" spans="3:8" x14ac:dyDescent="0.2">
      <c r="C6816" s="442"/>
      <c r="H6816" s="6"/>
    </row>
    <row r="6817" spans="3:8" x14ac:dyDescent="0.2">
      <c r="C6817" s="442"/>
      <c r="H6817" s="6"/>
    </row>
    <row r="6818" spans="3:8" x14ac:dyDescent="0.2">
      <c r="C6818" s="442"/>
      <c r="H6818" s="6"/>
    </row>
    <row r="6819" spans="3:8" x14ac:dyDescent="0.2">
      <c r="C6819" s="442"/>
      <c r="H6819" s="6"/>
    </row>
    <row r="6820" spans="3:8" x14ac:dyDescent="0.2">
      <c r="C6820" s="442"/>
      <c r="H6820" s="6"/>
    </row>
    <row r="6821" spans="3:8" x14ac:dyDescent="0.2">
      <c r="C6821" s="442"/>
      <c r="H6821" s="6"/>
    </row>
    <row r="6822" spans="3:8" x14ac:dyDescent="0.2">
      <c r="C6822" s="442"/>
      <c r="H6822" s="6"/>
    </row>
    <row r="6823" spans="3:8" x14ac:dyDescent="0.2">
      <c r="C6823" s="442"/>
      <c r="H6823" s="6"/>
    </row>
    <row r="6824" spans="3:8" x14ac:dyDescent="0.2">
      <c r="C6824" s="442"/>
      <c r="H6824" s="6"/>
    </row>
    <row r="6825" spans="3:8" x14ac:dyDescent="0.2">
      <c r="C6825" s="442"/>
      <c r="H6825" s="6"/>
    </row>
    <row r="6826" spans="3:8" x14ac:dyDescent="0.2">
      <c r="C6826" s="442"/>
      <c r="H6826" s="6"/>
    </row>
    <row r="6827" spans="3:8" x14ac:dyDescent="0.2">
      <c r="C6827" s="442"/>
      <c r="H6827" s="6"/>
    </row>
    <row r="6828" spans="3:8" x14ac:dyDescent="0.2">
      <c r="C6828" s="442"/>
      <c r="H6828" s="6"/>
    </row>
    <row r="6829" spans="3:8" x14ac:dyDescent="0.2">
      <c r="C6829" s="442"/>
      <c r="H6829" s="6"/>
    </row>
    <row r="6830" spans="3:8" x14ac:dyDescent="0.2">
      <c r="C6830" s="442"/>
      <c r="H6830" s="6"/>
    </row>
    <row r="6831" spans="3:8" x14ac:dyDescent="0.2">
      <c r="C6831" s="442"/>
      <c r="H6831" s="6"/>
    </row>
    <row r="6832" spans="3:8" x14ac:dyDescent="0.2">
      <c r="C6832" s="442"/>
      <c r="H6832" s="6"/>
    </row>
    <row r="6833" spans="3:8" x14ac:dyDescent="0.2">
      <c r="C6833" s="442"/>
      <c r="H6833" s="6"/>
    </row>
    <row r="6834" spans="3:8" x14ac:dyDescent="0.2">
      <c r="C6834" s="442"/>
      <c r="H6834" s="6"/>
    </row>
    <row r="6835" spans="3:8" x14ac:dyDescent="0.2">
      <c r="C6835" s="442"/>
      <c r="H6835" s="6"/>
    </row>
    <row r="6836" spans="3:8" x14ac:dyDescent="0.2">
      <c r="C6836" s="442"/>
      <c r="H6836" s="6"/>
    </row>
    <row r="6837" spans="3:8" x14ac:dyDescent="0.2">
      <c r="C6837" s="442"/>
      <c r="H6837" s="6"/>
    </row>
    <row r="6838" spans="3:8" x14ac:dyDescent="0.2">
      <c r="C6838" s="442"/>
      <c r="H6838" s="6"/>
    </row>
    <row r="6839" spans="3:8" x14ac:dyDescent="0.2">
      <c r="C6839" s="442"/>
      <c r="H6839" s="6"/>
    </row>
    <row r="6840" spans="3:8" x14ac:dyDescent="0.2">
      <c r="C6840" s="442"/>
      <c r="H6840" s="6"/>
    </row>
    <row r="6841" spans="3:8" x14ac:dyDescent="0.2">
      <c r="C6841" s="442"/>
      <c r="H6841" s="6"/>
    </row>
    <row r="6842" spans="3:8" x14ac:dyDescent="0.2">
      <c r="C6842" s="442"/>
      <c r="H6842" s="6"/>
    </row>
    <row r="6843" spans="3:8" x14ac:dyDescent="0.2">
      <c r="C6843" s="442"/>
      <c r="H6843" s="6"/>
    </row>
    <row r="6844" spans="3:8" x14ac:dyDescent="0.2">
      <c r="C6844" s="442"/>
      <c r="H6844" s="6"/>
    </row>
    <row r="6845" spans="3:8" x14ac:dyDescent="0.2">
      <c r="C6845" s="442"/>
      <c r="H6845" s="6"/>
    </row>
    <row r="6846" spans="3:8" x14ac:dyDescent="0.2">
      <c r="C6846" s="442"/>
      <c r="H6846" s="6"/>
    </row>
    <row r="6847" spans="3:8" x14ac:dyDescent="0.2">
      <c r="C6847" s="442"/>
      <c r="H6847" s="6"/>
    </row>
    <row r="6848" spans="3:8" x14ac:dyDescent="0.2">
      <c r="C6848" s="442"/>
      <c r="H6848" s="6"/>
    </row>
    <row r="6849" spans="3:8" x14ac:dyDescent="0.2">
      <c r="C6849" s="442"/>
      <c r="H6849" s="6"/>
    </row>
    <row r="6850" spans="3:8" x14ac:dyDescent="0.2">
      <c r="C6850" s="442"/>
      <c r="H6850" s="6"/>
    </row>
    <row r="6851" spans="3:8" x14ac:dyDescent="0.2">
      <c r="C6851" s="442"/>
      <c r="H6851" s="6"/>
    </row>
    <row r="6852" spans="3:8" x14ac:dyDescent="0.2">
      <c r="C6852" s="442"/>
      <c r="H6852" s="6"/>
    </row>
    <row r="6853" spans="3:8" x14ac:dyDescent="0.2">
      <c r="C6853" s="442"/>
      <c r="H6853" s="6"/>
    </row>
    <row r="6854" spans="3:8" x14ac:dyDescent="0.2">
      <c r="C6854" s="442"/>
      <c r="H6854" s="6"/>
    </row>
    <row r="6855" spans="3:8" x14ac:dyDescent="0.2">
      <c r="C6855" s="442"/>
      <c r="H6855" s="6"/>
    </row>
    <row r="6856" spans="3:8" x14ac:dyDescent="0.2">
      <c r="C6856" s="442"/>
      <c r="H6856" s="6"/>
    </row>
    <row r="6857" spans="3:8" x14ac:dyDescent="0.2">
      <c r="C6857" s="442"/>
      <c r="H6857" s="6"/>
    </row>
    <row r="6858" spans="3:8" x14ac:dyDescent="0.2">
      <c r="C6858" s="442"/>
      <c r="H6858" s="6"/>
    </row>
    <row r="6859" spans="3:8" x14ac:dyDescent="0.2">
      <c r="C6859" s="442"/>
      <c r="H6859" s="6"/>
    </row>
    <row r="6860" spans="3:8" x14ac:dyDescent="0.2">
      <c r="C6860" s="442"/>
      <c r="H6860" s="6"/>
    </row>
    <row r="6861" spans="3:8" x14ac:dyDescent="0.2">
      <c r="C6861" s="442"/>
      <c r="H6861" s="6"/>
    </row>
    <row r="6862" spans="3:8" x14ac:dyDescent="0.2">
      <c r="C6862" s="442"/>
      <c r="H6862" s="6"/>
    </row>
    <row r="6863" spans="3:8" x14ac:dyDescent="0.2">
      <c r="C6863" s="442"/>
      <c r="H6863" s="6"/>
    </row>
    <row r="6864" spans="3:8" x14ac:dyDescent="0.2">
      <c r="C6864" s="442"/>
      <c r="H6864" s="6"/>
    </row>
    <row r="6865" spans="3:8" x14ac:dyDescent="0.2">
      <c r="C6865" s="442"/>
      <c r="H6865" s="6"/>
    </row>
    <row r="6866" spans="3:8" x14ac:dyDescent="0.2">
      <c r="C6866" s="442"/>
      <c r="H6866" s="6"/>
    </row>
    <row r="6867" spans="3:8" x14ac:dyDescent="0.2">
      <c r="C6867" s="442"/>
      <c r="H6867" s="6"/>
    </row>
    <row r="6868" spans="3:8" x14ac:dyDescent="0.2">
      <c r="C6868" s="442"/>
      <c r="H6868" s="6"/>
    </row>
    <row r="6869" spans="3:8" x14ac:dyDescent="0.2">
      <c r="C6869" s="442"/>
      <c r="H6869" s="6"/>
    </row>
    <row r="6870" spans="3:8" x14ac:dyDescent="0.2">
      <c r="C6870" s="442"/>
      <c r="H6870" s="6"/>
    </row>
    <row r="6871" spans="3:8" x14ac:dyDescent="0.2">
      <c r="C6871" s="442"/>
      <c r="H6871" s="6"/>
    </row>
    <row r="6872" spans="3:8" x14ac:dyDescent="0.2">
      <c r="C6872" s="442"/>
      <c r="H6872" s="6"/>
    </row>
    <row r="6873" spans="3:8" x14ac:dyDescent="0.2">
      <c r="C6873" s="442"/>
      <c r="H6873" s="6"/>
    </row>
    <row r="6874" spans="3:8" x14ac:dyDescent="0.2">
      <c r="C6874" s="442"/>
      <c r="H6874" s="6"/>
    </row>
    <row r="6875" spans="3:8" x14ac:dyDescent="0.2">
      <c r="C6875" s="442"/>
      <c r="H6875" s="6"/>
    </row>
    <row r="6876" spans="3:8" x14ac:dyDescent="0.2">
      <c r="C6876" s="442"/>
      <c r="H6876" s="6"/>
    </row>
    <row r="6877" spans="3:8" x14ac:dyDescent="0.2">
      <c r="C6877" s="442"/>
      <c r="H6877" s="6"/>
    </row>
    <row r="6878" spans="3:8" x14ac:dyDescent="0.2">
      <c r="C6878" s="442"/>
      <c r="H6878" s="6"/>
    </row>
    <row r="6879" spans="3:8" x14ac:dyDescent="0.2">
      <c r="C6879" s="442"/>
      <c r="H6879" s="6"/>
    </row>
    <row r="6880" spans="3:8" x14ac:dyDescent="0.2">
      <c r="C6880" s="442"/>
      <c r="H6880" s="6"/>
    </row>
    <row r="6881" spans="3:8" x14ac:dyDescent="0.2">
      <c r="C6881" s="442"/>
      <c r="H6881" s="6"/>
    </row>
    <row r="6882" spans="3:8" x14ac:dyDescent="0.2">
      <c r="C6882" s="442"/>
      <c r="H6882" s="6"/>
    </row>
    <row r="6883" spans="3:8" x14ac:dyDescent="0.2">
      <c r="C6883" s="442"/>
      <c r="H6883" s="6"/>
    </row>
    <row r="6884" spans="3:8" x14ac:dyDescent="0.2">
      <c r="C6884" s="442"/>
      <c r="H6884" s="6"/>
    </row>
    <row r="6885" spans="3:8" x14ac:dyDescent="0.2">
      <c r="C6885" s="442"/>
      <c r="H6885" s="6"/>
    </row>
    <row r="6886" spans="3:8" x14ac:dyDescent="0.2">
      <c r="C6886" s="442"/>
      <c r="H6886" s="6"/>
    </row>
    <row r="6887" spans="3:8" x14ac:dyDescent="0.2">
      <c r="C6887" s="442"/>
      <c r="H6887" s="6"/>
    </row>
    <row r="6888" spans="3:8" x14ac:dyDescent="0.2">
      <c r="C6888" s="442"/>
      <c r="H6888" s="6"/>
    </row>
    <row r="6889" spans="3:8" x14ac:dyDescent="0.2">
      <c r="C6889" s="442"/>
      <c r="H6889" s="6"/>
    </row>
    <row r="6890" spans="3:8" x14ac:dyDescent="0.2">
      <c r="C6890" s="442"/>
      <c r="H6890" s="6"/>
    </row>
    <row r="6891" spans="3:8" x14ac:dyDescent="0.2">
      <c r="C6891" s="442"/>
      <c r="H6891" s="6"/>
    </row>
    <row r="6892" spans="3:8" x14ac:dyDescent="0.2">
      <c r="C6892" s="442"/>
      <c r="H6892" s="6"/>
    </row>
    <row r="6893" spans="3:8" x14ac:dyDescent="0.2">
      <c r="C6893" s="442"/>
      <c r="H6893" s="6"/>
    </row>
    <row r="6894" spans="3:8" x14ac:dyDescent="0.2">
      <c r="C6894" s="442"/>
      <c r="H6894" s="6"/>
    </row>
    <row r="6895" spans="3:8" x14ac:dyDescent="0.2">
      <c r="C6895" s="442"/>
      <c r="H6895" s="6"/>
    </row>
    <row r="6896" spans="3:8" x14ac:dyDescent="0.2">
      <c r="C6896" s="442"/>
      <c r="H6896" s="6"/>
    </row>
    <row r="6897" spans="3:8" x14ac:dyDescent="0.2">
      <c r="C6897" s="442"/>
      <c r="H6897" s="6"/>
    </row>
    <row r="6898" spans="3:8" x14ac:dyDescent="0.2">
      <c r="C6898" s="442"/>
      <c r="H6898" s="6"/>
    </row>
    <row r="6899" spans="3:8" x14ac:dyDescent="0.2">
      <c r="C6899" s="442"/>
      <c r="H6899" s="6"/>
    </row>
    <row r="6900" spans="3:8" x14ac:dyDescent="0.2">
      <c r="C6900" s="442"/>
      <c r="H6900" s="6"/>
    </row>
    <row r="6901" spans="3:8" x14ac:dyDescent="0.2">
      <c r="C6901" s="442"/>
      <c r="H6901" s="6"/>
    </row>
    <row r="6902" spans="3:8" x14ac:dyDescent="0.2">
      <c r="C6902" s="442"/>
      <c r="H6902" s="6"/>
    </row>
    <row r="6903" spans="3:8" x14ac:dyDescent="0.2">
      <c r="C6903" s="442"/>
      <c r="H6903" s="6"/>
    </row>
    <row r="6904" spans="3:8" x14ac:dyDescent="0.2">
      <c r="C6904" s="442"/>
      <c r="H6904" s="6"/>
    </row>
    <row r="6905" spans="3:8" x14ac:dyDescent="0.2">
      <c r="C6905" s="442"/>
      <c r="H6905" s="6"/>
    </row>
    <row r="6906" spans="3:8" x14ac:dyDescent="0.2">
      <c r="C6906" s="442"/>
      <c r="H6906" s="6"/>
    </row>
    <row r="6907" spans="3:8" x14ac:dyDescent="0.2">
      <c r="C6907" s="442"/>
      <c r="H6907" s="6"/>
    </row>
    <row r="6908" spans="3:8" x14ac:dyDescent="0.2">
      <c r="C6908" s="442"/>
      <c r="H6908" s="6"/>
    </row>
    <row r="6909" spans="3:8" x14ac:dyDescent="0.2">
      <c r="C6909" s="442"/>
      <c r="H6909" s="6"/>
    </row>
    <row r="6910" spans="3:8" x14ac:dyDescent="0.2">
      <c r="C6910" s="442"/>
      <c r="H6910" s="6"/>
    </row>
    <row r="6911" spans="3:8" x14ac:dyDescent="0.2">
      <c r="C6911" s="442"/>
      <c r="H6911" s="6"/>
    </row>
    <row r="6912" spans="3:8" x14ac:dyDescent="0.2">
      <c r="C6912" s="442"/>
      <c r="H6912" s="6"/>
    </row>
    <row r="6913" spans="3:8" x14ac:dyDescent="0.2">
      <c r="C6913" s="442"/>
      <c r="H6913" s="6"/>
    </row>
    <row r="6914" spans="3:8" x14ac:dyDescent="0.2">
      <c r="C6914" s="442"/>
      <c r="H6914" s="6"/>
    </row>
    <row r="6915" spans="3:8" x14ac:dyDescent="0.2">
      <c r="C6915" s="442"/>
      <c r="H6915" s="6"/>
    </row>
    <row r="6916" spans="3:8" x14ac:dyDescent="0.2">
      <c r="C6916" s="442"/>
      <c r="H6916" s="6"/>
    </row>
    <row r="6917" spans="3:8" x14ac:dyDescent="0.2">
      <c r="C6917" s="442"/>
      <c r="H6917" s="6"/>
    </row>
    <row r="6918" spans="3:8" x14ac:dyDescent="0.2">
      <c r="C6918" s="442"/>
      <c r="H6918" s="6"/>
    </row>
    <row r="6919" spans="3:8" x14ac:dyDescent="0.2">
      <c r="C6919" s="442"/>
      <c r="H6919" s="6"/>
    </row>
    <row r="6920" spans="3:8" x14ac:dyDescent="0.2">
      <c r="C6920" s="442"/>
      <c r="H6920" s="6"/>
    </row>
    <row r="6921" spans="3:8" x14ac:dyDescent="0.2">
      <c r="C6921" s="442"/>
      <c r="H6921" s="6"/>
    </row>
    <row r="6922" spans="3:8" x14ac:dyDescent="0.2">
      <c r="C6922" s="442"/>
      <c r="H6922" s="6"/>
    </row>
    <row r="6923" spans="3:8" x14ac:dyDescent="0.2">
      <c r="C6923" s="442"/>
      <c r="H6923" s="6"/>
    </row>
    <row r="6924" spans="3:8" x14ac:dyDescent="0.2">
      <c r="C6924" s="442"/>
      <c r="H6924" s="6"/>
    </row>
    <row r="6925" spans="3:8" x14ac:dyDescent="0.2">
      <c r="C6925" s="442"/>
      <c r="H6925" s="6"/>
    </row>
    <row r="6926" spans="3:8" x14ac:dyDescent="0.2">
      <c r="C6926" s="442"/>
      <c r="H6926" s="6"/>
    </row>
    <row r="6927" spans="3:8" x14ac:dyDescent="0.2">
      <c r="C6927" s="442"/>
      <c r="H6927" s="6"/>
    </row>
    <row r="6928" spans="3:8" x14ac:dyDescent="0.2">
      <c r="C6928" s="442"/>
      <c r="H6928" s="6"/>
    </row>
    <row r="6929" spans="3:8" x14ac:dyDescent="0.2">
      <c r="C6929" s="442"/>
      <c r="H6929" s="6"/>
    </row>
    <row r="6930" spans="3:8" x14ac:dyDescent="0.2">
      <c r="C6930" s="442"/>
      <c r="H6930" s="6"/>
    </row>
    <row r="6931" spans="3:8" x14ac:dyDescent="0.2">
      <c r="C6931" s="442"/>
      <c r="H6931" s="6"/>
    </row>
    <row r="6932" spans="3:8" x14ac:dyDescent="0.2">
      <c r="C6932" s="442"/>
      <c r="H6932" s="6"/>
    </row>
    <row r="6933" spans="3:8" x14ac:dyDescent="0.2">
      <c r="C6933" s="442"/>
      <c r="H6933" s="6"/>
    </row>
    <row r="6934" spans="3:8" x14ac:dyDescent="0.2">
      <c r="C6934" s="442"/>
      <c r="H6934" s="6"/>
    </row>
    <row r="6935" spans="3:8" x14ac:dyDescent="0.2">
      <c r="C6935" s="442"/>
      <c r="H6935" s="6"/>
    </row>
    <row r="6936" spans="3:8" x14ac:dyDescent="0.2">
      <c r="C6936" s="442"/>
      <c r="H6936" s="6"/>
    </row>
    <row r="6937" spans="3:8" x14ac:dyDescent="0.2">
      <c r="C6937" s="442"/>
      <c r="H6937" s="6"/>
    </row>
    <row r="6938" spans="3:8" x14ac:dyDescent="0.2">
      <c r="C6938" s="442"/>
      <c r="H6938" s="6"/>
    </row>
    <row r="6939" spans="3:8" x14ac:dyDescent="0.2">
      <c r="C6939" s="442"/>
      <c r="H6939" s="6"/>
    </row>
    <row r="6940" spans="3:8" x14ac:dyDescent="0.2">
      <c r="C6940" s="442"/>
      <c r="H6940" s="6"/>
    </row>
    <row r="6941" spans="3:8" x14ac:dyDescent="0.2">
      <c r="C6941" s="442"/>
      <c r="H6941" s="6"/>
    </row>
    <row r="6942" spans="3:8" x14ac:dyDescent="0.2">
      <c r="C6942" s="442"/>
      <c r="H6942" s="6"/>
    </row>
    <row r="6943" spans="3:8" x14ac:dyDescent="0.2">
      <c r="C6943" s="442"/>
      <c r="H6943" s="6"/>
    </row>
    <row r="6944" spans="3:8" x14ac:dyDescent="0.2">
      <c r="C6944" s="442"/>
      <c r="H6944" s="6"/>
    </row>
    <row r="6945" spans="3:8" x14ac:dyDescent="0.2">
      <c r="C6945" s="442"/>
      <c r="H6945" s="6"/>
    </row>
    <row r="6946" spans="3:8" x14ac:dyDescent="0.2">
      <c r="C6946" s="442"/>
      <c r="H6946" s="6"/>
    </row>
    <row r="6947" spans="3:8" x14ac:dyDescent="0.2">
      <c r="C6947" s="442"/>
      <c r="H6947" s="6"/>
    </row>
    <row r="6948" spans="3:8" x14ac:dyDescent="0.2">
      <c r="C6948" s="442"/>
      <c r="H6948" s="6"/>
    </row>
    <row r="6949" spans="3:8" x14ac:dyDescent="0.2">
      <c r="C6949" s="442"/>
      <c r="H6949" s="6"/>
    </row>
    <row r="6950" spans="3:8" x14ac:dyDescent="0.2">
      <c r="C6950" s="442"/>
      <c r="H6950" s="6"/>
    </row>
    <row r="6951" spans="3:8" x14ac:dyDescent="0.2">
      <c r="C6951" s="442"/>
      <c r="H6951" s="6"/>
    </row>
    <row r="6952" spans="3:8" x14ac:dyDescent="0.2">
      <c r="C6952" s="442"/>
      <c r="H6952" s="6"/>
    </row>
    <row r="6953" spans="3:8" x14ac:dyDescent="0.2">
      <c r="C6953" s="442"/>
      <c r="H6953" s="6"/>
    </row>
    <row r="6954" spans="3:8" x14ac:dyDescent="0.2">
      <c r="C6954" s="442"/>
      <c r="H6954" s="6"/>
    </row>
    <row r="6955" spans="3:8" x14ac:dyDescent="0.2">
      <c r="C6955" s="442"/>
      <c r="H6955" s="6"/>
    </row>
    <row r="6956" spans="3:8" x14ac:dyDescent="0.2">
      <c r="C6956" s="442"/>
      <c r="H6956" s="6"/>
    </row>
    <row r="6957" spans="3:8" x14ac:dyDescent="0.2">
      <c r="C6957" s="442"/>
      <c r="H6957" s="6"/>
    </row>
    <row r="6958" spans="3:8" x14ac:dyDescent="0.2">
      <c r="C6958" s="442"/>
      <c r="H6958" s="6"/>
    </row>
    <row r="6959" spans="3:8" x14ac:dyDescent="0.2">
      <c r="C6959" s="442"/>
      <c r="H6959" s="6"/>
    </row>
    <row r="6960" spans="3:8" x14ac:dyDescent="0.2">
      <c r="C6960" s="442"/>
      <c r="H6960" s="6"/>
    </row>
    <row r="6961" spans="3:8" x14ac:dyDescent="0.2">
      <c r="C6961" s="442"/>
      <c r="H6961" s="6"/>
    </row>
    <row r="6962" spans="3:8" x14ac:dyDescent="0.2">
      <c r="C6962" s="442"/>
      <c r="H6962" s="6"/>
    </row>
    <row r="6963" spans="3:8" x14ac:dyDescent="0.2">
      <c r="C6963" s="442"/>
      <c r="H6963" s="6"/>
    </row>
    <row r="6964" spans="3:8" x14ac:dyDescent="0.2">
      <c r="C6964" s="442"/>
      <c r="H6964" s="6"/>
    </row>
    <row r="6965" spans="3:8" x14ac:dyDescent="0.2">
      <c r="C6965" s="442"/>
      <c r="H6965" s="6"/>
    </row>
    <row r="6966" spans="3:8" x14ac:dyDescent="0.2">
      <c r="C6966" s="442"/>
      <c r="H6966" s="6"/>
    </row>
    <row r="6967" spans="3:8" x14ac:dyDescent="0.2">
      <c r="C6967" s="442"/>
      <c r="H6967" s="6"/>
    </row>
    <row r="6968" spans="3:8" x14ac:dyDescent="0.2">
      <c r="C6968" s="442"/>
      <c r="H6968" s="6"/>
    </row>
    <row r="6969" spans="3:8" x14ac:dyDescent="0.2">
      <c r="C6969" s="442"/>
      <c r="H6969" s="6"/>
    </row>
    <row r="6970" spans="3:8" x14ac:dyDescent="0.2">
      <c r="C6970" s="442"/>
      <c r="H6970" s="6"/>
    </row>
    <row r="6971" spans="3:8" x14ac:dyDescent="0.2">
      <c r="C6971" s="442"/>
      <c r="H6971" s="6"/>
    </row>
    <row r="6972" spans="3:8" x14ac:dyDescent="0.2">
      <c r="C6972" s="442"/>
      <c r="H6972" s="6"/>
    </row>
    <row r="6973" spans="3:8" x14ac:dyDescent="0.2">
      <c r="C6973" s="442"/>
      <c r="H6973" s="6"/>
    </row>
    <row r="6974" spans="3:8" x14ac:dyDescent="0.2">
      <c r="C6974" s="442"/>
      <c r="H6974" s="6"/>
    </row>
    <row r="6975" spans="3:8" x14ac:dyDescent="0.2">
      <c r="C6975" s="442"/>
      <c r="H6975" s="6"/>
    </row>
    <row r="6976" spans="3:8" x14ac:dyDescent="0.2">
      <c r="C6976" s="442"/>
      <c r="H6976" s="6"/>
    </row>
    <row r="6977" spans="3:8" x14ac:dyDescent="0.2">
      <c r="C6977" s="442"/>
      <c r="H6977" s="6"/>
    </row>
    <row r="6978" spans="3:8" x14ac:dyDescent="0.2">
      <c r="C6978" s="442"/>
      <c r="H6978" s="6"/>
    </row>
    <row r="6979" spans="3:8" x14ac:dyDescent="0.2">
      <c r="C6979" s="442"/>
      <c r="H6979" s="6"/>
    </row>
    <row r="6980" spans="3:8" x14ac:dyDescent="0.2">
      <c r="C6980" s="442"/>
      <c r="H6980" s="6"/>
    </row>
    <row r="6981" spans="3:8" x14ac:dyDescent="0.2">
      <c r="C6981" s="442"/>
      <c r="H6981" s="6"/>
    </row>
    <row r="6982" spans="3:8" x14ac:dyDescent="0.2">
      <c r="C6982" s="442"/>
      <c r="H6982" s="6"/>
    </row>
    <row r="6983" spans="3:8" x14ac:dyDescent="0.2">
      <c r="C6983" s="442"/>
      <c r="H6983" s="6"/>
    </row>
    <row r="6984" spans="3:8" x14ac:dyDescent="0.2">
      <c r="C6984" s="442"/>
      <c r="H6984" s="6"/>
    </row>
    <row r="6985" spans="3:8" x14ac:dyDescent="0.2">
      <c r="C6985" s="442"/>
      <c r="H6985" s="6"/>
    </row>
    <row r="6986" spans="3:8" x14ac:dyDescent="0.2">
      <c r="C6986" s="442"/>
      <c r="H6986" s="6"/>
    </row>
    <row r="6987" spans="3:8" x14ac:dyDescent="0.2">
      <c r="C6987" s="442"/>
      <c r="H6987" s="6"/>
    </row>
    <row r="6988" spans="3:8" x14ac:dyDescent="0.2">
      <c r="C6988" s="442"/>
      <c r="H6988" s="6"/>
    </row>
    <row r="6989" spans="3:8" x14ac:dyDescent="0.2">
      <c r="C6989" s="442"/>
      <c r="H6989" s="6"/>
    </row>
    <row r="6990" spans="3:8" x14ac:dyDescent="0.2">
      <c r="C6990" s="442"/>
      <c r="H6990" s="6"/>
    </row>
    <row r="6991" spans="3:8" x14ac:dyDescent="0.2">
      <c r="C6991" s="442"/>
      <c r="H6991" s="6"/>
    </row>
    <row r="6992" spans="3:8" x14ac:dyDescent="0.2">
      <c r="C6992" s="442"/>
      <c r="H6992" s="6"/>
    </row>
    <row r="6993" spans="3:8" x14ac:dyDescent="0.2">
      <c r="C6993" s="442"/>
      <c r="H6993" s="6"/>
    </row>
    <row r="6994" spans="3:8" x14ac:dyDescent="0.2">
      <c r="C6994" s="442"/>
      <c r="H6994" s="6"/>
    </row>
    <row r="6995" spans="3:8" x14ac:dyDescent="0.2">
      <c r="C6995" s="442"/>
      <c r="H6995" s="6"/>
    </row>
    <row r="6996" spans="3:8" x14ac:dyDescent="0.2">
      <c r="C6996" s="442"/>
      <c r="H6996" s="6"/>
    </row>
    <row r="6997" spans="3:8" x14ac:dyDescent="0.2">
      <c r="C6997" s="442"/>
      <c r="H6997" s="6"/>
    </row>
    <row r="6998" spans="3:8" x14ac:dyDescent="0.2">
      <c r="C6998" s="442"/>
      <c r="H6998" s="6"/>
    </row>
    <row r="6999" spans="3:8" x14ac:dyDescent="0.2">
      <c r="C6999" s="442"/>
      <c r="H6999" s="6"/>
    </row>
    <row r="7000" spans="3:8" x14ac:dyDescent="0.2">
      <c r="C7000" s="442"/>
      <c r="H7000" s="6"/>
    </row>
    <row r="7001" spans="3:8" x14ac:dyDescent="0.2">
      <c r="C7001" s="442"/>
      <c r="H7001" s="6"/>
    </row>
    <row r="7002" spans="3:8" x14ac:dyDescent="0.2">
      <c r="C7002" s="442"/>
      <c r="H7002" s="6"/>
    </row>
    <row r="7003" spans="3:8" x14ac:dyDescent="0.2">
      <c r="C7003" s="442"/>
      <c r="H7003" s="6"/>
    </row>
    <row r="7004" spans="3:8" x14ac:dyDescent="0.2">
      <c r="C7004" s="442"/>
      <c r="H7004" s="6"/>
    </row>
    <row r="7005" spans="3:8" x14ac:dyDescent="0.2">
      <c r="C7005" s="442"/>
      <c r="H7005" s="6"/>
    </row>
    <row r="7006" spans="3:8" x14ac:dyDescent="0.2">
      <c r="C7006" s="442"/>
      <c r="H7006" s="6"/>
    </row>
    <row r="7007" spans="3:8" x14ac:dyDescent="0.2">
      <c r="C7007" s="442"/>
      <c r="H7007" s="6"/>
    </row>
    <row r="7008" spans="3:8" x14ac:dyDescent="0.2">
      <c r="C7008" s="442"/>
      <c r="H7008" s="6"/>
    </row>
    <row r="7009" spans="3:8" x14ac:dyDescent="0.2">
      <c r="C7009" s="442"/>
      <c r="H7009" s="6"/>
    </row>
    <row r="7010" spans="3:8" x14ac:dyDescent="0.2">
      <c r="C7010" s="442"/>
      <c r="H7010" s="6"/>
    </row>
    <row r="7011" spans="3:8" x14ac:dyDescent="0.2">
      <c r="C7011" s="442"/>
      <c r="H7011" s="6"/>
    </row>
    <row r="7012" spans="3:8" x14ac:dyDescent="0.2">
      <c r="C7012" s="442"/>
      <c r="H7012" s="6"/>
    </row>
    <row r="7013" spans="3:8" x14ac:dyDescent="0.2">
      <c r="C7013" s="442"/>
      <c r="H7013" s="6"/>
    </row>
    <row r="7014" spans="3:8" x14ac:dyDescent="0.2">
      <c r="C7014" s="442"/>
      <c r="H7014" s="6"/>
    </row>
    <row r="7015" spans="3:8" x14ac:dyDescent="0.2">
      <c r="C7015" s="442"/>
      <c r="H7015" s="6"/>
    </row>
    <row r="7016" spans="3:8" x14ac:dyDescent="0.2">
      <c r="C7016" s="442"/>
      <c r="H7016" s="6"/>
    </row>
    <row r="7017" spans="3:8" x14ac:dyDescent="0.2">
      <c r="C7017" s="442"/>
      <c r="H7017" s="6"/>
    </row>
    <row r="7018" spans="3:8" x14ac:dyDescent="0.2">
      <c r="C7018" s="442"/>
      <c r="H7018" s="6"/>
    </row>
    <row r="7019" spans="3:8" x14ac:dyDescent="0.2">
      <c r="C7019" s="442"/>
      <c r="H7019" s="6"/>
    </row>
    <row r="7020" spans="3:8" x14ac:dyDescent="0.2">
      <c r="C7020" s="442"/>
      <c r="H7020" s="6"/>
    </row>
    <row r="7021" spans="3:8" x14ac:dyDescent="0.2">
      <c r="C7021" s="442"/>
      <c r="H7021" s="6"/>
    </row>
    <row r="7022" spans="3:8" x14ac:dyDescent="0.2">
      <c r="C7022" s="442"/>
      <c r="H7022" s="6"/>
    </row>
    <row r="7023" spans="3:8" x14ac:dyDescent="0.2">
      <c r="C7023" s="442"/>
      <c r="H7023" s="6"/>
    </row>
    <row r="7024" spans="3:8" x14ac:dyDescent="0.2">
      <c r="C7024" s="442"/>
      <c r="H7024" s="6"/>
    </row>
    <row r="7025" spans="3:8" x14ac:dyDescent="0.2">
      <c r="C7025" s="442"/>
      <c r="H7025" s="6"/>
    </row>
    <row r="7026" spans="3:8" x14ac:dyDescent="0.2">
      <c r="C7026" s="442"/>
      <c r="H7026" s="6"/>
    </row>
    <row r="7027" spans="3:8" x14ac:dyDescent="0.2">
      <c r="C7027" s="442"/>
      <c r="H7027" s="6"/>
    </row>
    <row r="7028" spans="3:8" x14ac:dyDescent="0.2">
      <c r="C7028" s="442"/>
      <c r="H7028" s="6"/>
    </row>
    <row r="7029" spans="3:8" x14ac:dyDescent="0.2">
      <c r="C7029" s="442"/>
      <c r="H7029" s="6"/>
    </row>
    <row r="7030" spans="3:8" x14ac:dyDescent="0.2">
      <c r="C7030" s="442"/>
      <c r="H7030" s="6"/>
    </row>
    <row r="7031" spans="3:8" x14ac:dyDescent="0.2">
      <c r="C7031" s="442"/>
      <c r="H7031" s="6"/>
    </row>
    <row r="7032" spans="3:8" x14ac:dyDescent="0.2">
      <c r="C7032" s="442"/>
      <c r="H7032" s="6"/>
    </row>
    <row r="7033" spans="3:8" x14ac:dyDescent="0.2">
      <c r="C7033" s="442"/>
      <c r="H7033" s="6"/>
    </row>
    <row r="7034" spans="3:8" x14ac:dyDescent="0.2">
      <c r="C7034" s="442"/>
      <c r="H7034" s="6"/>
    </row>
    <row r="7035" spans="3:8" x14ac:dyDescent="0.2">
      <c r="C7035" s="442"/>
      <c r="H7035" s="6"/>
    </row>
    <row r="7036" spans="3:8" x14ac:dyDescent="0.2">
      <c r="C7036" s="442"/>
      <c r="H7036" s="6"/>
    </row>
    <row r="7037" spans="3:8" x14ac:dyDescent="0.2">
      <c r="C7037" s="442"/>
      <c r="H7037" s="6"/>
    </row>
    <row r="7038" spans="3:8" x14ac:dyDescent="0.2">
      <c r="C7038" s="442"/>
      <c r="H7038" s="6"/>
    </row>
    <row r="7039" spans="3:8" x14ac:dyDescent="0.2">
      <c r="C7039" s="442"/>
      <c r="H7039" s="6"/>
    </row>
    <row r="7040" spans="3:8" x14ac:dyDescent="0.2">
      <c r="C7040" s="442"/>
      <c r="H7040" s="6"/>
    </row>
    <row r="7041" spans="3:8" x14ac:dyDescent="0.2">
      <c r="C7041" s="442"/>
      <c r="H7041" s="6"/>
    </row>
    <row r="7042" spans="3:8" x14ac:dyDescent="0.2">
      <c r="C7042" s="442"/>
      <c r="H7042" s="6"/>
    </row>
    <row r="7043" spans="3:8" x14ac:dyDescent="0.2">
      <c r="C7043" s="442"/>
      <c r="H7043" s="6"/>
    </row>
    <row r="7044" spans="3:8" x14ac:dyDescent="0.2">
      <c r="C7044" s="442"/>
      <c r="H7044" s="6"/>
    </row>
    <row r="7045" spans="3:8" x14ac:dyDescent="0.2">
      <c r="C7045" s="442"/>
      <c r="H7045" s="6"/>
    </row>
    <row r="7046" spans="3:8" x14ac:dyDescent="0.2">
      <c r="C7046" s="442"/>
      <c r="H7046" s="6"/>
    </row>
    <row r="7047" spans="3:8" x14ac:dyDescent="0.2">
      <c r="C7047" s="442"/>
      <c r="H7047" s="6"/>
    </row>
    <row r="7048" spans="3:8" x14ac:dyDescent="0.2">
      <c r="C7048" s="442"/>
      <c r="H7048" s="6"/>
    </row>
    <row r="7049" spans="3:8" x14ac:dyDescent="0.2">
      <c r="C7049" s="442"/>
      <c r="H7049" s="6"/>
    </row>
    <row r="7050" spans="3:8" x14ac:dyDescent="0.2">
      <c r="C7050" s="442"/>
      <c r="H7050" s="6"/>
    </row>
    <row r="7051" spans="3:8" x14ac:dyDescent="0.2">
      <c r="C7051" s="442"/>
      <c r="H7051" s="6"/>
    </row>
    <row r="7052" spans="3:8" x14ac:dyDescent="0.2">
      <c r="C7052" s="442"/>
      <c r="H7052" s="6"/>
    </row>
    <row r="7053" spans="3:8" x14ac:dyDescent="0.2">
      <c r="C7053" s="442"/>
      <c r="H7053" s="6"/>
    </row>
    <row r="7054" spans="3:8" x14ac:dyDescent="0.2">
      <c r="C7054" s="442"/>
      <c r="H7054" s="6"/>
    </row>
    <row r="7055" spans="3:8" x14ac:dyDescent="0.2">
      <c r="C7055" s="442"/>
      <c r="H7055" s="6"/>
    </row>
    <row r="7056" spans="3:8" x14ac:dyDescent="0.2">
      <c r="C7056" s="442"/>
      <c r="H7056" s="6"/>
    </row>
    <row r="7057" spans="3:8" x14ac:dyDescent="0.2">
      <c r="C7057" s="442"/>
      <c r="H7057" s="6"/>
    </row>
    <row r="7058" spans="3:8" x14ac:dyDescent="0.2">
      <c r="C7058" s="442"/>
      <c r="H7058" s="6"/>
    </row>
    <row r="7059" spans="3:8" x14ac:dyDescent="0.2">
      <c r="C7059" s="442"/>
      <c r="H7059" s="6"/>
    </row>
    <row r="7060" spans="3:8" x14ac:dyDescent="0.2">
      <c r="C7060" s="442"/>
      <c r="H7060" s="6"/>
    </row>
    <row r="7061" spans="3:8" x14ac:dyDescent="0.2">
      <c r="C7061" s="442"/>
      <c r="H7061" s="6"/>
    </row>
    <row r="7062" spans="3:8" x14ac:dyDescent="0.2">
      <c r="C7062" s="442"/>
      <c r="H7062" s="6"/>
    </row>
    <row r="7063" spans="3:8" x14ac:dyDescent="0.2">
      <c r="C7063" s="442"/>
      <c r="H7063" s="6"/>
    </row>
    <row r="7064" spans="3:8" x14ac:dyDescent="0.2">
      <c r="C7064" s="442"/>
      <c r="H7064" s="6"/>
    </row>
    <row r="7065" spans="3:8" x14ac:dyDescent="0.2">
      <c r="C7065" s="442"/>
      <c r="H7065" s="6"/>
    </row>
    <row r="7066" spans="3:8" x14ac:dyDescent="0.2">
      <c r="C7066" s="442"/>
      <c r="H7066" s="6"/>
    </row>
    <row r="7067" spans="3:8" x14ac:dyDescent="0.2">
      <c r="C7067" s="442"/>
      <c r="H7067" s="6"/>
    </row>
    <row r="7068" spans="3:8" x14ac:dyDescent="0.2">
      <c r="C7068" s="442"/>
      <c r="H7068" s="6"/>
    </row>
    <row r="7069" spans="3:8" x14ac:dyDescent="0.2">
      <c r="C7069" s="442"/>
      <c r="H7069" s="6"/>
    </row>
    <row r="7070" spans="3:8" x14ac:dyDescent="0.2">
      <c r="C7070" s="442"/>
      <c r="H7070" s="6"/>
    </row>
    <row r="7071" spans="3:8" x14ac:dyDescent="0.2">
      <c r="C7071" s="442"/>
      <c r="H7071" s="6"/>
    </row>
    <row r="7072" spans="3:8" x14ac:dyDescent="0.2">
      <c r="C7072" s="442"/>
      <c r="H7072" s="6"/>
    </row>
    <row r="7073" spans="3:8" x14ac:dyDescent="0.2">
      <c r="C7073" s="442"/>
      <c r="H7073" s="6"/>
    </row>
    <row r="7074" spans="3:8" x14ac:dyDescent="0.2">
      <c r="C7074" s="442"/>
      <c r="H7074" s="6"/>
    </row>
    <row r="7075" spans="3:8" x14ac:dyDescent="0.2">
      <c r="C7075" s="442"/>
      <c r="H7075" s="6"/>
    </row>
    <row r="7076" spans="3:8" x14ac:dyDescent="0.2">
      <c r="C7076" s="442"/>
      <c r="H7076" s="6"/>
    </row>
    <row r="7077" spans="3:8" x14ac:dyDescent="0.2">
      <c r="C7077" s="442"/>
      <c r="H7077" s="6"/>
    </row>
    <row r="7078" spans="3:8" x14ac:dyDescent="0.2">
      <c r="C7078" s="442"/>
      <c r="H7078" s="6"/>
    </row>
    <row r="7079" spans="3:8" x14ac:dyDescent="0.2">
      <c r="C7079" s="442"/>
      <c r="H7079" s="6"/>
    </row>
    <row r="7080" spans="3:8" x14ac:dyDescent="0.2">
      <c r="C7080" s="442"/>
      <c r="H7080" s="6"/>
    </row>
    <row r="7081" spans="3:8" x14ac:dyDescent="0.2">
      <c r="C7081" s="442"/>
      <c r="H7081" s="6"/>
    </row>
    <row r="7082" spans="3:8" x14ac:dyDescent="0.2">
      <c r="C7082" s="442"/>
      <c r="H7082" s="6"/>
    </row>
    <row r="7083" spans="3:8" x14ac:dyDescent="0.2">
      <c r="C7083" s="442"/>
      <c r="H7083" s="6"/>
    </row>
    <row r="7084" spans="3:8" x14ac:dyDescent="0.2">
      <c r="C7084" s="442"/>
      <c r="H7084" s="6"/>
    </row>
    <row r="7085" spans="3:8" x14ac:dyDescent="0.2">
      <c r="C7085" s="442"/>
      <c r="H7085" s="6"/>
    </row>
    <row r="7086" spans="3:8" x14ac:dyDescent="0.2">
      <c r="C7086" s="442"/>
      <c r="H7086" s="6"/>
    </row>
    <row r="7087" spans="3:8" x14ac:dyDescent="0.2">
      <c r="C7087" s="442"/>
      <c r="H7087" s="6"/>
    </row>
    <row r="7088" spans="3:8" x14ac:dyDescent="0.2">
      <c r="C7088" s="442"/>
      <c r="H7088" s="6"/>
    </row>
    <row r="7089" spans="3:8" x14ac:dyDescent="0.2">
      <c r="C7089" s="442"/>
      <c r="H7089" s="6"/>
    </row>
    <row r="7090" spans="3:8" x14ac:dyDescent="0.2">
      <c r="C7090" s="442"/>
      <c r="H7090" s="6"/>
    </row>
    <row r="7091" spans="3:8" x14ac:dyDescent="0.2">
      <c r="C7091" s="442"/>
      <c r="H7091" s="6"/>
    </row>
    <row r="7092" spans="3:8" x14ac:dyDescent="0.2">
      <c r="C7092" s="442"/>
      <c r="H7092" s="6"/>
    </row>
    <row r="7093" spans="3:8" x14ac:dyDescent="0.2">
      <c r="C7093" s="442"/>
      <c r="H7093" s="6"/>
    </row>
    <row r="7094" spans="3:8" x14ac:dyDescent="0.2">
      <c r="C7094" s="442"/>
      <c r="H7094" s="6"/>
    </row>
    <row r="7095" spans="3:8" x14ac:dyDescent="0.2">
      <c r="C7095" s="442"/>
      <c r="H7095" s="6"/>
    </row>
    <row r="7096" spans="3:8" x14ac:dyDescent="0.2">
      <c r="C7096" s="442"/>
      <c r="H7096" s="6"/>
    </row>
    <row r="7097" spans="3:8" x14ac:dyDescent="0.2">
      <c r="C7097" s="442"/>
      <c r="H7097" s="6"/>
    </row>
    <row r="7098" spans="3:8" x14ac:dyDescent="0.2">
      <c r="C7098" s="442"/>
      <c r="H7098" s="6"/>
    </row>
    <row r="7099" spans="3:8" x14ac:dyDescent="0.2">
      <c r="C7099" s="442"/>
      <c r="H7099" s="6"/>
    </row>
    <row r="7100" spans="3:8" x14ac:dyDescent="0.2">
      <c r="C7100" s="442"/>
      <c r="H7100" s="6"/>
    </row>
    <row r="7101" spans="3:8" x14ac:dyDescent="0.2">
      <c r="C7101" s="442"/>
      <c r="H7101" s="6"/>
    </row>
    <row r="7102" spans="3:8" x14ac:dyDescent="0.2">
      <c r="C7102" s="442"/>
      <c r="H7102" s="6"/>
    </row>
    <row r="7103" spans="3:8" x14ac:dyDescent="0.2">
      <c r="C7103" s="442"/>
      <c r="H7103" s="6"/>
    </row>
    <row r="7104" spans="3:8" x14ac:dyDescent="0.2">
      <c r="C7104" s="442"/>
      <c r="H7104" s="6"/>
    </row>
    <row r="7105" spans="3:8" x14ac:dyDescent="0.2">
      <c r="C7105" s="442"/>
      <c r="H7105" s="6"/>
    </row>
    <row r="7106" spans="3:8" x14ac:dyDescent="0.2">
      <c r="C7106" s="442"/>
      <c r="H7106" s="6"/>
    </row>
    <row r="7107" spans="3:8" x14ac:dyDescent="0.2">
      <c r="C7107" s="442"/>
      <c r="H7107" s="6"/>
    </row>
    <row r="7108" spans="3:8" x14ac:dyDescent="0.2">
      <c r="C7108" s="442"/>
      <c r="H7108" s="6"/>
    </row>
    <row r="7109" spans="3:8" x14ac:dyDescent="0.2">
      <c r="C7109" s="442"/>
      <c r="H7109" s="6"/>
    </row>
    <row r="7110" spans="3:8" x14ac:dyDescent="0.2">
      <c r="C7110" s="442"/>
      <c r="H7110" s="6"/>
    </row>
    <row r="7111" spans="3:8" x14ac:dyDescent="0.2">
      <c r="C7111" s="442"/>
      <c r="H7111" s="6"/>
    </row>
    <row r="7112" spans="3:8" x14ac:dyDescent="0.2">
      <c r="C7112" s="442"/>
      <c r="H7112" s="6"/>
    </row>
    <row r="7113" spans="3:8" x14ac:dyDescent="0.2">
      <c r="C7113" s="442"/>
      <c r="H7113" s="6"/>
    </row>
    <row r="7114" spans="3:8" x14ac:dyDescent="0.2">
      <c r="C7114" s="442"/>
      <c r="H7114" s="6"/>
    </row>
    <row r="7115" spans="3:8" x14ac:dyDescent="0.2">
      <c r="C7115" s="442"/>
      <c r="H7115" s="6"/>
    </row>
    <row r="7116" spans="3:8" x14ac:dyDescent="0.2">
      <c r="C7116" s="442"/>
      <c r="H7116" s="6"/>
    </row>
    <row r="7117" spans="3:8" x14ac:dyDescent="0.2">
      <c r="C7117" s="442"/>
      <c r="H7117" s="6"/>
    </row>
    <row r="7118" spans="3:8" x14ac:dyDescent="0.2">
      <c r="C7118" s="442"/>
      <c r="H7118" s="6"/>
    </row>
    <row r="7119" spans="3:8" x14ac:dyDescent="0.2">
      <c r="C7119" s="442"/>
      <c r="H7119" s="6"/>
    </row>
    <row r="7120" spans="3:8" x14ac:dyDescent="0.2">
      <c r="C7120" s="442"/>
      <c r="H7120" s="6"/>
    </row>
    <row r="7121" spans="3:8" x14ac:dyDescent="0.2">
      <c r="C7121" s="442"/>
      <c r="H7121" s="6"/>
    </row>
    <row r="7122" spans="3:8" x14ac:dyDescent="0.2">
      <c r="C7122" s="442"/>
      <c r="H7122" s="6"/>
    </row>
    <row r="7123" spans="3:8" x14ac:dyDescent="0.2">
      <c r="C7123" s="442"/>
      <c r="H7123" s="6"/>
    </row>
    <row r="7124" spans="3:8" x14ac:dyDescent="0.2">
      <c r="C7124" s="442"/>
      <c r="H7124" s="6"/>
    </row>
    <row r="7125" spans="3:8" x14ac:dyDescent="0.2">
      <c r="C7125" s="442"/>
      <c r="H7125" s="6"/>
    </row>
    <row r="7126" spans="3:8" x14ac:dyDescent="0.2">
      <c r="C7126" s="442"/>
      <c r="H7126" s="6"/>
    </row>
    <row r="7127" spans="3:8" x14ac:dyDescent="0.2">
      <c r="C7127" s="442"/>
      <c r="H7127" s="6"/>
    </row>
    <row r="7128" spans="3:8" x14ac:dyDescent="0.2">
      <c r="C7128" s="442"/>
      <c r="H7128" s="6"/>
    </row>
    <row r="7129" spans="3:8" x14ac:dyDescent="0.2">
      <c r="C7129" s="442"/>
      <c r="H7129" s="6"/>
    </row>
    <row r="7130" spans="3:8" x14ac:dyDescent="0.2">
      <c r="C7130" s="442"/>
      <c r="H7130" s="6"/>
    </row>
    <row r="7131" spans="3:8" x14ac:dyDescent="0.2">
      <c r="C7131" s="442"/>
      <c r="H7131" s="6"/>
    </row>
    <row r="7132" spans="3:8" x14ac:dyDescent="0.2">
      <c r="C7132" s="442"/>
      <c r="H7132" s="6"/>
    </row>
    <row r="7133" spans="3:8" x14ac:dyDescent="0.2">
      <c r="C7133" s="442"/>
      <c r="H7133" s="6"/>
    </row>
    <row r="7134" spans="3:8" x14ac:dyDescent="0.2">
      <c r="C7134" s="442"/>
      <c r="H7134" s="6"/>
    </row>
    <row r="7135" spans="3:8" x14ac:dyDescent="0.2">
      <c r="C7135" s="442"/>
      <c r="H7135" s="6"/>
    </row>
    <row r="7136" spans="3:8" x14ac:dyDescent="0.2">
      <c r="C7136" s="442"/>
      <c r="H7136" s="6"/>
    </row>
    <row r="7137" spans="3:8" x14ac:dyDescent="0.2">
      <c r="C7137" s="442"/>
      <c r="H7137" s="6"/>
    </row>
    <row r="7138" spans="3:8" x14ac:dyDescent="0.2">
      <c r="C7138" s="442"/>
      <c r="H7138" s="6"/>
    </row>
    <row r="7139" spans="3:8" x14ac:dyDescent="0.2">
      <c r="C7139" s="442"/>
      <c r="H7139" s="6"/>
    </row>
    <row r="7140" spans="3:8" x14ac:dyDescent="0.2">
      <c r="C7140" s="442"/>
      <c r="H7140" s="6"/>
    </row>
    <row r="7141" spans="3:8" x14ac:dyDescent="0.2">
      <c r="C7141" s="442"/>
      <c r="H7141" s="6"/>
    </row>
    <row r="7142" spans="3:8" x14ac:dyDescent="0.2">
      <c r="C7142" s="442"/>
      <c r="H7142" s="6"/>
    </row>
    <row r="7143" spans="3:8" x14ac:dyDescent="0.2">
      <c r="C7143" s="442"/>
      <c r="H7143" s="6"/>
    </row>
    <row r="7144" spans="3:8" x14ac:dyDescent="0.2">
      <c r="C7144" s="442"/>
      <c r="H7144" s="6"/>
    </row>
    <row r="7145" spans="3:8" x14ac:dyDescent="0.2">
      <c r="C7145" s="442"/>
      <c r="H7145" s="6"/>
    </row>
    <row r="7146" spans="3:8" x14ac:dyDescent="0.2">
      <c r="C7146" s="442"/>
      <c r="H7146" s="6"/>
    </row>
    <row r="7147" spans="3:8" x14ac:dyDescent="0.2">
      <c r="C7147" s="442"/>
      <c r="H7147" s="6"/>
    </row>
    <row r="7148" spans="3:8" x14ac:dyDescent="0.2">
      <c r="C7148" s="442"/>
      <c r="H7148" s="6"/>
    </row>
    <row r="7149" spans="3:8" x14ac:dyDescent="0.2">
      <c r="C7149" s="442"/>
      <c r="H7149" s="6"/>
    </row>
    <row r="7150" spans="3:8" x14ac:dyDescent="0.2">
      <c r="C7150" s="442"/>
      <c r="H7150" s="6"/>
    </row>
    <row r="7151" spans="3:8" x14ac:dyDescent="0.2">
      <c r="C7151" s="442"/>
      <c r="H7151" s="6"/>
    </row>
    <row r="7152" spans="3:8" x14ac:dyDescent="0.2">
      <c r="C7152" s="442"/>
      <c r="H7152" s="6"/>
    </row>
    <row r="7153" spans="3:8" x14ac:dyDescent="0.2">
      <c r="C7153" s="442"/>
      <c r="H7153" s="6"/>
    </row>
    <row r="7154" spans="3:8" x14ac:dyDescent="0.2">
      <c r="C7154" s="442"/>
      <c r="H7154" s="6"/>
    </row>
    <row r="7155" spans="3:8" x14ac:dyDescent="0.2">
      <c r="C7155" s="442"/>
      <c r="H7155" s="6"/>
    </row>
    <row r="7156" spans="3:8" x14ac:dyDescent="0.2">
      <c r="C7156" s="442"/>
      <c r="H7156" s="6"/>
    </row>
    <row r="7157" spans="3:8" x14ac:dyDescent="0.2">
      <c r="C7157" s="442"/>
      <c r="H7157" s="6"/>
    </row>
    <row r="7158" spans="3:8" x14ac:dyDescent="0.2">
      <c r="C7158" s="442"/>
      <c r="H7158" s="6"/>
    </row>
    <row r="7159" spans="3:8" x14ac:dyDescent="0.2">
      <c r="C7159" s="442"/>
      <c r="H7159" s="6"/>
    </row>
    <row r="7160" spans="3:8" x14ac:dyDescent="0.2">
      <c r="C7160" s="442"/>
      <c r="H7160" s="6"/>
    </row>
    <row r="7161" spans="3:8" x14ac:dyDescent="0.2">
      <c r="C7161" s="442"/>
      <c r="H7161" s="6"/>
    </row>
    <row r="7162" spans="3:8" x14ac:dyDescent="0.2">
      <c r="C7162" s="442"/>
      <c r="H7162" s="6"/>
    </row>
    <row r="7163" spans="3:8" x14ac:dyDescent="0.2">
      <c r="C7163" s="442"/>
      <c r="H7163" s="6"/>
    </row>
    <row r="7164" spans="3:8" x14ac:dyDescent="0.2">
      <c r="C7164" s="442"/>
      <c r="H7164" s="6"/>
    </row>
    <row r="7165" spans="3:8" x14ac:dyDescent="0.2">
      <c r="C7165" s="442"/>
      <c r="H7165" s="6"/>
    </row>
    <row r="7166" spans="3:8" x14ac:dyDescent="0.2">
      <c r="C7166" s="442"/>
      <c r="H7166" s="6"/>
    </row>
    <row r="7167" spans="3:8" x14ac:dyDescent="0.2">
      <c r="C7167" s="442"/>
      <c r="H7167" s="6"/>
    </row>
    <row r="7168" spans="3:8" x14ac:dyDescent="0.2">
      <c r="C7168" s="442"/>
      <c r="H7168" s="6"/>
    </row>
    <row r="7169" spans="3:8" x14ac:dyDescent="0.2">
      <c r="C7169" s="442"/>
      <c r="H7169" s="6"/>
    </row>
    <row r="7170" spans="3:8" x14ac:dyDescent="0.2">
      <c r="C7170" s="442"/>
      <c r="H7170" s="6"/>
    </row>
    <row r="7171" spans="3:8" x14ac:dyDescent="0.2">
      <c r="C7171" s="442"/>
      <c r="H7171" s="6"/>
    </row>
    <row r="7172" spans="3:8" x14ac:dyDescent="0.2">
      <c r="C7172" s="442"/>
      <c r="H7172" s="6"/>
    </row>
    <row r="7173" spans="3:8" x14ac:dyDescent="0.2">
      <c r="C7173" s="442"/>
      <c r="H7173" s="6"/>
    </row>
    <row r="7174" spans="3:8" x14ac:dyDescent="0.2">
      <c r="C7174" s="442"/>
      <c r="H7174" s="6"/>
    </row>
    <row r="7175" spans="3:8" x14ac:dyDescent="0.2">
      <c r="C7175" s="442"/>
      <c r="H7175" s="6"/>
    </row>
    <row r="7176" spans="3:8" x14ac:dyDescent="0.2">
      <c r="C7176" s="442"/>
      <c r="H7176" s="6"/>
    </row>
    <row r="7177" spans="3:8" x14ac:dyDescent="0.2">
      <c r="C7177" s="442"/>
      <c r="H7177" s="6"/>
    </row>
    <row r="7178" spans="3:8" x14ac:dyDescent="0.2">
      <c r="C7178" s="442"/>
      <c r="H7178" s="6"/>
    </row>
    <row r="7179" spans="3:8" x14ac:dyDescent="0.2">
      <c r="C7179" s="442"/>
      <c r="H7179" s="6"/>
    </row>
    <row r="7180" spans="3:8" x14ac:dyDescent="0.2">
      <c r="C7180" s="442"/>
      <c r="H7180" s="6"/>
    </row>
    <row r="7181" spans="3:8" x14ac:dyDescent="0.2">
      <c r="C7181" s="442"/>
      <c r="H7181" s="6"/>
    </row>
    <row r="7182" spans="3:8" x14ac:dyDescent="0.2">
      <c r="C7182" s="442"/>
      <c r="H7182" s="6"/>
    </row>
    <row r="7183" spans="3:8" x14ac:dyDescent="0.2">
      <c r="C7183" s="442"/>
      <c r="H7183" s="6"/>
    </row>
    <row r="7184" spans="3:8" x14ac:dyDescent="0.2">
      <c r="C7184" s="442"/>
      <c r="H7184" s="6"/>
    </row>
    <row r="7185" spans="3:8" x14ac:dyDescent="0.2">
      <c r="C7185" s="442"/>
      <c r="H7185" s="6"/>
    </row>
    <row r="7186" spans="3:8" x14ac:dyDescent="0.2">
      <c r="C7186" s="442"/>
      <c r="H7186" s="6"/>
    </row>
    <row r="7187" spans="3:8" x14ac:dyDescent="0.2">
      <c r="C7187" s="442"/>
      <c r="H7187" s="6"/>
    </row>
    <row r="7188" spans="3:8" x14ac:dyDescent="0.2">
      <c r="C7188" s="442"/>
      <c r="H7188" s="6"/>
    </row>
    <row r="7189" spans="3:8" x14ac:dyDescent="0.2">
      <c r="C7189" s="442"/>
      <c r="H7189" s="6"/>
    </row>
    <row r="7190" spans="3:8" x14ac:dyDescent="0.2">
      <c r="C7190" s="442"/>
      <c r="H7190" s="6"/>
    </row>
    <row r="7191" spans="3:8" x14ac:dyDescent="0.2">
      <c r="C7191" s="442"/>
      <c r="H7191" s="6"/>
    </row>
    <row r="7192" spans="3:8" x14ac:dyDescent="0.2">
      <c r="C7192" s="442"/>
      <c r="H7192" s="6"/>
    </row>
    <row r="7193" spans="3:8" x14ac:dyDescent="0.2">
      <c r="C7193" s="442"/>
      <c r="H7193" s="6"/>
    </row>
    <row r="7194" spans="3:8" x14ac:dyDescent="0.2">
      <c r="C7194" s="442"/>
      <c r="H7194" s="6"/>
    </row>
    <row r="7195" spans="3:8" x14ac:dyDescent="0.2">
      <c r="C7195" s="442"/>
      <c r="H7195" s="6"/>
    </row>
    <row r="7196" spans="3:8" x14ac:dyDescent="0.2">
      <c r="C7196" s="442"/>
      <c r="H7196" s="6"/>
    </row>
    <row r="7197" spans="3:8" x14ac:dyDescent="0.2">
      <c r="C7197" s="442"/>
      <c r="H7197" s="6"/>
    </row>
    <row r="7198" spans="3:8" x14ac:dyDescent="0.2">
      <c r="C7198" s="442"/>
      <c r="H7198" s="6"/>
    </row>
    <row r="7199" spans="3:8" x14ac:dyDescent="0.2">
      <c r="C7199" s="442"/>
      <c r="H7199" s="6"/>
    </row>
    <row r="7200" spans="3:8" x14ac:dyDescent="0.2">
      <c r="C7200" s="442"/>
      <c r="H7200" s="6"/>
    </row>
    <row r="7201" spans="3:8" x14ac:dyDescent="0.2">
      <c r="C7201" s="442"/>
      <c r="H7201" s="6"/>
    </row>
    <row r="7202" spans="3:8" x14ac:dyDescent="0.2">
      <c r="C7202" s="442"/>
      <c r="H7202" s="6"/>
    </row>
    <row r="7203" spans="3:8" x14ac:dyDescent="0.2">
      <c r="C7203" s="442"/>
      <c r="H7203" s="6"/>
    </row>
    <row r="7204" spans="3:8" x14ac:dyDescent="0.2">
      <c r="C7204" s="442"/>
      <c r="H7204" s="6"/>
    </row>
    <row r="7205" spans="3:8" x14ac:dyDescent="0.2">
      <c r="C7205" s="442"/>
      <c r="H7205" s="6"/>
    </row>
    <row r="7206" spans="3:8" x14ac:dyDescent="0.2">
      <c r="C7206" s="442"/>
      <c r="H7206" s="6"/>
    </row>
    <row r="7207" spans="3:8" x14ac:dyDescent="0.2">
      <c r="C7207" s="442"/>
      <c r="H7207" s="6"/>
    </row>
    <row r="7208" spans="3:8" x14ac:dyDescent="0.2">
      <c r="C7208" s="442"/>
      <c r="H7208" s="6"/>
    </row>
    <row r="7209" spans="3:8" x14ac:dyDescent="0.2">
      <c r="C7209" s="442"/>
      <c r="H7209" s="6"/>
    </row>
    <row r="7210" spans="3:8" x14ac:dyDescent="0.2">
      <c r="C7210" s="442"/>
      <c r="H7210" s="6"/>
    </row>
    <row r="7211" spans="3:8" x14ac:dyDescent="0.2">
      <c r="C7211" s="442"/>
      <c r="H7211" s="6"/>
    </row>
    <row r="7212" spans="3:8" x14ac:dyDescent="0.2">
      <c r="C7212" s="442"/>
      <c r="H7212" s="6"/>
    </row>
    <row r="7213" spans="3:8" x14ac:dyDescent="0.2">
      <c r="C7213" s="442"/>
      <c r="H7213" s="6"/>
    </row>
    <row r="7214" spans="3:8" x14ac:dyDescent="0.2">
      <c r="C7214" s="442"/>
      <c r="H7214" s="6"/>
    </row>
    <row r="7215" spans="3:8" x14ac:dyDescent="0.2">
      <c r="C7215" s="442"/>
      <c r="H7215" s="6"/>
    </row>
    <row r="7216" spans="3:8" x14ac:dyDescent="0.2">
      <c r="C7216" s="442"/>
      <c r="H7216" s="6"/>
    </row>
    <row r="7217" spans="3:8" x14ac:dyDescent="0.2">
      <c r="C7217" s="442"/>
      <c r="H7217" s="6"/>
    </row>
    <row r="7218" spans="3:8" x14ac:dyDescent="0.2">
      <c r="C7218" s="442"/>
      <c r="H7218" s="6"/>
    </row>
    <row r="7219" spans="3:8" x14ac:dyDescent="0.2">
      <c r="C7219" s="442"/>
      <c r="H7219" s="6"/>
    </row>
    <row r="7220" spans="3:8" x14ac:dyDescent="0.2">
      <c r="C7220" s="442"/>
      <c r="H7220" s="6"/>
    </row>
    <row r="7221" spans="3:8" x14ac:dyDescent="0.2">
      <c r="C7221" s="442"/>
      <c r="H7221" s="6"/>
    </row>
    <row r="7222" spans="3:8" x14ac:dyDescent="0.2">
      <c r="C7222" s="442"/>
      <c r="H7222" s="6"/>
    </row>
    <row r="7223" spans="3:8" x14ac:dyDescent="0.2">
      <c r="C7223" s="442"/>
      <c r="H7223" s="6"/>
    </row>
    <row r="7224" spans="3:8" x14ac:dyDescent="0.2">
      <c r="C7224" s="442"/>
      <c r="H7224" s="6"/>
    </row>
    <row r="7225" spans="3:8" x14ac:dyDescent="0.2">
      <c r="C7225" s="442"/>
      <c r="H7225" s="6"/>
    </row>
    <row r="7226" spans="3:8" x14ac:dyDescent="0.2">
      <c r="C7226" s="442"/>
      <c r="H7226" s="6"/>
    </row>
    <row r="7227" spans="3:8" x14ac:dyDescent="0.2">
      <c r="C7227" s="442"/>
      <c r="H7227" s="6"/>
    </row>
    <row r="7228" spans="3:8" x14ac:dyDescent="0.2">
      <c r="C7228" s="442"/>
      <c r="H7228" s="6"/>
    </row>
    <row r="7229" spans="3:8" x14ac:dyDescent="0.2">
      <c r="C7229" s="442"/>
      <c r="H7229" s="6"/>
    </row>
    <row r="7230" spans="3:8" x14ac:dyDescent="0.2">
      <c r="C7230" s="442"/>
      <c r="H7230" s="6"/>
    </row>
    <row r="7231" spans="3:8" x14ac:dyDescent="0.2">
      <c r="C7231" s="442"/>
      <c r="H7231" s="6"/>
    </row>
    <row r="7232" spans="3:8" x14ac:dyDescent="0.2">
      <c r="C7232" s="442"/>
      <c r="H7232" s="6"/>
    </row>
    <row r="7233" spans="3:8" x14ac:dyDescent="0.2">
      <c r="C7233" s="442"/>
      <c r="H7233" s="6"/>
    </row>
    <row r="7234" spans="3:8" x14ac:dyDescent="0.2">
      <c r="C7234" s="442"/>
      <c r="H7234" s="6"/>
    </row>
    <row r="7235" spans="3:8" x14ac:dyDescent="0.2">
      <c r="C7235" s="442"/>
      <c r="H7235" s="6"/>
    </row>
    <row r="7236" spans="3:8" x14ac:dyDescent="0.2">
      <c r="C7236" s="442"/>
      <c r="H7236" s="6"/>
    </row>
    <row r="7237" spans="3:8" x14ac:dyDescent="0.2">
      <c r="C7237" s="442"/>
      <c r="H7237" s="6"/>
    </row>
    <row r="7238" spans="3:8" x14ac:dyDescent="0.2">
      <c r="C7238" s="442"/>
      <c r="H7238" s="6"/>
    </row>
    <row r="7239" spans="3:8" x14ac:dyDescent="0.2">
      <c r="C7239" s="442"/>
      <c r="H7239" s="6"/>
    </row>
    <row r="7240" spans="3:8" x14ac:dyDescent="0.2">
      <c r="C7240" s="442"/>
      <c r="H7240" s="6"/>
    </row>
    <row r="7241" spans="3:8" x14ac:dyDescent="0.2">
      <c r="C7241" s="442"/>
      <c r="H7241" s="6"/>
    </row>
    <row r="7242" spans="3:8" x14ac:dyDescent="0.2">
      <c r="C7242" s="442"/>
      <c r="H7242" s="6"/>
    </row>
    <row r="7243" spans="3:8" x14ac:dyDescent="0.2">
      <c r="C7243" s="442"/>
      <c r="H7243" s="6"/>
    </row>
    <row r="7244" spans="3:8" x14ac:dyDescent="0.2">
      <c r="C7244" s="442"/>
      <c r="H7244" s="6"/>
    </row>
    <row r="7245" spans="3:8" x14ac:dyDescent="0.2">
      <c r="C7245" s="442"/>
      <c r="H7245" s="6"/>
    </row>
    <row r="7246" spans="3:8" x14ac:dyDescent="0.2">
      <c r="C7246" s="442"/>
      <c r="H7246" s="6"/>
    </row>
    <row r="7247" spans="3:8" x14ac:dyDescent="0.2">
      <c r="C7247" s="442"/>
      <c r="H7247" s="6"/>
    </row>
    <row r="7248" spans="3:8" x14ac:dyDescent="0.2">
      <c r="C7248" s="442"/>
      <c r="H7248" s="6"/>
    </row>
    <row r="7249" spans="3:8" x14ac:dyDescent="0.2">
      <c r="C7249" s="442"/>
      <c r="H7249" s="6"/>
    </row>
    <row r="7250" spans="3:8" x14ac:dyDescent="0.2">
      <c r="C7250" s="442"/>
      <c r="H7250" s="6"/>
    </row>
    <row r="7251" spans="3:8" x14ac:dyDescent="0.2">
      <c r="C7251" s="442"/>
      <c r="H7251" s="6"/>
    </row>
    <row r="7252" spans="3:8" x14ac:dyDescent="0.2">
      <c r="C7252" s="442"/>
      <c r="H7252" s="6"/>
    </row>
    <row r="7253" spans="3:8" x14ac:dyDescent="0.2">
      <c r="C7253" s="442"/>
      <c r="H7253" s="6"/>
    </row>
    <row r="7254" spans="3:8" x14ac:dyDescent="0.2">
      <c r="C7254" s="442"/>
      <c r="H7254" s="6"/>
    </row>
    <row r="7255" spans="3:8" x14ac:dyDescent="0.2">
      <c r="C7255" s="442"/>
      <c r="H7255" s="6"/>
    </row>
    <row r="7256" spans="3:8" x14ac:dyDescent="0.2">
      <c r="C7256" s="442"/>
      <c r="H7256" s="6"/>
    </row>
    <row r="7257" spans="3:8" x14ac:dyDescent="0.2">
      <c r="C7257" s="442"/>
      <c r="H7257" s="6"/>
    </row>
    <row r="7258" spans="3:8" x14ac:dyDescent="0.2">
      <c r="C7258" s="442"/>
      <c r="H7258" s="6"/>
    </row>
    <row r="7259" spans="3:8" x14ac:dyDescent="0.2">
      <c r="C7259" s="442"/>
      <c r="H7259" s="6"/>
    </row>
    <row r="7260" spans="3:8" x14ac:dyDescent="0.2">
      <c r="C7260" s="442"/>
      <c r="H7260" s="6"/>
    </row>
    <row r="7261" spans="3:8" x14ac:dyDescent="0.2">
      <c r="C7261" s="442"/>
      <c r="H7261" s="6"/>
    </row>
    <row r="7262" spans="3:8" x14ac:dyDescent="0.2">
      <c r="C7262" s="442"/>
      <c r="H7262" s="6"/>
    </row>
    <row r="7263" spans="3:8" x14ac:dyDescent="0.2">
      <c r="C7263" s="442"/>
      <c r="H7263" s="6"/>
    </row>
    <row r="7264" spans="3:8" x14ac:dyDescent="0.2">
      <c r="C7264" s="442"/>
      <c r="H7264" s="6"/>
    </row>
    <row r="7265" spans="3:8" x14ac:dyDescent="0.2">
      <c r="C7265" s="442"/>
      <c r="H7265" s="6"/>
    </row>
    <row r="7266" spans="3:8" x14ac:dyDescent="0.2">
      <c r="C7266" s="442"/>
      <c r="H7266" s="6"/>
    </row>
    <row r="7267" spans="3:8" x14ac:dyDescent="0.2">
      <c r="C7267" s="442"/>
      <c r="H7267" s="6"/>
    </row>
    <row r="7268" spans="3:8" x14ac:dyDescent="0.2">
      <c r="C7268" s="442"/>
      <c r="H7268" s="6"/>
    </row>
    <row r="7269" spans="3:8" x14ac:dyDescent="0.2">
      <c r="C7269" s="442"/>
      <c r="H7269" s="6"/>
    </row>
    <row r="7270" spans="3:8" x14ac:dyDescent="0.2">
      <c r="C7270" s="442"/>
      <c r="H7270" s="6"/>
    </row>
    <row r="7271" spans="3:8" x14ac:dyDescent="0.2">
      <c r="C7271" s="442"/>
      <c r="H7271" s="6"/>
    </row>
    <row r="7272" spans="3:8" x14ac:dyDescent="0.2">
      <c r="C7272" s="442"/>
      <c r="H7272" s="6"/>
    </row>
    <row r="7273" spans="3:8" x14ac:dyDescent="0.2">
      <c r="C7273" s="442"/>
      <c r="H7273" s="6"/>
    </row>
    <row r="7274" spans="3:8" x14ac:dyDescent="0.2">
      <c r="C7274" s="442"/>
      <c r="H7274" s="6"/>
    </row>
    <row r="7275" spans="3:8" x14ac:dyDescent="0.2">
      <c r="C7275" s="442"/>
      <c r="H7275" s="6"/>
    </row>
    <row r="7276" spans="3:8" x14ac:dyDescent="0.2">
      <c r="C7276" s="442"/>
      <c r="H7276" s="6"/>
    </row>
    <row r="7277" spans="3:8" x14ac:dyDescent="0.2">
      <c r="C7277" s="442"/>
      <c r="H7277" s="6"/>
    </row>
    <row r="7278" spans="3:8" x14ac:dyDescent="0.2">
      <c r="C7278" s="442"/>
      <c r="H7278" s="6"/>
    </row>
    <row r="7279" spans="3:8" x14ac:dyDescent="0.2">
      <c r="C7279" s="442"/>
      <c r="H7279" s="6"/>
    </row>
    <row r="7280" spans="3:8" x14ac:dyDescent="0.2">
      <c r="C7280" s="442"/>
      <c r="H7280" s="6"/>
    </row>
    <row r="7281" spans="3:8" x14ac:dyDescent="0.2">
      <c r="C7281" s="442"/>
      <c r="H7281" s="6"/>
    </row>
    <row r="7282" spans="3:8" x14ac:dyDescent="0.2">
      <c r="C7282" s="442"/>
      <c r="H7282" s="6"/>
    </row>
    <row r="7283" spans="3:8" x14ac:dyDescent="0.2">
      <c r="C7283" s="442"/>
      <c r="H7283" s="6"/>
    </row>
    <row r="7284" spans="3:8" x14ac:dyDescent="0.2">
      <c r="C7284" s="442"/>
      <c r="H7284" s="6"/>
    </row>
    <row r="7285" spans="3:8" x14ac:dyDescent="0.2">
      <c r="C7285" s="442"/>
      <c r="H7285" s="6"/>
    </row>
    <row r="7286" spans="3:8" x14ac:dyDescent="0.2">
      <c r="C7286" s="442"/>
      <c r="H7286" s="6"/>
    </row>
    <row r="7287" spans="3:8" x14ac:dyDescent="0.2">
      <c r="C7287" s="442"/>
      <c r="H7287" s="6"/>
    </row>
    <row r="7288" spans="3:8" x14ac:dyDescent="0.2">
      <c r="C7288" s="442"/>
      <c r="H7288" s="6"/>
    </row>
    <row r="7289" spans="3:8" x14ac:dyDescent="0.2">
      <c r="C7289" s="442"/>
      <c r="H7289" s="6"/>
    </row>
    <row r="7290" spans="3:8" x14ac:dyDescent="0.2">
      <c r="C7290" s="442"/>
      <c r="H7290" s="6"/>
    </row>
    <row r="7291" spans="3:8" x14ac:dyDescent="0.2">
      <c r="C7291" s="442"/>
      <c r="H7291" s="6"/>
    </row>
    <row r="7292" spans="3:8" x14ac:dyDescent="0.2">
      <c r="C7292" s="442"/>
      <c r="H7292" s="6"/>
    </row>
    <row r="7293" spans="3:8" x14ac:dyDescent="0.2">
      <c r="C7293" s="442"/>
      <c r="H7293" s="6"/>
    </row>
    <row r="7294" spans="3:8" x14ac:dyDescent="0.2">
      <c r="C7294" s="442"/>
      <c r="H7294" s="6"/>
    </row>
    <row r="7295" spans="3:8" x14ac:dyDescent="0.2">
      <c r="C7295" s="442"/>
      <c r="H7295" s="6"/>
    </row>
    <row r="7296" spans="3:8" x14ac:dyDescent="0.2">
      <c r="C7296" s="442"/>
      <c r="H7296" s="6"/>
    </row>
    <row r="7297" spans="3:8" x14ac:dyDescent="0.2">
      <c r="C7297" s="442"/>
      <c r="H7297" s="6"/>
    </row>
    <row r="7298" spans="3:8" x14ac:dyDescent="0.2">
      <c r="C7298" s="442"/>
      <c r="H7298" s="6"/>
    </row>
    <row r="7299" spans="3:8" x14ac:dyDescent="0.2">
      <c r="C7299" s="442"/>
      <c r="H7299" s="6"/>
    </row>
    <row r="7300" spans="3:8" x14ac:dyDescent="0.2">
      <c r="C7300" s="442"/>
      <c r="H7300" s="6"/>
    </row>
    <row r="7301" spans="3:8" x14ac:dyDescent="0.2">
      <c r="C7301" s="442"/>
      <c r="H7301" s="6"/>
    </row>
    <row r="7302" spans="3:8" x14ac:dyDescent="0.2">
      <c r="C7302" s="442"/>
      <c r="H7302" s="6"/>
    </row>
    <row r="7303" spans="3:8" x14ac:dyDescent="0.2">
      <c r="C7303" s="442"/>
      <c r="H7303" s="6"/>
    </row>
    <row r="7304" spans="3:8" x14ac:dyDescent="0.2">
      <c r="C7304" s="442"/>
      <c r="H7304" s="6"/>
    </row>
    <row r="7305" spans="3:8" x14ac:dyDescent="0.2">
      <c r="C7305" s="442"/>
      <c r="H7305" s="6"/>
    </row>
    <row r="7306" spans="3:8" x14ac:dyDescent="0.2">
      <c r="C7306" s="442"/>
      <c r="H7306" s="6"/>
    </row>
    <row r="7307" spans="3:8" x14ac:dyDescent="0.2">
      <c r="C7307" s="442"/>
      <c r="H7307" s="6"/>
    </row>
    <row r="7308" spans="3:8" x14ac:dyDescent="0.2">
      <c r="C7308" s="442"/>
      <c r="H7308" s="6"/>
    </row>
    <row r="7309" spans="3:8" x14ac:dyDescent="0.2">
      <c r="C7309" s="442"/>
      <c r="H7309" s="6"/>
    </row>
    <row r="7310" spans="3:8" x14ac:dyDescent="0.2">
      <c r="C7310" s="442"/>
      <c r="H7310" s="6"/>
    </row>
    <row r="7311" spans="3:8" x14ac:dyDescent="0.2">
      <c r="C7311" s="442"/>
      <c r="H7311" s="6"/>
    </row>
    <row r="7312" spans="3:8" x14ac:dyDescent="0.2">
      <c r="C7312" s="442"/>
      <c r="H7312" s="6"/>
    </row>
    <row r="7313" spans="3:8" x14ac:dyDescent="0.2">
      <c r="C7313" s="442"/>
      <c r="H7313" s="6"/>
    </row>
    <row r="7314" spans="3:8" x14ac:dyDescent="0.2">
      <c r="C7314" s="442"/>
      <c r="H7314" s="6"/>
    </row>
    <row r="7315" spans="3:8" x14ac:dyDescent="0.2">
      <c r="C7315" s="442"/>
      <c r="H7315" s="6"/>
    </row>
    <row r="7316" spans="3:8" x14ac:dyDescent="0.2">
      <c r="C7316" s="442"/>
      <c r="H7316" s="6"/>
    </row>
    <row r="7317" spans="3:8" x14ac:dyDescent="0.2">
      <c r="C7317" s="442"/>
      <c r="H7317" s="6"/>
    </row>
    <row r="7318" spans="3:8" x14ac:dyDescent="0.2">
      <c r="C7318" s="442"/>
      <c r="H7318" s="6"/>
    </row>
    <row r="7319" spans="3:8" x14ac:dyDescent="0.2">
      <c r="C7319" s="442"/>
      <c r="H7319" s="6"/>
    </row>
    <row r="7320" spans="3:8" x14ac:dyDescent="0.2">
      <c r="C7320" s="442"/>
      <c r="H7320" s="6"/>
    </row>
    <row r="7321" spans="3:8" x14ac:dyDescent="0.2">
      <c r="C7321" s="442"/>
      <c r="H7321" s="6"/>
    </row>
    <row r="7322" spans="3:8" x14ac:dyDescent="0.2">
      <c r="C7322" s="442"/>
      <c r="H7322" s="6"/>
    </row>
    <row r="7323" spans="3:8" x14ac:dyDescent="0.2">
      <c r="C7323" s="442"/>
      <c r="H7323" s="6"/>
    </row>
    <row r="7324" spans="3:8" x14ac:dyDescent="0.2">
      <c r="C7324" s="442"/>
      <c r="H7324" s="6"/>
    </row>
    <row r="7325" spans="3:8" x14ac:dyDescent="0.2">
      <c r="C7325" s="442"/>
      <c r="H7325" s="6"/>
    </row>
    <row r="7326" spans="3:8" x14ac:dyDescent="0.2">
      <c r="C7326" s="442"/>
      <c r="H7326" s="6"/>
    </row>
    <row r="7327" spans="3:8" x14ac:dyDescent="0.2">
      <c r="C7327" s="442"/>
      <c r="H7327" s="6"/>
    </row>
    <row r="7328" spans="3:8" x14ac:dyDescent="0.2">
      <c r="C7328" s="442"/>
      <c r="H7328" s="6"/>
    </row>
    <row r="7329" spans="3:8" x14ac:dyDescent="0.2">
      <c r="C7329" s="442"/>
      <c r="H7329" s="6"/>
    </row>
    <row r="7330" spans="3:8" x14ac:dyDescent="0.2">
      <c r="C7330" s="442"/>
      <c r="H7330" s="6"/>
    </row>
    <row r="7331" spans="3:8" x14ac:dyDescent="0.2">
      <c r="C7331" s="442"/>
      <c r="H7331" s="6"/>
    </row>
    <row r="7332" spans="3:8" x14ac:dyDescent="0.2">
      <c r="C7332" s="442"/>
      <c r="H7332" s="6"/>
    </row>
    <row r="7333" spans="3:8" x14ac:dyDescent="0.2">
      <c r="C7333" s="442"/>
      <c r="H7333" s="6"/>
    </row>
    <row r="7334" spans="3:8" x14ac:dyDescent="0.2">
      <c r="C7334" s="442"/>
      <c r="H7334" s="6"/>
    </row>
    <row r="7335" spans="3:8" x14ac:dyDescent="0.2">
      <c r="C7335" s="442"/>
      <c r="H7335" s="6"/>
    </row>
    <row r="7336" spans="3:8" x14ac:dyDescent="0.2">
      <c r="C7336" s="442"/>
      <c r="H7336" s="6"/>
    </row>
    <row r="7337" spans="3:8" x14ac:dyDescent="0.2">
      <c r="C7337" s="442"/>
      <c r="H7337" s="6"/>
    </row>
    <row r="7338" spans="3:8" x14ac:dyDescent="0.2">
      <c r="C7338" s="442"/>
      <c r="H7338" s="6"/>
    </row>
    <row r="7339" spans="3:8" x14ac:dyDescent="0.2">
      <c r="C7339" s="442"/>
      <c r="H7339" s="6"/>
    </row>
    <row r="7340" spans="3:8" x14ac:dyDescent="0.2">
      <c r="C7340" s="442"/>
      <c r="H7340" s="6"/>
    </row>
    <row r="7341" spans="3:8" x14ac:dyDescent="0.2">
      <c r="C7341" s="442"/>
      <c r="H7341" s="6"/>
    </row>
    <row r="7342" spans="3:8" x14ac:dyDescent="0.2">
      <c r="C7342" s="442"/>
      <c r="H7342" s="6"/>
    </row>
    <row r="7343" spans="3:8" x14ac:dyDescent="0.2">
      <c r="C7343" s="442"/>
      <c r="H7343" s="6"/>
    </row>
    <row r="7344" spans="3:8" x14ac:dyDescent="0.2">
      <c r="C7344" s="442"/>
      <c r="H7344" s="6"/>
    </row>
    <row r="7345" spans="3:8" x14ac:dyDescent="0.2">
      <c r="C7345" s="442"/>
      <c r="H7345" s="6"/>
    </row>
    <row r="7346" spans="3:8" x14ac:dyDescent="0.2">
      <c r="C7346" s="442"/>
      <c r="H7346" s="6"/>
    </row>
    <row r="7347" spans="3:8" x14ac:dyDescent="0.2">
      <c r="C7347" s="442"/>
      <c r="H7347" s="6"/>
    </row>
    <row r="7348" spans="3:8" x14ac:dyDescent="0.2">
      <c r="C7348" s="442"/>
      <c r="H7348" s="6"/>
    </row>
    <row r="7349" spans="3:8" x14ac:dyDescent="0.2">
      <c r="C7349" s="442"/>
      <c r="H7349" s="6"/>
    </row>
    <row r="7350" spans="3:8" x14ac:dyDescent="0.2">
      <c r="C7350" s="442"/>
      <c r="H7350" s="6"/>
    </row>
    <row r="7351" spans="3:8" x14ac:dyDescent="0.2">
      <c r="C7351" s="442"/>
      <c r="H7351" s="6"/>
    </row>
    <row r="7352" spans="3:8" x14ac:dyDescent="0.2">
      <c r="C7352" s="442"/>
      <c r="H7352" s="6"/>
    </row>
    <row r="7353" spans="3:8" x14ac:dyDescent="0.2">
      <c r="C7353" s="442"/>
      <c r="H7353" s="6"/>
    </row>
    <row r="7354" spans="3:8" x14ac:dyDescent="0.2">
      <c r="C7354" s="442"/>
      <c r="H7354" s="6"/>
    </row>
    <row r="7355" spans="3:8" x14ac:dyDescent="0.2">
      <c r="C7355" s="442"/>
      <c r="H7355" s="6"/>
    </row>
    <row r="7356" spans="3:8" x14ac:dyDescent="0.2">
      <c r="C7356" s="442"/>
      <c r="H7356" s="6"/>
    </row>
    <row r="7357" spans="3:8" x14ac:dyDescent="0.2">
      <c r="C7357" s="442"/>
      <c r="H7357" s="6"/>
    </row>
    <row r="7358" spans="3:8" x14ac:dyDescent="0.2">
      <c r="C7358" s="442"/>
      <c r="H7358" s="6"/>
    </row>
    <row r="7359" spans="3:8" x14ac:dyDescent="0.2">
      <c r="C7359" s="442"/>
      <c r="H7359" s="6"/>
    </row>
    <row r="7360" spans="3:8" x14ac:dyDescent="0.2">
      <c r="C7360" s="442"/>
      <c r="H7360" s="6"/>
    </row>
    <row r="7361" spans="3:8" x14ac:dyDescent="0.2">
      <c r="C7361" s="442"/>
      <c r="H7361" s="6"/>
    </row>
    <row r="7362" spans="3:8" x14ac:dyDescent="0.2">
      <c r="C7362" s="442"/>
      <c r="H7362" s="6"/>
    </row>
    <row r="7363" spans="3:8" x14ac:dyDescent="0.2">
      <c r="C7363" s="442"/>
      <c r="H7363" s="6"/>
    </row>
    <row r="7364" spans="3:8" x14ac:dyDescent="0.2">
      <c r="C7364" s="442"/>
      <c r="H7364" s="6"/>
    </row>
    <row r="7365" spans="3:8" x14ac:dyDescent="0.2">
      <c r="C7365" s="442"/>
      <c r="H7365" s="6"/>
    </row>
    <row r="7366" spans="3:8" x14ac:dyDescent="0.2">
      <c r="C7366" s="442"/>
      <c r="H7366" s="6"/>
    </row>
    <row r="7367" spans="3:8" x14ac:dyDescent="0.2">
      <c r="C7367" s="442"/>
      <c r="H7367" s="6"/>
    </row>
    <row r="7368" spans="3:8" x14ac:dyDescent="0.2">
      <c r="C7368" s="442"/>
      <c r="H7368" s="6"/>
    </row>
    <row r="7369" spans="3:8" x14ac:dyDescent="0.2">
      <c r="C7369" s="442"/>
      <c r="H7369" s="6"/>
    </row>
    <row r="7370" spans="3:8" x14ac:dyDescent="0.2">
      <c r="C7370" s="442"/>
      <c r="H7370" s="6"/>
    </row>
    <row r="7371" spans="3:8" x14ac:dyDescent="0.2">
      <c r="C7371" s="442"/>
      <c r="H7371" s="6"/>
    </row>
    <row r="7372" spans="3:8" x14ac:dyDescent="0.2">
      <c r="C7372" s="442"/>
      <c r="H7372" s="6"/>
    </row>
    <row r="7373" spans="3:8" x14ac:dyDescent="0.2">
      <c r="C7373" s="442"/>
      <c r="H7373" s="6"/>
    </row>
    <row r="7374" spans="3:8" x14ac:dyDescent="0.2">
      <c r="C7374" s="442"/>
      <c r="H7374" s="6"/>
    </row>
    <row r="7375" spans="3:8" x14ac:dyDescent="0.2">
      <c r="C7375" s="442"/>
      <c r="H7375" s="6"/>
    </row>
    <row r="7376" spans="3:8" x14ac:dyDescent="0.2">
      <c r="C7376" s="442"/>
      <c r="H7376" s="6"/>
    </row>
    <row r="7377" spans="3:8" x14ac:dyDescent="0.2">
      <c r="C7377" s="442"/>
      <c r="H7377" s="6"/>
    </row>
    <row r="7378" spans="3:8" x14ac:dyDescent="0.2">
      <c r="C7378" s="442"/>
      <c r="H7378" s="6"/>
    </row>
    <row r="7379" spans="3:8" x14ac:dyDescent="0.2">
      <c r="C7379" s="442"/>
      <c r="H7379" s="6"/>
    </row>
    <row r="7380" spans="3:8" x14ac:dyDescent="0.2">
      <c r="C7380" s="442"/>
      <c r="H7380" s="6"/>
    </row>
    <row r="7381" spans="3:8" x14ac:dyDescent="0.2">
      <c r="C7381" s="442"/>
      <c r="H7381" s="6"/>
    </row>
    <row r="7382" spans="3:8" x14ac:dyDescent="0.2">
      <c r="C7382" s="442"/>
      <c r="H7382" s="6"/>
    </row>
    <row r="7383" spans="3:8" x14ac:dyDescent="0.2">
      <c r="C7383" s="442"/>
      <c r="H7383" s="6"/>
    </row>
    <row r="7384" spans="3:8" x14ac:dyDescent="0.2">
      <c r="C7384" s="442"/>
      <c r="H7384" s="6"/>
    </row>
    <row r="7385" spans="3:8" x14ac:dyDescent="0.2">
      <c r="C7385" s="442"/>
      <c r="H7385" s="6"/>
    </row>
    <row r="7386" spans="3:8" x14ac:dyDescent="0.2">
      <c r="C7386" s="442"/>
      <c r="H7386" s="6"/>
    </row>
    <row r="7387" spans="3:8" x14ac:dyDescent="0.2">
      <c r="C7387" s="442"/>
      <c r="H7387" s="6"/>
    </row>
    <row r="7388" spans="3:8" x14ac:dyDescent="0.2">
      <c r="C7388" s="442"/>
      <c r="H7388" s="6"/>
    </row>
    <row r="7389" spans="3:8" x14ac:dyDescent="0.2">
      <c r="C7389" s="442"/>
      <c r="H7389" s="6"/>
    </row>
    <row r="7390" spans="3:8" x14ac:dyDescent="0.2">
      <c r="C7390" s="442"/>
      <c r="H7390" s="6"/>
    </row>
    <row r="7391" spans="3:8" x14ac:dyDescent="0.2">
      <c r="C7391" s="442"/>
      <c r="H7391" s="6"/>
    </row>
    <row r="7392" spans="3:8" x14ac:dyDescent="0.2">
      <c r="C7392" s="442"/>
      <c r="H7392" s="6"/>
    </row>
    <row r="7393" spans="3:8" x14ac:dyDescent="0.2">
      <c r="C7393" s="442"/>
      <c r="H7393" s="6"/>
    </row>
    <row r="7394" spans="3:8" x14ac:dyDescent="0.2">
      <c r="C7394" s="442"/>
      <c r="H7394" s="6"/>
    </row>
    <row r="7395" spans="3:8" x14ac:dyDescent="0.2">
      <c r="C7395" s="442"/>
      <c r="H7395" s="6"/>
    </row>
    <row r="7396" spans="3:8" x14ac:dyDescent="0.2">
      <c r="C7396" s="442"/>
      <c r="H7396" s="6"/>
    </row>
    <row r="7397" spans="3:8" x14ac:dyDescent="0.2">
      <c r="C7397" s="442"/>
      <c r="H7397" s="6"/>
    </row>
    <row r="7398" spans="3:8" x14ac:dyDescent="0.2">
      <c r="C7398" s="442"/>
      <c r="H7398" s="6"/>
    </row>
    <row r="7399" spans="3:8" x14ac:dyDescent="0.2">
      <c r="C7399" s="442"/>
      <c r="H7399" s="6"/>
    </row>
    <row r="7400" spans="3:8" x14ac:dyDescent="0.2">
      <c r="C7400" s="442"/>
      <c r="H7400" s="6"/>
    </row>
    <row r="7401" spans="3:8" x14ac:dyDescent="0.2">
      <c r="C7401" s="442"/>
      <c r="H7401" s="6"/>
    </row>
    <row r="7402" spans="3:8" x14ac:dyDescent="0.2">
      <c r="C7402" s="442"/>
      <c r="H7402" s="6"/>
    </row>
    <row r="7403" spans="3:8" x14ac:dyDescent="0.2">
      <c r="C7403" s="442"/>
      <c r="H7403" s="6"/>
    </row>
    <row r="7404" spans="3:8" x14ac:dyDescent="0.2">
      <c r="C7404" s="442"/>
      <c r="H7404" s="6"/>
    </row>
    <row r="7405" spans="3:8" x14ac:dyDescent="0.2">
      <c r="C7405" s="442"/>
      <c r="H7405" s="6"/>
    </row>
    <row r="7406" spans="3:8" x14ac:dyDescent="0.2">
      <c r="C7406" s="442"/>
      <c r="H7406" s="6"/>
    </row>
    <row r="7407" spans="3:8" x14ac:dyDescent="0.2">
      <c r="C7407" s="442"/>
      <c r="H7407" s="6"/>
    </row>
    <row r="7408" spans="3:8" x14ac:dyDescent="0.2">
      <c r="C7408" s="442"/>
      <c r="H7408" s="6"/>
    </row>
    <row r="7409" spans="3:8" x14ac:dyDescent="0.2">
      <c r="C7409" s="442"/>
      <c r="H7409" s="6"/>
    </row>
    <row r="7410" spans="3:8" x14ac:dyDescent="0.2">
      <c r="C7410" s="442"/>
      <c r="H7410" s="6"/>
    </row>
    <row r="7411" spans="3:8" x14ac:dyDescent="0.2">
      <c r="C7411" s="442"/>
      <c r="H7411" s="6"/>
    </row>
    <row r="7412" spans="3:8" x14ac:dyDescent="0.2">
      <c r="C7412" s="442"/>
      <c r="H7412" s="6"/>
    </row>
    <row r="7413" spans="3:8" x14ac:dyDescent="0.2">
      <c r="C7413" s="442"/>
      <c r="H7413" s="6"/>
    </row>
    <row r="7414" spans="3:8" x14ac:dyDescent="0.2">
      <c r="C7414" s="442"/>
      <c r="H7414" s="6"/>
    </row>
    <row r="7415" spans="3:8" x14ac:dyDescent="0.2">
      <c r="C7415" s="442"/>
      <c r="H7415" s="6"/>
    </row>
    <row r="7416" spans="3:8" x14ac:dyDescent="0.2">
      <c r="C7416" s="442"/>
      <c r="H7416" s="6"/>
    </row>
    <row r="7417" spans="3:8" x14ac:dyDescent="0.2">
      <c r="C7417" s="442"/>
      <c r="H7417" s="6"/>
    </row>
    <row r="7418" spans="3:8" x14ac:dyDescent="0.2">
      <c r="C7418" s="442"/>
      <c r="H7418" s="6"/>
    </row>
    <row r="7419" spans="3:8" x14ac:dyDescent="0.2">
      <c r="C7419" s="442"/>
      <c r="H7419" s="6"/>
    </row>
    <row r="7420" spans="3:8" x14ac:dyDescent="0.2">
      <c r="C7420" s="442"/>
      <c r="H7420" s="6"/>
    </row>
    <row r="7421" spans="3:8" x14ac:dyDescent="0.2">
      <c r="C7421" s="442"/>
      <c r="H7421" s="6"/>
    </row>
    <row r="7422" spans="3:8" x14ac:dyDescent="0.2">
      <c r="C7422" s="442"/>
      <c r="H7422" s="6"/>
    </row>
    <row r="7423" spans="3:8" x14ac:dyDescent="0.2">
      <c r="C7423" s="442"/>
      <c r="H7423" s="6"/>
    </row>
    <row r="7424" spans="3:8" x14ac:dyDescent="0.2">
      <c r="C7424" s="442"/>
      <c r="H7424" s="6"/>
    </row>
    <row r="7425" spans="3:8" x14ac:dyDescent="0.2">
      <c r="C7425" s="442"/>
      <c r="H7425" s="6"/>
    </row>
    <row r="7426" spans="3:8" x14ac:dyDescent="0.2">
      <c r="C7426" s="442"/>
      <c r="H7426" s="6"/>
    </row>
    <row r="7427" spans="3:8" x14ac:dyDescent="0.2">
      <c r="C7427" s="442"/>
      <c r="H7427" s="6"/>
    </row>
    <row r="7428" spans="3:8" x14ac:dyDescent="0.2">
      <c r="C7428" s="442"/>
      <c r="H7428" s="6"/>
    </row>
    <row r="7429" spans="3:8" x14ac:dyDescent="0.2">
      <c r="C7429" s="442"/>
      <c r="H7429" s="6"/>
    </row>
    <row r="7430" spans="3:8" x14ac:dyDescent="0.2">
      <c r="C7430" s="442"/>
      <c r="H7430" s="6"/>
    </row>
    <row r="7431" spans="3:8" x14ac:dyDescent="0.2">
      <c r="C7431" s="442"/>
      <c r="H7431" s="6"/>
    </row>
    <row r="7432" spans="3:8" x14ac:dyDescent="0.2">
      <c r="C7432" s="442"/>
      <c r="H7432" s="6"/>
    </row>
    <row r="7433" spans="3:8" x14ac:dyDescent="0.2">
      <c r="C7433" s="442"/>
      <c r="H7433" s="6"/>
    </row>
    <row r="7434" spans="3:8" x14ac:dyDescent="0.2">
      <c r="C7434" s="442"/>
      <c r="H7434" s="6"/>
    </row>
    <row r="7435" spans="3:8" x14ac:dyDescent="0.2">
      <c r="C7435" s="442"/>
      <c r="H7435" s="6"/>
    </row>
    <row r="7436" spans="3:8" x14ac:dyDescent="0.2">
      <c r="C7436" s="442"/>
      <c r="H7436" s="6"/>
    </row>
    <row r="7437" spans="3:8" x14ac:dyDescent="0.2">
      <c r="C7437" s="442"/>
      <c r="H7437" s="6"/>
    </row>
    <row r="7438" spans="3:8" x14ac:dyDescent="0.2">
      <c r="C7438" s="442"/>
      <c r="H7438" s="6"/>
    </row>
    <row r="7439" spans="3:8" x14ac:dyDescent="0.2">
      <c r="C7439" s="442"/>
      <c r="H7439" s="6"/>
    </row>
    <row r="7440" spans="3:8" x14ac:dyDescent="0.2">
      <c r="C7440" s="442"/>
      <c r="H7440" s="6"/>
    </row>
    <row r="7441" spans="3:8" x14ac:dyDescent="0.2">
      <c r="C7441" s="442"/>
      <c r="H7441" s="6"/>
    </row>
    <row r="7442" spans="3:8" x14ac:dyDescent="0.2">
      <c r="C7442" s="442"/>
      <c r="H7442" s="6"/>
    </row>
    <row r="7443" spans="3:8" x14ac:dyDescent="0.2">
      <c r="C7443" s="442"/>
      <c r="H7443" s="6"/>
    </row>
    <row r="7444" spans="3:8" x14ac:dyDescent="0.2">
      <c r="C7444" s="442"/>
      <c r="H7444" s="6"/>
    </row>
    <row r="7445" spans="3:8" x14ac:dyDescent="0.2">
      <c r="C7445" s="442"/>
      <c r="H7445" s="6"/>
    </row>
    <row r="7446" spans="3:8" x14ac:dyDescent="0.2">
      <c r="C7446" s="442"/>
      <c r="H7446" s="6"/>
    </row>
    <row r="7447" spans="3:8" x14ac:dyDescent="0.2">
      <c r="C7447" s="442"/>
      <c r="H7447" s="6"/>
    </row>
    <row r="7448" spans="3:8" x14ac:dyDescent="0.2">
      <c r="C7448" s="442"/>
      <c r="H7448" s="6"/>
    </row>
    <row r="7449" spans="3:8" x14ac:dyDescent="0.2">
      <c r="C7449" s="442"/>
      <c r="H7449" s="6"/>
    </row>
    <row r="7450" spans="3:8" x14ac:dyDescent="0.2">
      <c r="C7450" s="442"/>
      <c r="H7450" s="6"/>
    </row>
    <row r="7451" spans="3:8" x14ac:dyDescent="0.2">
      <c r="C7451" s="442"/>
      <c r="H7451" s="6"/>
    </row>
    <row r="7452" spans="3:8" x14ac:dyDescent="0.2">
      <c r="C7452" s="442"/>
      <c r="H7452" s="6"/>
    </row>
    <row r="7453" spans="3:8" x14ac:dyDescent="0.2">
      <c r="C7453" s="442"/>
      <c r="H7453" s="6"/>
    </row>
    <row r="7454" spans="3:8" x14ac:dyDescent="0.2">
      <c r="C7454" s="442"/>
      <c r="H7454" s="6"/>
    </row>
    <row r="7455" spans="3:8" x14ac:dyDescent="0.2">
      <c r="C7455" s="442"/>
      <c r="H7455" s="6"/>
    </row>
    <row r="7456" spans="3:8" x14ac:dyDescent="0.2">
      <c r="C7456" s="442"/>
      <c r="H7456" s="6"/>
    </row>
    <row r="7457" spans="3:8" x14ac:dyDescent="0.2">
      <c r="C7457" s="442"/>
      <c r="H7457" s="6"/>
    </row>
    <row r="7458" spans="3:8" x14ac:dyDescent="0.2">
      <c r="C7458" s="442"/>
      <c r="H7458" s="6"/>
    </row>
    <row r="7459" spans="3:8" x14ac:dyDescent="0.2">
      <c r="C7459" s="442"/>
      <c r="H7459" s="6"/>
    </row>
    <row r="7460" spans="3:8" x14ac:dyDescent="0.2">
      <c r="C7460" s="442"/>
      <c r="H7460" s="6"/>
    </row>
    <row r="7461" spans="3:8" x14ac:dyDescent="0.2">
      <c r="C7461" s="442"/>
      <c r="H7461" s="6"/>
    </row>
    <row r="7462" spans="3:8" x14ac:dyDescent="0.2">
      <c r="C7462" s="442"/>
      <c r="H7462" s="6"/>
    </row>
    <row r="7463" spans="3:8" x14ac:dyDescent="0.2">
      <c r="C7463" s="442"/>
      <c r="H7463" s="6"/>
    </row>
    <row r="7464" spans="3:8" x14ac:dyDescent="0.2">
      <c r="C7464" s="442"/>
      <c r="H7464" s="6"/>
    </row>
    <row r="7465" spans="3:8" x14ac:dyDescent="0.2">
      <c r="C7465" s="442"/>
      <c r="H7465" s="6"/>
    </row>
    <row r="7466" spans="3:8" x14ac:dyDescent="0.2">
      <c r="C7466" s="442"/>
      <c r="H7466" s="6"/>
    </row>
    <row r="7467" spans="3:8" x14ac:dyDescent="0.2">
      <c r="C7467" s="442"/>
      <c r="H7467" s="6"/>
    </row>
    <row r="7468" spans="3:8" x14ac:dyDescent="0.2">
      <c r="C7468" s="442"/>
      <c r="H7468" s="6"/>
    </row>
    <row r="7469" spans="3:8" x14ac:dyDescent="0.2">
      <c r="C7469" s="442"/>
      <c r="H7469" s="6"/>
    </row>
    <row r="7470" spans="3:8" x14ac:dyDescent="0.2">
      <c r="C7470" s="442"/>
      <c r="H7470" s="6"/>
    </row>
    <row r="7471" spans="3:8" x14ac:dyDescent="0.2">
      <c r="C7471" s="442"/>
      <c r="H7471" s="6"/>
    </row>
    <row r="7472" spans="3:8" x14ac:dyDescent="0.2">
      <c r="C7472" s="442"/>
      <c r="H7472" s="6"/>
    </row>
    <row r="7473" spans="3:8" x14ac:dyDescent="0.2">
      <c r="C7473" s="442"/>
      <c r="H7473" s="6"/>
    </row>
    <row r="7474" spans="3:8" x14ac:dyDescent="0.2">
      <c r="C7474" s="442"/>
      <c r="H7474" s="6"/>
    </row>
    <row r="7475" spans="3:8" x14ac:dyDescent="0.2">
      <c r="C7475" s="442"/>
      <c r="H7475" s="6"/>
    </row>
    <row r="7476" spans="3:8" x14ac:dyDescent="0.2">
      <c r="C7476" s="442"/>
      <c r="H7476" s="6"/>
    </row>
    <row r="7477" spans="3:8" x14ac:dyDescent="0.2">
      <c r="C7477" s="442"/>
      <c r="H7477" s="6"/>
    </row>
    <row r="7478" spans="3:8" x14ac:dyDescent="0.2">
      <c r="C7478" s="442"/>
      <c r="H7478" s="6"/>
    </row>
    <row r="7479" spans="3:8" x14ac:dyDescent="0.2">
      <c r="C7479" s="442"/>
      <c r="H7479" s="6"/>
    </row>
    <row r="7480" spans="3:8" x14ac:dyDescent="0.2">
      <c r="C7480" s="442"/>
      <c r="H7480" s="6"/>
    </row>
    <row r="7481" spans="3:8" x14ac:dyDescent="0.2">
      <c r="C7481" s="442"/>
      <c r="H7481" s="6"/>
    </row>
    <row r="7482" spans="3:8" x14ac:dyDescent="0.2">
      <c r="C7482" s="442"/>
      <c r="H7482" s="6"/>
    </row>
    <row r="7483" spans="3:8" x14ac:dyDescent="0.2">
      <c r="C7483" s="442"/>
      <c r="H7483" s="6"/>
    </row>
    <row r="7484" spans="3:8" x14ac:dyDescent="0.2">
      <c r="C7484" s="442"/>
      <c r="H7484" s="6"/>
    </row>
    <row r="7485" spans="3:8" x14ac:dyDescent="0.2">
      <c r="C7485" s="442"/>
      <c r="H7485" s="6"/>
    </row>
    <row r="7486" spans="3:8" x14ac:dyDescent="0.2">
      <c r="C7486" s="442"/>
      <c r="H7486" s="6"/>
    </row>
    <row r="7487" spans="3:8" x14ac:dyDescent="0.2">
      <c r="C7487" s="442"/>
      <c r="H7487" s="6"/>
    </row>
    <row r="7488" spans="3:8" x14ac:dyDescent="0.2">
      <c r="C7488" s="442"/>
      <c r="H7488" s="6"/>
    </row>
    <row r="7489" spans="3:8" x14ac:dyDescent="0.2">
      <c r="C7489" s="442"/>
      <c r="H7489" s="6"/>
    </row>
    <row r="7490" spans="3:8" x14ac:dyDescent="0.2">
      <c r="C7490" s="442"/>
      <c r="H7490" s="6"/>
    </row>
    <row r="7491" spans="3:8" x14ac:dyDescent="0.2">
      <c r="C7491" s="442"/>
      <c r="H7491" s="6"/>
    </row>
    <row r="7492" spans="3:8" x14ac:dyDescent="0.2">
      <c r="C7492" s="442"/>
      <c r="H7492" s="6"/>
    </row>
    <row r="7493" spans="3:8" x14ac:dyDescent="0.2">
      <c r="C7493" s="442"/>
      <c r="H7493" s="6"/>
    </row>
    <row r="7494" spans="3:8" x14ac:dyDescent="0.2">
      <c r="C7494" s="442"/>
      <c r="H7494" s="6"/>
    </row>
    <row r="7495" spans="3:8" x14ac:dyDescent="0.2">
      <c r="C7495" s="442"/>
      <c r="H7495" s="6"/>
    </row>
    <row r="7496" spans="3:8" x14ac:dyDescent="0.2">
      <c r="C7496" s="442"/>
      <c r="H7496" s="6"/>
    </row>
    <row r="7497" spans="3:8" x14ac:dyDescent="0.2">
      <c r="C7497" s="442"/>
      <c r="H7497" s="6"/>
    </row>
    <row r="7498" spans="3:8" x14ac:dyDescent="0.2">
      <c r="C7498" s="442"/>
      <c r="H7498" s="6"/>
    </row>
    <row r="7499" spans="3:8" x14ac:dyDescent="0.2">
      <c r="C7499" s="442"/>
      <c r="H7499" s="6"/>
    </row>
    <row r="7500" spans="3:8" x14ac:dyDescent="0.2">
      <c r="C7500" s="442"/>
      <c r="H7500" s="6"/>
    </row>
    <row r="7501" spans="3:8" x14ac:dyDescent="0.2">
      <c r="C7501" s="442"/>
      <c r="H7501" s="6"/>
    </row>
    <row r="7502" spans="3:8" x14ac:dyDescent="0.2">
      <c r="C7502" s="442"/>
      <c r="H7502" s="6"/>
    </row>
    <row r="7503" spans="3:8" x14ac:dyDescent="0.2">
      <c r="C7503" s="442"/>
      <c r="H7503" s="6"/>
    </row>
    <row r="7504" spans="3:8" x14ac:dyDescent="0.2">
      <c r="C7504" s="442"/>
      <c r="H7504" s="6"/>
    </row>
    <row r="7505" spans="3:8" x14ac:dyDescent="0.2">
      <c r="C7505" s="442"/>
      <c r="H7505" s="6"/>
    </row>
    <row r="7506" spans="3:8" x14ac:dyDescent="0.2">
      <c r="C7506" s="442"/>
      <c r="H7506" s="6"/>
    </row>
    <row r="7507" spans="3:8" x14ac:dyDescent="0.2">
      <c r="C7507" s="442"/>
      <c r="H7507" s="6"/>
    </row>
    <row r="7508" spans="3:8" x14ac:dyDescent="0.2">
      <c r="C7508" s="442"/>
      <c r="H7508" s="6"/>
    </row>
    <row r="7509" spans="3:8" x14ac:dyDescent="0.2">
      <c r="C7509" s="442"/>
      <c r="H7509" s="6"/>
    </row>
    <row r="7510" spans="3:8" x14ac:dyDescent="0.2">
      <c r="C7510" s="442"/>
      <c r="H7510" s="6"/>
    </row>
    <row r="7511" spans="3:8" x14ac:dyDescent="0.2">
      <c r="C7511" s="442"/>
      <c r="H7511" s="6"/>
    </row>
    <row r="7512" spans="3:8" x14ac:dyDescent="0.2">
      <c r="C7512" s="442"/>
      <c r="H7512" s="6"/>
    </row>
    <row r="7513" spans="3:8" x14ac:dyDescent="0.2">
      <c r="C7513" s="442"/>
      <c r="H7513" s="6"/>
    </row>
    <row r="7514" spans="3:8" x14ac:dyDescent="0.2">
      <c r="C7514" s="442"/>
      <c r="H7514" s="6"/>
    </row>
    <row r="7515" spans="3:8" x14ac:dyDescent="0.2">
      <c r="C7515" s="442"/>
      <c r="H7515" s="6"/>
    </row>
    <row r="7516" spans="3:8" x14ac:dyDescent="0.2">
      <c r="C7516" s="442"/>
      <c r="H7516" s="6"/>
    </row>
    <row r="7517" spans="3:8" x14ac:dyDescent="0.2">
      <c r="C7517" s="442"/>
      <c r="H7517" s="6"/>
    </row>
    <row r="7518" spans="3:8" x14ac:dyDescent="0.2">
      <c r="C7518" s="442"/>
      <c r="H7518" s="6"/>
    </row>
    <row r="7519" spans="3:8" x14ac:dyDescent="0.2">
      <c r="C7519" s="442"/>
      <c r="H7519" s="6"/>
    </row>
    <row r="7520" spans="3:8" x14ac:dyDescent="0.2">
      <c r="C7520" s="442"/>
      <c r="H7520" s="6"/>
    </row>
    <row r="7521" spans="3:8" x14ac:dyDescent="0.2">
      <c r="C7521" s="442"/>
      <c r="H7521" s="6"/>
    </row>
    <row r="7522" spans="3:8" x14ac:dyDescent="0.2">
      <c r="C7522" s="442"/>
      <c r="H7522" s="6"/>
    </row>
    <row r="7523" spans="3:8" x14ac:dyDescent="0.2">
      <c r="C7523" s="442"/>
      <c r="H7523" s="6"/>
    </row>
    <row r="7524" spans="3:8" x14ac:dyDescent="0.2">
      <c r="C7524" s="442"/>
      <c r="H7524" s="6"/>
    </row>
    <row r="7525" spans="3:8" x14ac:dyDescent="0.2">
      <c r="C7525" s="442"/>
      <c r="H7525" s="6"/>
    </row>
    <row r="7526" spans="3:8" x14ac:dyDescent="0.2">
      <c r="C7526" s="442"/>
      <c r="H7526" s="6"/>
    </row>
    <row r="7527" spans="3:8" x14ac:dyDescent="0.2">
      <c r="C7527" s="442"/>
      <c r="H7527" s="6"/>
    </row>
    <row r="7528" spans="3:8" x14ac:dyDescent="0.2">
      <c r="C7528" s="442"/>
      <c r="H7528" s="6"/>
    </row>
    <row r="7529" spans="3:8" x14ac:dyDescent="0.2">
      <c r="C7529" s="442"/>
      <c r="H7529" s="6"/>
    </row>
    <row r="7530" spans="3:8" x14ac:dyDescent="0.2">
      <c r="C7530" s="442"/>
      <c r="H7530" s="6"/>
    </row>
    <row r="7531" spans="3:8" x14ac:dyDescent="0.2">
      <c r="C7531" s="442"/>
      <c r="H7531" s="6"/>
    </row>
    <row r="7532" spans="3:8" x14ac:dyDescent="0.2">
      <c r="C7532" s="442"/>
      <c r="H7532" s="6"/>
    </row>
    <row r="7533" spans="3:8" x14ac:dyDescent="0.2">
      <c r="C7533" s="442"/>
      <c r="H7533" s="6"/>
    </row>
    <row r="7534" spans="3:8" x14ac:dyDescent="0.2">
      <c r="C7534" s="442"/>
      <c r="H7534" s="6"/>
    </row>
    <row r="7535" spans="3:8" x14ac:dyDescent="0.2">
      <c r="C7535" s="442"/>
      <c r="H7535" s="6"/>
    </row>
    <row r="7536" spans="3:8" x14ac:dyDescent="0.2">
      <c r="C7536" s="442"/>
      <c r="H7536" s="6"/>
    </row>
    <row r="7537" spans="3:8" x14ac:dyDescent="0.2">
      <c r="C7537" s="442"/>
      <c r="H7537" s="6"/>
    </row>
    <row r="7538" spans="3:8" x14ac:dyDescent="0.2">
      <c r="C7538" s="442"/>
      <c r="H7538" s="6"/>
    </row>
    <row r="7539" spans="3:8" x14ac:dyDescent="0.2">
      <c r="C7539" s="442"/>
      <c r="H7539" s="6"/>
    </row>
    <row r="7540" spans="3:8" x14ac:dyDescent="0.2">
      <c r="C7540" s="442"/>
      <c r="H7540" s="6"/>
    </row>
    <row r="7541" spans="3:8" x14ac:dyDescent="0.2">
      <c r="C7541" s="442"/>
      <c r="H7541" s="6"/>
    </row>
    <row r="7542" spans="3:8" x14ac:dyDescent="0.2">
      <c r="C7542" s="442"/>
      <c r="H7542" s="6"/>
    </row>
    <row r="7543" spans="3:8" x14ac:dyDescent="0.2">
      <c r="C7543" s="442"/>
      <c r="H7543" s="6"/>
    </row>
    <row r="7544" spans="3:8" x14ac:dyDescent="0.2">
      <c r="C7544" s="442"/>
      <c r="H7544" s="6"/>
    </row>
    <row r="7545" spans="3:8" x14ac:dyDescent="0.2">
      <c r="C7545" s="442"/>
      <c r="H7545" s="6"/>
    </row>
    <row r="7546" spans="3:8" x14ac:dyDescent="0.2">
      <c r="C7546" s="442"/>
      <c r="H7546" s="6"/>
    </row>
    <row r="7547" spans="3:8" x14ac:dyDescent="0.2">
      <c r="C7547" s="442"/>
      <c r="H7547" s="6"/>
    </row>
    <row r="7548" spans="3:8" x14ac:dyDescent="0.2">
      <c r="C7548" s="442"/>
      <c r="H7548" s="6"/>
    </row>
    <row r="7549" spans="3:8" x14ac:dyDescent="0.2">
      <c r="C7549" s="442"/>
      <c r="H7549" s="6"/>
    </row>
    <row r="7550" spans="3:8" x14ac:dyDescent="0.2">
      <c r="C7550" s="442"/>
      <c r="H7550" s="6"/>
    </row>
    <row r="7551" spans="3:8" x14ac:dyDescent="0.2">
      <c r="C7551" s="442"/>
      <c r="H7551" s="6"/>
    </row>
    <row r="7552" spans="3:8" x14ac:dyDescent="0.2">
      <c r="C7552" s="442"/>
      <c r="H7552" s="6"/>
    </row>
    <row r="7553" spans="3:8" x14ac:dyDescent="0.2">
      <c r="C7553" s="442"/>
      <c r="H7553" s="6"/>
    </row>
    <row r="7554" spans="3:8" x14ac:dyDescent="0.2">
      <c r="C7554" s="442"/>
      <c r="H7554" s="6"/>
    </row>
    <row r="7555" spans="3:8" x14ac:dyDescent="0.2">
      <c r="C7555" s="442"/>
      <c r="H7555" s="6"/>
    </row>
    <row r="7556" spans="3:8" x14ac:dyDescent="0.2">
      <c r="C7556" s="442"/>
      <c r="H7556" s="6"/>
    </row>
    <row r="7557" spans="3:8" x14ac:dyDescent="0.2">
      <c r="C7557" s="442"/>
      <c r="H7557" s="6"/>
    </row>
    <row r="7558" spans="3:8" x14ac:dyDescent="0.2">
      <c r="C7558" s="442"/>
      <c r="H7558" s="6"/>
    </row>
    <row r="7559" spans="3:8" x14ac:dyDescent="0.2">
      <c r="C7559" s="442"/>
      <c r="H7559" s="6"/>
    </row>
    <row r="7560" spans="3:8" x14ac:dyDescent="0.2">
      <c r="C7560" s="442"/>
      <c r="H7560" s="6"/>
    </row>
    <row r="7561" spans="3:8" x14ac:dyDescent="0.2">
      <c r="C7561" s="442"/>
      <c r="H7561" s="6"/>
    </row>
    <row r="7562" spans="3:8" x14ac:dyDescent="0.2">
      <c r="C7562" s="442"/>
      <c r="H7562" s="6"/>
    </row>
    <row r="7563" spans="3:8" x14ac:dyDescent="0.2">
      <c r="C7563" s="442"/>
      <c r="H7563" s="6"/>
    </row>
    <row r="7564" spans="3:8" x14ac:dyDescent="0.2">
      <c r="C7564" s="442"/>
      <c r="H7564" s="6"/>
    </row>
    <row r="7565" spans="3:8" x14ac:dyDescent="0.2">
      <c r="C7565" s="442"/>
      <c r="H7565" s="6"/>
    </row>
    <row r="7566" spans="3:8" x14ac:dyDescent="0.2">
      <c r="C7566" s="442"/>
      <c r="H7566" s="6"/>
    </row>
    <row r="7567" spans="3:8" x14ac:dyDescent="0.2">
      <c r="C7567" s="442"/>
      <c r="H7567" s="6"/>
    </row>
    <row r="7568" spans="3:8" x14ac:dyDescent="0.2">
      <c r="C7568" s="442"/>
      <c r="H7568" s="6"/>
    </row>
    <row r="7569" spans="3:8" x14ac:dyDescent="0.2">
      <c r="C7569" s="442"/>
      <c r="H7569" s="6"/>
    </row>
    <row r="7570" spans="3:8" x14ac:dyDescent="0.2">
      <c r="C7570" s="442"/>
      <c r="H7570" s="6"/>
    </row>
    <row r="7571" spans="3:8" x14ac:dyDescent="0.2">
      <c r="C7571" s="442"/>
      <c r="H7571" s="6"/>
    </row>
    <row r="7572" spans="3:8" x14ac:dyDescent="0.2">
      <c r="C7572" s="442"/>
      <c r="H7572" s="6"/>
    </row>
    <row r="7573" spans="3:8" x14ac:dyDescent="0.2">
      <c r="C7573" s="442"/>
      <c r="H7573" s="6"/>
    </row>
    <row r="7574" spans="3:8" x14ac:dyDescent="0.2">
      <c r="C7574" s="442"/>
      <c r="H7574" s="6"/>
    </row>
    <row r="7575" spans="3:8" x14ac:dyDescent="0.2">
      <c r="C7575" s="442"/>
      <c r="H7575" s="6"/>
    </row>
    <row r="7576" spans="3:8" x14ac:dyDescent="0.2">
      <c r="C7576" s="442"/>
      <c r="H7576" s="6"/>
    </row>
    <row r="7577" spans="3:8" x14ac:dyDescent="0.2">
      <c r="C7577" s="442"/>
      <c r="H7577" s="6"/>
    </row>
    <row r="7578" spans="3:8" x14ac:dyDescent="0.2">
      <c r="C7578" s="442"/>
      <c r="H7578" s="6"/>
    </row>
    <row r="7579" spans="3:8" x14ac:dyDescent="0.2">
      <c r="C7579" s="442"/>
      <c r="H7579" s="6"/>
    </row>
    <row r="7580" spans="3:8" x14ac:dyDescent="0.2">
      <c r="C7580" s="442"/>
      <c r="H7580" s="6"/>
    </row>
    <row r="7581" spans="3:8" x14ac:dyDescent="0.2">
      <c r="C7581" s="442"/>
      <c r="H7581" s="6"/>
    </row>
    <row r="7582" spans="3:8" x14ac:dyDescent="0.2">
      <c r="C7582" s="442"/>
      <c r="H7582" s="6"/>
    </row>
    <row r="7583" spans="3:8" x14ac:dyDescent="0.2">
      <c r="C7583" s="442"/>
      <c r="H7583" s="6"/>
    </row>
    <row r="7584" spans="3:8" x14ac:dyDescent="0.2">
      <c r="C7584" s="442"/>
      <c r="H7584" s="6"/>
    </row>
    <row r="7585" spans="3:8" x14ac:dyDescent="0.2">
      <c r="C7585" s="442"/>
      <c r="H7585" s="6"/>
    </row>
    <row r="7586" spans="3:8" x14ac:dyDescent="0.2">
      <c r="C7586" s="442"/>
      <c r="H7586" s="6"/>
    </row>
    <row r="7587" spans="3:8" x14ac:dyDescent="0.2">
      <c r="C7587" s="442"/>
      <c r="H7587" s="6"/>
    </row>
    <row r="7588" spans="3:8" x14ac:dyDescent="0.2">
      <c r="C7588" s="442"/>
      <c r="H7588" s="6"/>
    </row>
    <row r="7589" spans="3:8" x14ac:dyDescent="0.2">
      <c r="C7589" s="442"/>
      <c r="H7589" s="6"/>
    </row>
    <row r="7590" spans="3:8" x14ac:dyDescent="0.2">
      <c r="C7590" s="442"/>
      <c r="H7590" s="6"/>
    </row>
    <row r="7591" spans="3:8" x14ac:dyDescent="0.2">
      <c r="C7591" s="442"/>
      <c r="H7591" s="6"/>
    </row>
    <row r="7592" spans="3:8" x14ac:dyDescent="0.2">
      <c r="C7592" s="442"/>
      <c r="H7592" s="6"/>
    </row>
    <row r="7593" spans="3:8" x14ac:dyDescent="0.2">
      <c r="C7593" s="442"/>
      <c r="H7593" s="6"/>
    </row>
    <row r="7594" spans="3:8" x14ac:dyDescent="0.2">
      <c r="C7594" s="442"/>
      <c r="H7594" s="6"/>
    </row>
    <row r="7595" spans="3:8" x14ac:dyDescent="0.2">
      <c r="C7595" s="442"/>
      <c r="H7595" s="6"/>
    </row>
    <row r="7596" spans="3:8" x14ac:dyDescent="0.2">
      <c r="C7596" s="442"/>
      <c r="H7596" s="6"/>
    </row>
    <row r="7597" spans="3:8" x14ac:dyDescent="0.2">
      <c r="C7597" s="442"/>
      <c r="H7597" s="6"/>
    </row>
    <row r="7598" spans="3:8" x14ac:dyDescent="0.2">
      <c r="C7598" s="442"/>
      <c r="H7598" s="6"/>
    </row>
    <row r="7599" spans="3:8" x14ac:dyDescent="0.2">
      <c r="C7599" s="442"/>
      <c r="H7599" s="6"/>
    </row>
    <row r="7600" spans="3:8" x14ac:dyDescent="0.2">
      <c r="C7600" s="442"/>
      <c r="H7600" s="6"/>
    </row>
    <row r="7601" spans="3:8" x14ac:dyDescent="0.2">
      <c r="C7601" s="442"/>
      <c r="H7601" s="6"/>
    </row>
    <row r="7602" spans="3:8" x14ac:dyDescent="0.2">
      <c r="C7602" s="442"/>
      <c r="H7602" s="6"/>
    </row>
    <row r="7603" spans="3:8" x14ac:dyDescent="0.2">
      <c r="C7603" s="442"/>
      <c r="H7603" s="6"/>
    </row>
    <row r="7604" spans="3:8" x14ac:dyDescent="0.2">
      <c r="C7604" s="442"/>
      <c r="H7604" s="6"/>
    </row>
    <row r="7605" spans="3:8" x14ac:dyDescent="0.2">
      <c r="C7605" s="442"/>
      <c r="H7605" s="6"/>
    </row>
    <row r="7606" spans="3:8" x14ac:dyDescent="0.2">
      <c r="C7606" s="442"/>
      <c r="H7606" s="6"/>
    </row>
    <row r="7607" spans="3:8" x14ac:dyDescent="0.2">
      <c r="C7607" s="442"/>
      <c r="H7607" s="6"/>
    </row>
    <row r="7608" spans="3:8" x14ac:dyDescent="0.2">
      <c r="C7608" s="442"/>
      <c r="H7608" s="6"/>
    </row>
    <row r="7609" spans="3:8" x14ac:dyDescent="0.2">
      <c r="C7609" s="442"/>
      <c r="H7609" s="6"/>
    </row>
    <row r="7610" spans="3:8" x14ac:dyDescent="0.2">
      <c r="C7610" s="442"/>
      <c r="H7610" s="6"/>
    </row>
    <row r="7611" spans="3:8" x14ac:dyDescent="0.2">
      <c r="C7611" s="442"/>
      <c r="H7611" s="6"/>
    </row>
    <row r="7612" spans="3:8" x14ac:dyDescent="0.2">
      <c r="C7612" s="442"/>
      <c r="H7612" s="6"/>
    </row>
    <row r="7613" spans="3:8" x14ac:dyDescent="0.2">
      <c r="C7613" s="442"/>
      <c r="H7613" s="6"/>
    </row>
    <row r="7614" spans="3:8" x14ac:dyDescent="0.2">
      <c r="C7614" s="442"/>
      <c r="H7614" s="6"/>
    </row>
    <row r="7615" spans="3:8" x14ac:dyDescent="0.2">
      <c r="C7615" s="442"/>
      <c r="H7615" s="6"/>
    </row>
    <row r="7616" spans="3:8" x14ac:dyDescent="0.2">
      <c r="C7616" s="442"/>
      <c r="H7616" s="6"/>
    </row>
    <row r="7617" spans="3:8" x14ac:dyDescent="0.2">
      <c r="C7617" s="442"/>
      <c r="H7617" s="6"/>
    </row>
    <row r="7618" spans="3:8" x14ac:dyDescent="0.2">
      <c r="C7618" s="442"/>
      <c r="H7618" s="6"/>
    </row>
    <row r="7619" spans="3:8" x14ac:dyDescent="0.2">
      <c r="C7619" s="442"/>
      <c r="H7619" s="6"/>
    </row>
    <row r="7620" spans="3:8" x14ac:dyDescent="0.2">
      <c r="C7620" s="442"/>
      <c r="H7620" s="6"/>
    </row>
    <row r="7621" spans="3:8" x14ac:dyDescent="0.2">
      <c r="C7621" s="442"/>
      <c r="H7621" s="6"/>
    </row>
    <row r="7622" spans="3:8" x14ac:dyDescent="0.2">
      <c r="C7622" s="442"/>
      <c r="H7622" s="6"/>
    </row>
    <row r="7623" spans="3:8" x14ac:dyDescent="0.2">
      <c r="C7623" s="442"/>
      <c r="H7623" s="6"/>
    </row>
    <row r="7624" spans="3:8" x14ac:dyDescent="0.2">
      <c r="C7624" s="442"/>
      <c r="H7624" s="6"/>
    </row>
    <row r="7625" spans="3:8" x14ac:dyDescent="0.2">
      <c r="C7625" s="442"/>
      <c r="H7625" s="6"/>
    </row>
    <row r="7626" spans="3:8" x14ac:dyDescent="0.2">
      <c r="C7626" s="442"/>
      <c r="H7626" s="6"/>
    </row>
    <row r="7627" spans="3:8" x14ac:dyDescent="0.2">
      <c r="C7627" s="442"/>
      <c r="H7627" s="6"/>
    </row>
    <row r="7628" spans="3:8" x14ac:dyDescent="0.2">
      <c r="C7628" s="442"/>
      <c r="H7628" s="6"/>
    </row>
    <row r="7629" spans="3:8" x14ac:dyDescent="0.2">
      <c r="C7629" s="442"/>
      <c r="H7629" s="6"/>
    </row>
    <row r="7630" spans="3:8" x14ac:dyDescent="0.2">
      <c r="C7630" s="442"/>
      <c r="H7630" s="6"/>
    </row>
    <row r="7631" spans="3:8" x14ac:dyDescent="0.2">
      <c r="C7631" s="442"/>
      <c r="H7631" s="6"/>
    </row>
    <row r="7632" spans="3:8" x14ac:dyDescent="0.2">
      <c r="C7632" s="442"/>
      <c r="H7632" s="6"/>
    </row>
    <row r="7633" spans="3:8" x14ac:dyDescent="0.2">
      <c r="C7633" s="442"/>
      <c r="H7633" s="6"/>
    </row>
    <row r="7634" spans="3:8" x14ac:dyDescent="0.2">
      <c r="C7634" s="442"/>
      <c r="H7634" s="6"/>
    </row>
    <row r="7635" spans="3:8" x14ac:dyDescent="0.2">
      <c r="C7635" s="442"/>
      <c r="H7635" s="6"/>
    </row>
    <row r="7636" spans="3:8" x14ac:dyDescent="0.2">
      <c r="C7636" s="442"/>
      <c r="H7636" s="6"/>
    </row>
    <row r="7637" spans="3:8" x14ac:dyDescent="0.2">
      <c r="C7637" s="442"/>
      <c r="H7637" s="6"/>
    </row>
    <row r="7638" spans="3:8" x14ac:dyDescent="0.2">
      <c r="C7638" s="442"/>
      <c r="H7638" s="6"/>
    </row>
    <row r="7639" spans="3:8" x14ac:dyDescent="0.2">
      <c r="C7639" s="442"/>
      <c r="H7639" s="6"/>
    </row>
    <row r="7640" spans="3:8" x14ac:dyDescent="0.2">
      <c r="C7640" s="442"/>
      <c r="H7640" s="6"/>
    </row>
    <row r="7641" spans="3:8" x14ac:dyDescent="0.2">
      <c r="C7641" s="442"/>
      <c r="H7641" s="6"/>
    </row>
    <row r="7642" spans="3:8" x14ac:dyDescent="0.2">
      <c r="C7642" s="442"/>
      <c r="H7642" s="6"/>
    </row>
    <row r="7643" spans="3:8" x14ac:dyDescent="0.2">
      <c r="C7643" s="442"/>
      <c r="H7643" s="6"/>
    </row>
    <row r="7644" spans="3:8" x14ac:dyDescent="0.2">
      <c r="C7644" s="442"/>
      <c r="H7644" s="6"/>
    </row>
    <row r="7645" spans="3:8" x14ac:dyDescent="0.2">
      <c r="C7645" s="442"/>
      <c r="H7645" s="6"/>
    </row>
    <row r="7646" spans="3:8" x14ac:dyDescent="0.2">
      <c r="C7646" s="442"/>
      <c r="H7646" s="6"/>
    </row>
    <row r="7647" spans="3:8" x14ac:dyDescent="0.2">
      <c r="C7647" s="442"/>
      <c r="H7647" s="6"/>
    </row>
    <row r="7648" spans="3:8" x14ac:dyDescent="0.2">
      <c r="C7648" s="442"/>
      <c r="H7648" s="6"/>
    </row>
    <row r="7649" spans="3:8" x14ac:dyDescent="0.2">
      <c r="C7649" s="442"/>
      <c r="H7649" s="6"/>
    </row>
    <row r="7650" spans="3:8" x14ac:dyDescent="0.2">
      <c r="C7650" s="442"/>
      <c r="H7650" s="6"/>
    </row>
    <row r="7651" spans="3:8" x14ac:dyDescent="0.2">
      <c r="C7651" s="442"/>
      <c r="H7651" s="6"/>
    </row>
    <row r="7652" spans="3:8" x14ac:dyDescent="0.2">
      <c r="C7652" s="442"/>
      <c r="H7652" s="6"/>
    </row>
    <row r="7653" spans="3:8" x14ac:dyDescent="0.2">
      <c r="C7653" s="442"/>
      <c r="H7653" s="6"/>
    </row>
    <row r="7654" spans="3:8" x14ac:dyDescent="0.2">
      <c r="C7654" s="442"/>
      <c r="H7654" s="6"/>
    </row>
    <row r="7655" spans="3:8" x14ac:dyDescent="0.2">
      <c r="C7655" s="442"/>
      <c r="H7655" s="6"/>
    </row>
    <row r="7656" spans="3:8" x14ac:dyDescent="0.2">
      <c r="C7656" s="442"/>
      <c r="H7656" s="6"/>
    </row>
    <row r="7657" spans="3:8" x14ac:dyDescent="0.2">
      <c r="C7657" s="442"/>
      <c r="H7657" s="6"/>
    </row>
    <row r="7658" spans="3:8" x14ac:dyDescent="0.2">
      <c r="C7658" s="442"/>
      <c r="H7658" s="6"/>
    </row>
    <row r="7659" spans="3:8" x14ac:dyDescent="0.2">
      <c r="C7659" s="442"/>
      <c r="H7659" s="6"/>
    </row>
    <row r="7660" spans="3:8" x14ac:dyDescent="0.2">
      <c r="C7660" s="442"/>
      <c r="H7660" s="6"/>
    </row>
    <row r="7661" spans="3:8" x14ac:dyDescent="0.2">
      <c r="C7661" s="442"/>
      <c r="H7661" s="6"/>
    </row>
    <row r="7662" spans="3:8" x14ac:dyDescent="0.2">
      <c r="C7662" s="442"/>
      <c r="H7662" s="6"/>
    </row>
    <row r="7663" spans="3:8" x14ac:dyDescent="0.2">
      <c r="C7663" s="442"/>
      <c r="H7663" s="6"/>
    </row>
    <row r="7664" spans="3:8" x14ac:dyDescent="0.2">
      <c r="C7664" s="442"/>
      <c r="H7664" s="6"/>
    </row>
    <row r="7665" spans="3:8" x14ac:dyDescent="0.2">
      <c r="C7665" s="442"/>
      <c r="H7665" s="6"/>
    </row>
    <row r="7666" spans="3:8" x14ac:dyDescent="0.2">
      <c r="C7666" s="442"/>
      <c r="H7666" s="6"/>
    </row>
    <row r="7667" spans="3:8" x14ac:dyDescent="0.2">
      <c r="C7667" s="442"/>
      <c r="H7667" s="6"/>
    </row>
    <row r="7668" spans="3:8" x14ac:dyDescent="0.2">
      <c r="C7668" s="442"/>
      <c r="H7668" s="6"/>
    </row>
    <row r="7669" spans="3:8" x14ac:dyDescent="0.2">
      <c r="C7669" s="442"/>
      <c r="H7669" s="6"/>
    </row>
    <row r="7670" spans="3:8" x14ac:dyDescent="0.2">
      <c r="C7670" s="442"/>
      <c r="H7670" s="6"/>
    </row>
    <row r="7671" spans="3:8" x14ac:dyDescent="0.2">
      <c r="C7671" s="442"/>
      <c r="H7671" s="6"/>
    </row>
    <row r="7672" spans="3:8" x14ac:dyDescent="0.2">
      <c r="C7672" s="442"/>
      <c r="H7672" s="6"/>
    </row>
    <row r="7673" spans="3:8" x14ac:dyDescent="0.2">
      <c r="C7673" s="442"/>
      <c r="H7673" s="6"/>
    </row>
    <row r="7674" spans="3:8" x14ac:dyDescent="0.2">
      <c r="C7674" s="442"/>
      <c r="H7674" s="6"/>
    </row>
    <row r="7675" spans="3:8" x14ac:dyDescent="0.2">
      <c r="C7675" s="442"/>
      <c r="H7675" s="6"/>
    </row>
    <row r="7676" spans="3:8" x14ac:dyDescent="0.2">
      <c r="C7676" s="442"/>
      <c r="H7676" s="6"/>
    </row>
    <row r="7677" spans="3:8" x14ac:dyDescent="0.2">
      <c r="C7677" s="442"/>
      <c r="H7677" s="6"/>
    </row>
    <row r="7678" spans="3:8" x14ac:dyDescent="0.2">
      <c r="C7678" s="442"/>
      <c r="H7678" s="6"/>
    </row>
    <row r="7679" spans="3:8" x14ac:dyDescent="0.2">
      <c r="C7679" s="442"/>
      <c r="H7679" s="6"/>
    </row>
    <row r="7680" spans="3:8" x14ac:dyDescent="0.2">
      <c r="C7680" s="442"/>
      <c r="H7680" s="6"/>
    </row>
    <row r="7681" spans="3:8" x14ac:dyDescent="0.2">
      <c r="C7681" s="442"/>
      <c r="H7681" s="6"/>
    </row>
    <row r="7682" spans="3:8" x14ac:dyDescent="0.2">
      <c r="C7682" s="442"/>
      <c r="H7682" s="6"/>
    </row>
    <row r="7683" spans="3:8" x14ac:dyDescent="0.2">
      <c r="C7683" s="442"/>
      <c r="H7683" s="6"/>
    </row>
    <row r="7684" spans="3:8" x14ac:dyDescent="0.2">
      <c r="C7684" s="442"/>
      <c r="H7684" s="6"/>
    </row>
    <row r="7685" spans="3:8" x14ac:dyDescent="0.2">
      <c r="C7685" s="442"/>
      <c r="H7685" s="6"/>
    </row>
    <row r="7686" spans="3:8" x14ac:dyDescent="0.2">
      <c r="C7686" s="442"/>
      <c r="H7686" s="6"/>
    </row>
    <row r="7687" spans="3:8" x14ac:dyDescent="0.2">
      <c r="C7687" s="442"/>
      <c r="H7687" s="6"/>
    </row>
    <row r="7688" spans="3:8" x14ac:dyDescent="0.2">
      <c r="C7688" s="442"/>
      <c r="H7688" s="6"/>
    </row>
    <row r="7689" spans="3:8" x14ac:dyDescent="0.2">
      <c r="C7689" s="442"/>
      <c r="H7689" s="6"/>
    </row>
    <row r="7690" spans="3:8" x14ac:dyDescent="0.2">
      <c r="C7690" s="442"/>
      <c r="H7690" s="6"/>
    </row>
    <row r="7691" spans="3:8" x14ac:dyDescent="0.2">
      <c r="C7691" s="442"/>
      <c r="H7691" s="6"/>
    </row>
    <row r="7692" spans="3:8" x14ac:dyDescent="0.2">
      <c r="C7692" s="442"/>
      <c r="H7692" s="6"/>
    </row>
    <row r="7693" spans="3:8" x14ac:dyDescent="0.2">
      <c r="C7693" s="442"/>
      <c r="H7693" s="6"/>
    </row>
    <row r="7694" spans="3:8" x14ac:dyDescent="0.2">
      <c r="C7694" s="442"/>
      <c r="H7694" s="6"/>
    </row>
    <row r="7695" spans="3:8" x14ac:dyDescent="0.2">
      <c r="C7695" s="442"/>
      <c r="H7695" s="6"/>
    </row>
    <row r="7696" spans="3:8" x14ac:dyDescent="0.2">
      <c r="C7696" s="442"/>
      <c r="H7696" s="6"/>
    </row>
    <row r="7697" spans="3:8" x14ac:dyDescent="0.2">
      <c r="C7697" s="442"/>
      <c r="H7697" s="6"/>
    </row>
    <row r="7698" spans="3:8" x14ac:dyDescent="0.2">
      <c r="C7698" s="442"/>
      <c r="H7698" s="6"/>
    </row>
    <row r="7699" spans="3:8" x14ac:dyDescent="0.2">
      <c r="C7699" s="442"/>
      <c r="H7699" s="6"/>
    </row>
    <row r="7700" spans="3:8" x14ac:dyDescent="0.2">
      <c r="C7700" s="442"/>
      <c r="H7700" s="6"/>
    </row>
    <row r="7701" spans="3:8" x14ac:dyDescent="0.2">
      <c r="C7701" s="442"/>
      <c r="H7701" s="6"/>
    </row>
    <row r="7702" spans="3:8" x14ac:dyDescent="0.2">
      <c r="C7702" s="442"/>
      <c r="H7702" s="6"/>
    </row>
    <row r="7703" spans="3:8" x14ac:dyDescent="0.2">
      <c r="C7703" s="442"/>
      <c r="H7703" s="6"/>
    </row>
    <row r="7704" spans="3:8" x14ac:dyDescent="0.2">
      <c r="C7704" s="442"/>
      <c r="H7704" s="6"/>
    </row>
    <row r="7705" spans="3:8" x14ac:dyDescent="0.2">
      <c r="C7705" s="442"/>
      <c r="H7705" s="6"/>
    </row>
    <row r="7706" spans="3:8" x14ac:dyDescent="0.2">
      <c r="C7706" s="442"/>
      <c r="H7706" s="6"/>
    </row>
    <row r="7707" spans="3:8" x14ac:dyDescent="0.2">
      <c r="C7707" s="442"/>
      <c r="H7707" s="6"/>
    </row>
    <row r="7708" spans="3:8" x14ac:dyDescent="0.2">
      <c r="C7708" s="442"/>
      <c r="H7708" s="6"/>
    </row>
    <row r="7709" spans="3:8" x14ac:dyDescent="0.2">
      <c r="C7709" s="442"/>
      <c r="H7709" s="6"/>
    </row>
    <row r="7710" spans="3:8" x14ac:dyDescent="0.2">
      <c r="C7710" s="442"/>
      <c r="H7710" s="6"/>
    </row>
    <row r="7711" spans="3:8" x14ac:dyDescent="0.2">
      <c r="C7711" s="442"/>
      <c r="H7711" s="6"/>
    </row>
    <row r="7712" spans="3:8" x14ac:dyDescent="0.2">
      <c r="C7712" s="442"/>
      <c r="H7712" s="6"/>
    </row>
    <row r="7713" spans="3:8" x14ac:dyDescent="0.2">
      <c r="C7713" s="442"/>
      <c r="H7713" s="6"/>
    </row>
    <row r="7714" spans="3:8" x14ac:dyDescent="0.2">
      <c r="C7714" s="442"/>
      <c r="H7714" s="6"/>
    </row>
    <row r="7715" spans="3:8" x14ac:dyDescent="0.2">
      <c r="C7715" s="442"/>
      <c r="H7715" s="6"/>
    </row>
    <row r="7716" spans="3:8" x14ac:dyDescent="0.2">
      <c r="C7716" s="442"/>
      <c r="H7716" s="6"/>
    </row>
    <row r="7717" spans="3:8" x14ac:dyDescent="0.2">
      <c r="C7717" s="442"/>
      <c r="H7717" s="6"/>
    </row>
    <row r="7718" spans="3:8" x14ac:dyDescent="0.2">
      <c r="C7718" s="442"/>
      <c r="H7718" s="6"/>
    </row>
    <row r="7719" spans="3:8" x14ac:dyDescent="0.2">
      <c r="C7719" s="442"/>
      <c r="H7719" s="6"/>
    </row>
    <row r="7720" spans="3:8" x14ac:dyDescent="0.2">
      <c r="C7720" s="442"/>
      <c r="H7720" s="6"/>
    </row>
    <row r="7721" spans="3:8" x14ac:dyDescent="0.2">
      <c r="C7721" s="442"/>
      <c r="H7721" s="6"/>
    </row>
    <row r="7722" spans="3:8" x14ac:dyDescent="0.2">
      <c r="C7722" s="442"/>
      <c r="H7722" s="6"/>
    </row>
    <row r="7723" spans="3:8" x14ac:dyDescent="0.2">
      <c r="C7723" s="442"/>
      <c r="H7723" s="6"/>
    </row>
    <row r="7724" spans="3:8" x14ac:dyDescent="0.2">
      <c r="C7724" s="442"/>
      <c r="H7724" s="6"/>
    </row>
    <row r="7725" spans="3:8" x14ac:dyDescent="0.2">
      <c r="C7725" s="442"/>
      <c r="H7725" s="6"/>
    </row>
    <row r="7726" spans="3:8" x14ac:dyDescent="0.2">
      <c r="C7726" s="442"/>
      <c r="H7726" s="6"/>
    </row>
    <row r="7727" spans="3:8" x14ac:dyDescent="0.2">
      <c r="C7727" s="442"/>
      <c r="H7727" s="6"/>
    </row>
    <row r="7728" spans="3:8" x14ac:dyDescent="0.2">
      <c r="C7728" s="442"/>
      <c r="H7728" s="6"/>
    </row>
    <row r="7729" spans="3:8" x14ac:dyDescent="0.2">
      <c r="C7729" s="442"/>
      <c r="H7729" s="6"/>
    </row>
    <row r="7730" spans="3:8" x14ac:dyDescent="0.2">
      <c r="C7730" s="442"/>
      <c r="H7730" s="6"/>
    </row>
    <row r="7731" spans="3:8" x14ac:dyDescent="0.2">
      <c r="C7731" s="442"/>
      <c r="H7731" s="6"/>
    </row>
    <row r="7732" spans="3:8" x14ac:dyDescent="0.2">
      <c r="C7732" s="442"/>
      <c r="H7732" s="6"/>
    </row>
    <row r="7733" spans="3:8" x14ac:dyDescent="0.2">
      <c r="C7733" s="442"/>
      <c r="H7733" s="6"/>
    </row>
    <row r="7734" spans="3:8" x14ac:dyDescent="0.2">
      <c r="C7734" s="442"/>
      <c r="H7734" s="6"/>
    </row>
    <row r="7735" spans="3:8" x14ac:dyDescent="0.2">
      <c r="C7735" s="442"/>
      <c r="H7735" s="6"/>
    </row>
    <row r="7736" spans="3:8" x14ac:dyDescent="0.2">
      <c r="C7736" s="442"/>
      <c r="H7736" s="6"/>
    </row>
    <row r="7737" spans="3:8" x14ac:dyDescent="0.2">
      <c r="C7737" s="442"/>
      <c r="H7737" s="6"/>
    </row>
    <row r="7738" spans="3:8" x14ac:dyDescent="0.2">
      <c r="C7738" s="442"/>
      <c r="H7738" s="6"/>
    </row>
    <row r="7739" spans="3:8" x14ac:dyDescent="0.2">
      <c r="C7739" s="442"/>
      <c r="H7739" s="6"/>
    </row>
    <row r="7740" spans="3:8" x14ac:dyDescent="0.2">
      <c r="C7740" s="442"/>
      <c r="H7740" s="6"/>
    </row>
    <row r="7741" spans="3:8" x14ac:dyDescent="0.2">
      <c r="C7741" s="442"/>
      <c r="H7741" s="6"/>
    </row>
    <row r="7742" spans="3:8" x14ac:dyDescent="0.2">
      <c r="C7742" s="442"/>
      <c r="H7742" s="6"/>
    </row>
    <row r="7743" spans="3:8" x14ac:dyDescent="0.2">
      <c r="C7743" s="442"/>
      <c r="H7743" s="6"/>
    </row>
    <row r="7744" spans="3:8" x14ac:dyDescent="0.2">
      <c r="C7744" s="442"/>
      <c r="H7744" s="6"/>
    </row>
    <row r="7745" spans="3:8" x14ac:dyDescent="0.2">
      <c r="C7745" s="442"/>
      <c r="H7745" s="6"/>
    </row>
    <row r="7746" spans="3:8" x14ac:dyDescent="0.2">
      <c r="C7746" s="442"/>
      <c r="H7746" s="6"/>
    </row>
    <row r="7747" spans="3:8" x14ac:dyDescent="0.2">
      <c r="C7747" s="442"/>
      <c r="H7747" s="6"/>
    </row>
    <row r="7748" spans="3:8" x14ac:dyDescent="0.2">
      <c r="C7748" s="442"/>
      <c r="H7748" s="6"/>
    </row>
    <row r="7749" spans="3:8" x14ac:dyDescent="0.2">
      <c r="C7749" s="442"/>
      <c r="H7749" s="6"/>
    </row>
    <row r="7750" spans="3:8" x14ac:dyDescent="0.2">
      <c r="C7750" s="442"/>
      <c r="H7750" s="6"/>
    </row>
    <row r="7751" spans="3:8" x14ac:dyDescent="0.2">
      <c r="C7751" s="442"/>
      <c r="H7751" s="6"/>
    </row>
    <row r="7752" spans="3:8" x14ac:dyDescent="0.2">
      <c r="C7752" s="442"/>
      <c r="H7752" s="6"/>
    </row>
    <row r="7753" spans="3:8" x14ac:dyDescent="0.2">
      <c r="C7753" s="442"/>
      <c r="H7753" s="6"/>
    </row>
    <row r="7754" spans="3:8" x14ac:dyDescent="0.2">
      <c r="C7754" s="442"/>
      <c r="H7754" s="6"/>
    </row>
    <row r="7755" spans="3:8" x14ac:dyDescent="0.2">
      <c r="C7755" s="442"/>
      <c r="H7755" s="6"/>
    </row>
    <row r="7756" spans="3:8" x14ac:dyDescent="0.2">
      <c r="C7756" s="442"/>
      <c r="H7756" s="6"/>
    </row>
    <row r="7757" spans="3:8" x14ac:dyDescent="0.2">
      <c r="C7757" s="442"/>
      <c r="H7757" s="6"/>
    </row>
    <row r="7758" spans="3:8" x14ac:dyDescent="0.2">
      <c r="C7758" s="442"/>
      <c r="H7758" s="6"/>
    </row>
    <row r="7759" spans="3:8" x14ac:dyDescent="0.2">
      <c r="C7759" s="442"/>
      <c r="H7759" s="6"/>
    </row>
    <row r="7760" spans="3:8" x14ac:dyDescent="0.2">
      <c r="C7760" s="442"/>
      <c r="H7760" s="6"/>
    </row>
    <row r="7761" spans="3:8" x14ac:dyDescent="0.2">
      <c r="C7761" s="442"/>
      <c r="H7761" s="6"/>
    </row>
    <row r="7762" spans="3:8" x14ac:dyDescent="0.2">
      <c r="C7762" s="442"/>
      <c r="H7762" s="6"/>
    </row>
    <row r="7763" spans="3:8" x14ac:dyDescent="0.2">
      <c r="C7763" s="442"/>
      <c r="H7763" s="6"/>
    </row>
    <row r="7764" spans="3:8" x14ac:dyDescent="0.2">
      <c r="C7764" s="442"/>
      <c r="H7764" s="6"/>
    </row>
    <row r="7765" spans="3:8" x14ac:dyDescent="0.2">
      <c r="C7765" s="442"/>
      <c r="H7765" s="6"/>
    </row>
    <row r="7766" spans="3:8" x14ac:dyDescent="0.2">
      <c r="C7766" s="442"/>
      <c r="H7766" s="6"/>
    </row>
    <row r="7767" spans="3:8" x14ac:dyDescent="0.2">
      <c r="C7767" s="442"/>
      <c r="H7767" s="6"/>
    </row>
    <row r="7768" spans="3:8" x14ac:dyDescent="0.2">
      <c r="C7768" s="442"/>
      <c r="H7768" s="6"/>
    </row>
    <row r="7769" spans="3:8" x14ac:dyDescent="0.2">
      <c r="C7769" s="442"/>
      <c r="H7769" s="6"/>
    </row>
    <row r="7770" spans="3:8" x14ac:dyDescent="0.2">
      <c r="C7770" s="442"/>
      <c r="H7770" s="6"/>
    </row>
    <row r="7771" spans="3:8" x14ac:dyDescent="0.2">
      <c r="C7771" s="442"/>
      <c r="H7771" s="6"/>
    </row>
    <row r="7772" spans="3:8" x14ac:dyDescent="0.2">
      <c r="C7772" s="442"/>
      <c r="H7772" s="6"/>
    </row>
    <row r="7773" spans="3:8" x14ac:dyDescent="0.2">
      <c r="C7773" s="442"/>
      <c r="H7773" s="6"/>
    </row>
    <row r="7774" spans="3:8" x14ac:dyDescent="0.2">
      <c r="C7774" s="442"/>
      <c r="H7774" s="6"/>
    </row>
    <row r="7775" spans="3:8" x14ac:dyDescent="0.2">
      <c r="C7775" s="442"/>
      <c r="H7775" s="6"/>
    </row>
    <row r="7776" spans="3:8" x14ac:dyDescent="0.2">
      <c r="C7776" s="442"/>
      <c r="H7776" s="6"/>
    </row>
    <row r="7777" spans="3:8" x14ac:dyDescent="0.2">
      <c r="C7777" s="442"/>
      <c r="H7777" s="6"/>
    </row>
    <row r="7778" spans="3:8" x14ac:dyDescent="0.2">
      <c r="C7778" s="442"/>
      <c r="H7778" s="6"/>
    </row>
    <row r="7779" spans="3:8" x14ac:dyDescent="0.2">
      <c r="C7779" s="442"/>
      <c r="H7779" s="6"/>
    </row>
    <row r="7780" spans="3:8" x14ac:dyDescent="0.2">
      <c r="C7780" s="442"/>
      <c r="H7780" s="6"/>
    </row>
    <row r="7781" spans="3:8" x14ac:dyDescent="0.2">
      <c r="C7781" s="442"/>
      <c r="H7781" s="6"/>
    </row>
    <row r="7782" spans="3:8" x14ac:dyDescent="0.2">
      <c r="C7782" s="442"/>
      <c r="H7782" s="6"/>
    </row>
    <row r="7783" spans="3:8" x14ac:dyDescent="0.2">
      <c r="C7783" s="442"/>
      <c r="H7783" s="6"/>
    </row>
    <row r="7784" spans="3:8" x14ac:dyDescent="0.2">
      <c r="C7784" s="442"/>
      <c r="H7784" s="6"/>
    </row>
    <row r="7785" spans="3:8" x14ac:dyDescent="0.2">
      <c r="C7785" s="442"/>
      <c r="H7785" s="6"/>
    </row>
    <row r="7786" spans="3:8" x14ac:dyDescent="0.2">
      <c r="C7786" s="442"/>
      <c r="H7786" s="6"/>
    </row>
    <row r="7787" spans="3:8" x14ac:dyDescent="0.2">
      <c r="C7787" s="442"/>
      <c r="H7787" s="6"/>
    </row>
    <row r="7788" spans="3:8" x14ac:dyDescent="0.2">
      <c r="C7788" s="442"/>
      <c r="H7788" s="6"/>
    </row>
    <row r="7789" spans="3:8" x14ac:dyDescent="0.2">
      <c r="C7789" s="442"/>
      <c r="H7789" s="6"/>
    </row>
    <row r="7790" spans="3:8" x14ac:dyDescent="0.2">
      <c r="C7790" s="442"/>
      <c r="H7790" s="6"/>
    </row>
    <row r="7791" spans="3:8" x14ac:dyDescent="0.2">
      <c r="C7791" s="442"/>
      <c r="H7791" s="6"/>
    </row>
    <row r="7792" spans="3:8" x14ac:dyDescent="0.2">
      <c r="C7792" s="442"/>
      <c r="H7792" s="6"/>
    </row>
    <row r="7793" spans="3:8" x14ac:dyDescent="0.2">
      <c r="C7793" s="442"/>
      <c r="H7793" s="6"/>
    </row>
    <row r="7794" spans="3:8" x14ac:dyDescent="0.2">
      <c r="C7794" s="442"/>
      <c r="H7794" s="6"/>
    </row>
    <row r="7795" spans="3:8" x14ac:dyDescent="0.2">
      <c r="C7795" s="442"/>
      <c r="H7795" s="6"/>
    </row>
    <row r="7796" spans="3:8" x14ac:dyDescent="0.2">
      <c r="C7796" s="442"/>
      <c r="H7796" s="6"/>
    </row>
    <row r="7797" spans="3:8" x14ac:dyDescent="0.2">
      <c r="C7797" s="442"/>
      <c r="H7797" s="6"/>
    </row>
    <row r="7798" spans="3:8" x14ac:dyDescent="0.2">
      <c r="C7798" s="442"/>
      <c r="H7798" s="6"/>
    </row>
    <row r="7799" spans="3:8" x14ac:dyDescent="0.2">
      <c r="C7799" s="442"/>
      <c r="H7799" s="6"/>
    </row>
    <row r="7800" spans="3:8" x14ac:dyDescent="0.2">
      <c r="C7800" s="442"/>
      <c r="H7800" s="6"/>
    </row>
    <row r="7801" spans="3:8" x14ac:dyDescent="0.2">
      <c r="C7801" s="442"/>
      <c r="H7801" s="6"/>
    </row>
    <row r="7802" spans="3:8" x14ac:dyDescent="0.2">
      <c r="C7802" s="442"/>
      <c r="H7802" s="6"/>
    </row>
    <row r="7803" spans="3:8" x14ac:dyDescent="0.2">
      <c r="C7803" s="442"/>
      <c r="H7803" s="6"/>
    </row>
    <row r="7804" spans="3:8" x14ac:dyDescent="0.2">
      <c r="C7804" s="442"/>
      <c r="H7804" s="6"/>
    </row>
    <row r="7805" spans="3:8" x14ac:dyDescent="0.2">
      <c r="C7805" s="442"/>
      <c r="H7805" s="6"/>
    </row>
    <row r="7806" spans="3:8" x14ac:dyDescent="0.2">
      <c r="C7806" s="442"/>
      <c r="H7806" s="6"/>
    </row>
    <row r="7807" spans="3:8" x14ac:dyDescent="0.2">
      <c r="C7807" s="442"/>
      <c r="H7807" s="6"/>
    </row>
    <row r="7808" spans="3:8" x14ac:dyDescent="0.2">
      <c r="C7808" s="442"/>
      <c r="H7808" s="6"/>
    </row>
    <row r="7809" spans="3:8" x14ac:dyDescent="0.2">
      <c r="C7809" s="442"/>
      <c r="H7809" s="6"/>
    </row>
    <row r="7810" spans="3:8" x14ac:dyDescent="0.2">
      <c r="C7810" s="442"/>
      <c r="H7810" s="6"/>
    </row>
    <row r="7811" spans="3:8" x14ac:dyDescent="0.2">
      <c r="C7811" s="442"/>
      <c r="H7811" s="6"/>
    </row>
    <row r="7812" spans="3:8" x14ac:dyDescent="0.2">
      <c r="C7812" s="442"/>
      <c r="H7812" s="6"/>
    </row>
    <row r="7813" spans="3:8" x14ac:dyDescent="0.2">
      <c r="C7813" s="442"/>
      <c r="H7813" s="6"/>
    </row>
    <row r="7814" spans="3:8" x14ac:dyDescent="0.2">
      <c r="C7814" s="442"/>
      <c r="H7814" s="6"/>
    </row>
    <row r="7815" spans="3:8" x14ac:dyDescent="0.2">
      <c r="C7815" s="442"/>
      <c r="H7815" s="6"/>
    </row>
    <row r="7816" spans="3:8" x14ac:dyDescent="0.2">
      <c r="C7816" s="442"/>
      <c r="H7816" s="6"/>
    </row>
    <row r="7817" spans="3:8" x14ac:dyDescent="0.2">
      <c r="C7817" s="442"/>
      <c r="H7817" s="6"/>
    </row>
    <row r="7818" spans="3:8" x14ac:dyDescent="0.2">
      <c r="C7818" s="442"/>
      <c r="H7818" s="6"/>
    </row>
    <row r="7819" spans="3:8" x14ac:dyDescent="0.2">
      <c r="C7819" s="442"/>
      <c r="H7819" s="6"/>
    </row>
    <row r="7820" spans="3:8" x14ac:dyDescent="0.2">
      <c r="C7820" s="442"/>
      <c r="H7820" s="6"/>
    </row>
    <row r="7821" spans="3:8" x14ac:dyDescent="0.2">
      <c r="C7821" s="442"/>
      <c r="H7821" s="6"/>
    </row>
    <row r="7822" spans="3:8" x14ac:dyDescent="0.2">
      <c r="C7822" s="442"/>
      <c r="H7822" s="6"/>
    </row>
    <row r="7823" spans="3:8" x14ac:dyDescent="0.2">
      <c r="C7823" s="442"/>
      <c r="H7823" s="6"/>
    </row>
    <row r="7824" spans="3:8" x14ac:dyDescent="0.2">
      <c r="C7824" s="442"/>
      <c r="H7824" s="6"/>
    </row>
    <row r="7825" spans="3:8" x14ac:dyDescent="0.2">
      <c r="C7825" s="442"/>
      <c r="H7825" s="6"/>
    </row>
    <row r="7826" spans="3:8" x14ac:dyDescent="0.2">
      <c r="C7826" s="442"/>
      <c r="H7826" s="6"/>
    </row>
    <row r="7827" spans="3:8" x14ac:dyDescent="0.2">
      <c r="C7827" s="442"/>
      <c r="H7827" s="6"/>
    </row>
    <row r="7828" spans="3:8" x14ac:dyDescent="0.2">
      <c r="C7828" s="442"/>
      <c r="H7828" s="6"/>
    </row>
    <row r="7829" spans="3:8" x14ac:dyDescent="0.2">
      <c r="C7829" s="442"/>
      <c r="H7829" s="6"/>
    </row>
    <row r="7830" spans="3:8" x14ac:dyDescent="0.2">
      <c r="C7830" s="442"/>
      <c r="H7830" s="6"/>
    </row>
    <row r="7831" spans="3:8" x14ac:dyDescent="0.2">
      <c r="C7831" s="442"/>
      <c r="H7831" s="6"/>
    </row>
    <row r="7832" spans="3:8" x14ac:dyDescent="0.2">
      <c r="C7832" s="442"/>
      <c r="H7832" s="6"/>
    </row>
    <row r="7833" spans="3:8" x14ac:dyDescent="0.2">
      <c r="C7833" s="442"/>
      <c r="H7833" s="6"/>
    </row>
    <row r="7834" spans="3:8" x14ac:dyDescent="0.2">
      <c r="C7834" s="442"/>
      <c r="H7834" s="6"/>
    </row>
    <row r="7835" spans="3:8" x14ac:dyDescent="0.2">
      <c r="C7835" s="442"/>
      <c r="H7835" s="6"/>
    </row>
    <row r="7836" spans="3:8" x14ac:dyDescent="0.2">
      <c r="C7836" s="442"/>
      <c r="H7836" s="6"/>
    </row>
    <row r="7837" spans="3:8" x14ac:dyDescent="0.2">
      <c r="C7837" s="442"/>
      <c r="H7837" s="6"/>
    </row>
    <row r="7838" spans="3:8" x14ac:dyDescent="0.2">
      <c r="C7838" s="442"/>
      <c r="H7838" s="6"/>
    </row>
    <row r="7839" spans="3:8" x14ac:dyDescent="0.2">
      <c r="C7839" s="442"/>
      <c r="H7839" s="6"/>
    </row>
    <row r="7840" spans="3:8" x14ac:dyDescent="0.2">
      <c r="C7840" s="442"/>
      <c r="H7840" s="6"/>
    </row>
    <row r="7841" spans="3:8" x14ac:dyDescent="0.2">
      <c r="C7841" s="442"/>
      <c r="H7841" s="6"/>
    </row>
    <row r="7842" spans="3:8" x14ac:dyDescent="0.2">
      <c r="C7842" s="442"/>
      <c r="H7842" s="6"/>
    </row>
    <row r="7843" spans="3:8" x14ac:dyDescent="0.2">
      <c r="C7843" s="442"/>
      <c r="H7843" s="6"/>
    </row>
    <row r="7844" spans="3:8" x14ac:dyDescent="0.2">
      <c r="C7844" s="442"/>
      <c r="H7844" s="6"/>
    </row>
    <row r="7845" spans="3:8" x14ac:dyDescent="0.2">
      <c r="C7845" s="442"/>
      <c r="H7845" s="6"/>
    </row>
    <row r="7846" spans="3:8" x14ac:dyDescent="0.2">
      <c r="C7846" s="442"/>
      <c r="H7846" s="6"/>
    </row>
    <row r="7847" spans="3:8" x14ac:dyDescent="0.2">
      <c r="C7847" s="442"/>
      <c r="H7847" s="6"/>
    </row>
    <row r="7848" spans="3:8" x14ac:dyDescent="0.2">
      <c r="C7848" s="442"/>
      <c r="H7848" s="6"/>
    </row>
    <row r="7849" spans="3:8" x14ac:dyDescent="0.2">
      <c r="C7849" s="442"/>
      <c r="H7849" s="6"/>
    </row>
    <row r="7850" spans="3:8" x14ac:dyDescent="0.2">
      <c r="C7850" s="442"/>
      <c r="H7850" s="6"/>
    </row>
    <row r="7851" spans="3:8" x14ac:dyDescent="0.2">
      <c r="C7851" s="442"/>
      <c r="H7851" s="6"/>
    </row>
    <row r="7852" spans="3:8" x14ac:dyDescent="0.2">
      <c r="C7852" s="442"/>
      <c r="H7852" s="6"/>
    </row>
    <row r="7853" spans="3:8" x14ac:dyDescent="0.2">
      <c r="C7853" s="442"/>
      <c r="H7853" s="6"/>
    </row>
    <row r="7854" spans="3:8" x14ac:dyDescent="0.2">
      <c r="C7854" s="442"/>
      <c r="H7854" s="6"/>
    </row>
    <row r="7855" spans="3:8" x14ac:dyDescent="0.2">
      <c r="C7855" s="442"/>
      <c r="H7855" s="6"/>
    </row>
    <row r="7856" spans="3:8" x14ac:dyDescent="0.2">
      <c r="C7856" s="442"/>
      <c r="H7856" s="6"/>
    </row>
    <row r="7857" spans="3:8" x14ac:dyDescent="0.2">
      <c r="C7857" s="442"/>
      <c r="H7857" s="6"/>
    </row>
    <row r="7858" spans="3:8" x14ac:dyDescent="0.2">
      <c r="C7858" s="442"/>
      <c r="H7858" s="6"/>
    </row>
    <row r="7859" spans="3:8" x14ac:dyDescent="0.2">
      <c r="C7859" s="442"/>
      <c r="H7859" s="6"/>
    </row>
    <row r="7860" spans="3:8" x14ac:dyDescent="0.2">
      <c r="C7860" s="442"/>
      <c r="H7860" s="6"/>
    </row>
    <row r="7861" spans="3:8" x14ac:dyDescent="0.2">
      <c r="C7861" s="442"/>
      <c r="H7861" s="6"/>
    </row>
    <row r="7862" spans="3:8" x14ac:dyDescent="0.2">
      <c r="C7862" s="442"/>
      <c r="H7862" s="6"/>
    </row>
    <row r="7863" spans="3:8" x14ac:dyDescent="0.2">
      <c r="C7863" s="442"/>
      <c r="H7863" s="6"/>
    </row>
    <row r="7864" spans="3:8" x14ac:dyDescent="0.2">
      <c r="C7864" s="442"/>
      <c r="H7864" s="6"/>
    </row>
    <row r="7865" spans="3:8" x14ac:dyDescent="0.2">
      <c r="C7865" s="442"/>
      <c r="H7865" s="6"/>
    </row>
    <row r="7866" spans="3:8" x14ac:dyDescent="0.2">
      <c r="C7866" s="442"/>
      <c r="H7866" s="6"/>
    </row>
    <row r="7867" spans="3:8" x14ac:dyDescent="0.2">
      <c r="C7867" s="442"/>
      <c r="H7867" s="6"/>
    </row>
    <row r="7868" spans="3:8" x14ac:dyDescent="0.2">
      <c r="C7868" s="442"/>
      <c r="H7868" s="6"/>
    </row>
    <row r="7869" spans="3:8" x14ac:dyDescent="0.2">
      <c r="C7869" s="442"/>
      <c r="H7869" s="6"/>
    </row>
    <row r="7870" spans="3:8" x14ac:dyDescent="0.2">
      <c r="C7870" s="442"/>
      <c r="H7870" s="6"/>
    </row>
    <row r="7871" spans="3:8" x14ac:dyDescent="0.2">
      <c r="C7871" s="442"/>
      <c r="H7871" s="6"/>
    </row>
    <row r="7872" spans="3:8" x14ac:dyDescent="0.2">
      <c r="C7872" s="442"/>
      <c r="H7872" s="6"/>
    </row>
    <row r="7873" spans="3:8" x14ac:dyDescent="0.2">
      <c r="C7873" s="442"/>
      <c r="H7873" s="6"/>
    </row>
    <row r="7874" spans="3:8" x14ac:dyDescent="0.2">
      <c r="C7874" s="442"/>
      <c r="H7874" s="6"/>
    </row>
    <row r="7875" spans="3:8" x14ac:dyDescent="0.2">
      <c r="C7875" s="442"/>
      <c r="H7875" s="6"/>
    </row>
    <row r="7876" spans="3:8" x14ac:dyDescent="0.2">
      <c r="C7876" s="442"/>
      <c r="H7876" s="6"/>
    </row>
    <row r="7877" spans="3:8" x14ac:dyDescent="0.2">
      <c r="C7877" s="442"/>
      <c r="H7877" s="6"/>
    </row>
    <row r="7878" spans="3:8" x14ac:dyDescent="0.2">
      <c r="C7878" s="442"/>
      <c r="H7878" s="6"/>
    </row>
    <row r="7879" spans="3:8" x14ac:dyDescent="0.2">
      <c r="C7879" s="442"/>
      <c r="H7879" s="6"/>
    </row>
    <row r="7880" spans="3:8" x14ac:dyDescent="0.2">
      <c r="C7880" s="442"/>
      <c r="H7880" s="6"/>
    </row>
    <row r="7881" spans="3:8" x14ac:dyDescent="0.2">
      <c r="C7881" s="442"/>
      <c r="H7881" s="6"/>
    </row>
    <row r="7882" spans="3:8" x14ac:dyDescent="0.2">
      <c r="C7882" s="442"/>
      <c r="H7882" s="6"/>
    </row>
    <row r="7883" spans="3:8" x14ac:dyDescent="0.2">
      <c r="C7883" s="442"/>
      <c r="H7883" s="6"/>
    </row>
    <row r="7884" spans="3:8" x14ac:dyDescent="0.2">
      <c r="C7884" s="442"/>
      <c r="H7884" s="6"/>
    </row>
    <row r="7885" spans="3:8" x14ac:dyDescent="0.2">
      <c r="C7885" s="442"/>
      <c r="H7885" s="6"/>
    </row>
    <row r="7886" spans="3:8" x14ac:dyDescent="0.2">
      <c r="C7886" s="442"/>
      <c r="H7886" s="6"/>
    </row>
    <row r="7887" spans="3:8" x14ac:dyDescent="0.2">
      <c r="C7887" s="442"/>
      <c r="H7887" s="6"/>
    </row>
    <row r="7888" spans="3:8" x14ac:dyDescent="0.2">
      <c r="C7888" s="442"/>
      <c r="H7888" s="6"/>
    </row>
    <row r="7889" spans="3:8" x14ac:dyDescent="0.2">
      <c r="C7889" s="442"/>
      <c r="H7889" s="6"/>
    </row>
    <row r="7890" spans="3:8" x14ac:dyDescent="0.2">
      <c r="C7890" s="442"/>
      <c r="H7890" s="6"/>
    </row>
    <row r="7891" spans="3:8" x14ac:dyDescent="0.2">
      <c r="C7891" s="442"/>
      <c r="H7891" s="6"/>
    </row>
    <row r="7892" spans="3:8" x14ac:dyDescent="0.2">
      <c r="C7892" s="442"/>
      <c r="H7892" s="6"/>
    </row>
    <row r="7893" spans="3:8" x14ac:dyDescent="0.2">
      <c r="C7893" s="442"/>
      <c r="H7893" s="6"/>
    </row>
    <row r="7894" spans="3:8" x14ac:dyDescent="0.2">
      <c r="C7894" s="442"/>
      <c r="H7894" s="6"/>
    </row>
    <row r="7895" spans="3:8" x14ac:dyDescent="0.2">
      <c r="C7895" s="442"/>
      <c r="H7895" s="6"/>
    </row>
    <row r="7896" spans="3:8" x14ac:dyDescent="0.2">
      <c r="C7896" s="442"/>
      <c r="H7896" s="6"/>
    </row>
    <row r="7897" spans="3:8" x14ac:dyDescent="0.2">
      <c r="C7897" s="442"/>
      <c r="H7897" s="6"/>
    </row>
    <row r="7898" spans="3:8" x14ac:dyDescent="0.2">
      <c r="C7898" s="442"/>
      <c r="H7898" s="6"/>
    </row>
    <row r="7899" spans="3:8" x14ac:dyDescent="0.2">
      <c r="C7899" s="442"/>
      <c r="H7899" s="6"/>
    </row>
    <row r="7900" spans="3:8" x14ac:dyDescent="0.2">
      <c r="C7900" s="442"/>
      <c r="H7900" s="6"/>
    </row>
    <row r="7901" spans="3:8" x14ac:dyDescent="0.2">
      <c r="C7901" s="442"/>
      <c r="H7901" s="6"/>
    </row>
    <row r="7902" spans="3:8" x14ac:dyDescent="0.2">
      <c r="C7902" s="442"/>
      <c r="H7902" s="6"/>
    </row>
    <row r="7903" spans="3:8" x14ac:dyDescent="0.2">
      <c r="C7903" s="442"/>
      <c r="H7903" s="6"/>
    </row>
    <row r="7904" spans="3:8" x14ac:dyDescent="0.2">
      <c r="C7904" s="442"/>
      <c r="H7904" s="6"/>
    </row>
    <row r="7905" spans="3:8" x14ac:dyDescent="0.2">
      <c r="C7905" s="442"/>
      <c r="H7905" s="6"/>
    </row>
    <row r="7906" spans="3:8" x14ac:dyDescent="0.2">
      <c r="C7906" s="442"/>
      <c r="H7906" s="6"/>
    </row>
    <row r="7907" spans="3:8" x14ac:dyDescent="0.2">
      <c r="C7907" s="442"/>
      <c r="H7907" s="6"/>
    </row>
    <row r="7908" spans="3:8" x14ac:dyDescent="0.2">
      <c r="C7908" s="442"/>
      <c r="H7908" s="6"/>
    </row>
    <row r="7909" spans="3:8" x14ac:dyDescent="0.2">
      <c r="C7909" s="442"/>
      <c r="H7909" s="6"/>
    </row>
    <row r="7910" spans="3:8" x14ac:dyDescent="0.2">
      <c r="C7910" s="442"/>
      <c r="H7910" s="6"/>
    </row>
    <row r="7911" spans="3:8" x14ac:dyDescent="0.2">
      <c r="C7911" s="442"/>
      <c r="H7911" s="6"/>
    </row>
    <row r="7912" spans="3:8" x14ac:dyDescent="0.2">
      <c r="C7912" s="442"/>
      <c r="H7912" s="6"/>
    </row>
    <row r="7913" spans="3:8" x14ac:dyDescent="0.2">
      <c r="C7913" s="442"/>
      <c r="H7913" s="6"/>
    </row>
    <row r="7914" spans="3:8" x14ac:dyDescent="0.2">
      <c r="C7914" s="442"/>
      <c r="H7914" s="6"/>
    </row>
    <row r="7915" spans="3:8" x14ac:dyDescent="0.2">
      <c r="C7915" s="442"/>
      <c r="H7915" s="6"/>
    </row>
    <row r="7916" spans="3:8" x14ac:dyDescent="0.2">
      <c r="C7916" s="442"/>
      <c r="H7916" s="6"/>
    </row>
    <row r="7917" spans="3:8" x14ac:dyDescent="0.2">
      <c r="C7917" s="442"/>
      <c r="H7917" s="6"/>
    </row>
    <row r="7918" spans="3:8" x14ac:dyDescent="0.2">
      <c r="C7918" s="442"/>
      <c r="H7918" s="6"/>
    </row>
    <row r="7919" spans="3:8" x14ac:dyDescent="0.2">
      <c r="C7919" s="442"/>
      <c r="H7919" s="6"/>
    </row>
    <row r="7920" spans="3:8" x14ac:dyDescent="0.2">
      <c r="C7920" s="442"/>
      <c r="H7920" s="6"/>
    </row>
    <row r="7921" spans="3:8" x14ac:dyDescent="0.2">
      <c r="C7921" s="442"/>
      <c r="H7921" s="6"/>
    </row>
    <row r="7922" spans="3:8" x14ac:dyDescent="0.2">
      <c r="C7922" s="442"/>
      <c r="H7922" s="6"/>
    </row>
    <row r="7923" spans="3:8" x14ac:dyDescent="0.2">
      <c r="C7923" s="442"/>
      <c r="H7923" s="6"/>
    </row>
    <row r="7924" spans="3:8" x14ac:dyDescent="0.2">
      <c r="C7924" s="442"/>
      <c r="H7924" s="6"/>
    </row>
    <row r="7925" spans="3:8" x14ac:dyDescent="0.2">
      <c r="C7925" s="442"/>
      <c r="H7925" s="6"/>
    </row>
    <row r="7926" spans="3:8" x14ac:dyDescent="0.2">
      <c r="C7926" s="442"/>
      <c r="H7926" s="6"/>
    </row>
    <row r="7927" spans="3:8" x14ac:dyDescent="0.2">
      <c r="C7927" s="442"/>
      <c r="H7927" s="6"/>
    </row>
    <row r="7928" spans="3:8" x14ac:dyDescent="0.2">
      <c r="C7928" s="442"/>
      <c r="H7928" s="6"/>
    </row>
    <row r="7929" spans="3:8" x14ac:dyDescent="0.2">
      <c r="C7929" s="442"/>
      <c r="H7929" s="6"/>
    </row>
    <row r="7930" spans="3:8" x14ac:dyDescent="0.2">
      <c r="C7930" s="442"/>
      <c r="H7930" s="6"/>
    </row>
    <row r="7931" spans="3:8" x14ac:dyDescent="0.2">
      <c r="C7931" s="442"/>
      <c r="H7931" s="6"/>
    </row>
    <row r="7932" spans="3:8" x14ac:dyDescent="0.2">
      <c r="C7932" s="442"/>
      <c r="H7932" s="6"/>
    </row>
    <row r="7933" spans="3:8" x14ac:dyDescent="0.2">
      <c r="C7933" s="442"/>
      <c r="H7933" s="6"/>
    </row>
    <row r="7934" spans="3:8" x14ac:dyDescent="0.2">
      <c r="C7934" s="442"/>
      <c r="H7934" s="6"/>
    </row>
    <row r="7935" spans="3:8" x14ac:dyDescent="0.2">
      <c r="C7935" s="442"/>
      <c r="H7935" s="6"/>
    </row>
    <row r="7936" spans="3:8" x14ac:dyDescent="0.2">
      <c r="C7936" s="442"/>
      <c r="H7936" s="6"/>
    </row>
    <row r="7937" spans="3:8" x14ac:dyDescent="0.2">
      <c r="C7937" s="442"/>
      <c r="H7937" s="6"/>
    </row>
    <row r="7938" spans="3:8" x14ac:dyDescent="0.2">
      <c r="C7938" s="442"/>
      <c r="H7938" s="6"/>
    </row>
    <row r="7939" spans="3:8" x14ac:dyDescent="0.2">
      <c r="C7939" s="442"/>
      <c r="H7939" s="6"/>
    </row>
    <row r="7940" spans="3:8" x14ac:dyDescent="0.2">
      <c r="C7940" s="442"/>
      <c r="H7940" s="6"/>
    </row>
    <row r="7941" spans="3:8" x14ac:dyDescent="0.2">
      <c r="C7941" s="442"/>
      <c r="H7941" s="6"/>
    </row>
    <row r="7942" spans="3:8" x14ac:dyDescent="0.2">
      <c r="C7942" s="442"/>
      <c r="H7942" s="6"/>
    </row>
    <row r="7943" spans="3:8" x14ac:dyDescent="0.2">
      <c r="C7943" s="442"/>
      <c r="H7943" s="6"/>
    </row>
    <row r="7944" spans="3:8" x14ac:dyDescent="0.2">
      <c r="C7944" s="442"/>
      <c r="H7944" s="6"/>
    </row>
    <row r="7945" spans="3:8" x14ac:dyDescent="0.2">
      <c r="C7945" s="442"/>
      <c r="H7945" s="6"/>
    </row>
    <row r="7946" spans="3:8" x14ac:dyDescent="0.2">
      <c r="C7946" s="442"/>
      <c r="H7946" s="6"/>
    </row>
    <row r="7947" spans="3:8" x14ac:dyDescent="0.2">
      <c r="C7947" s="442"/>
      <c r="H7947" s="6"/>
    </row>
    <row r="7948" spans="3:8" x14ac:dyDescent="0.2">
      <c r="C7948" s="442"/>
      <c r="H7948" s="6"/>
    </row>
    <row r="7949" spans="3:8" x14ac:dyDescent="0.2">
      <c r="C7949" s="442"/>
      <c r="H7949" s="6"/>
    </row>
    <row r="7950" spans="3:8" x14ac:dyDescent="0.2">
      <c r="C7950" s="442"/>
      <c r="H7950" s="6"/>
    </row>
    <row r="7951" spans="3:8" x14ac:dyDescent="0.2">
      <c r="C7951" s="442"/>
      <c r="H7951" s="6"/>
    </row>
    <row r="7952" spans="3:8" x14ac:dyDescent="0.2">
      <c r="C7952" s="442"/>
      <c r="H7952" s="6"/>
    </row>
    <row r="7953" spans="3:8" x14ac:dyDescent="0.2">
      <c r="C7953" s="442"/>
      <c r="H7953" s="6"/>
    </row>
    <row r="7954" spans="3:8" x14ac:dyDescent="0.2">
      <c r="C7954" s="442"/>
      <c r="H7954" s="6"/>
    </row>
    <row r="7955" spans="3:8" x14ac:dyDescent="0.2">
      <c r="C7955" s="442"/>
      <c r="H7955" s="6"/>
    </row>
    <row r="7956" spans="3:8" x14ac:dyDescent="0.2">
      <c r="C7956" s="442"/>
      <c r="H7956" s="6"/>
    </row>
    <row r="7957" spans="3:8" x14ac:dyDescent="0.2">
      <c r="C7957" s="442"/>
      <c r="H7957" s="6"/>
    </row>
    <row r="7958" spans="3:8" x14ac:dyDescent="0.2">
      <c r="C7958" s="442"/>
      <c r="H7958" s="6"/>
    </row>
    <row r="7959" spans="3:8" x14ac:dyDescent="0.2">
      <c r="C7959" s="442"/>
      <c r="H7959" s="6"/>
    </row>
    <row r="7960" spans="3:8" x14ac:dyDescent="0.2">
      <c r="C7960" s="442"/>
      <c r="H7960" s="6"/>
    </row>
    <row r="7961" spans="3:8" x14ac:dyDescent="0.2">
      <c r="C7961" s="442"/>
      <c r="H7961" s="6"/>
    </row>
    <row r="7962" spans="3:8" x14ac:dyDescent="0.2">
      <c r="C7962" s="442"/>
      <c r="H7962" s="6"/>
    </row>
    <row r="7963" spans="3:8" x14ac:dyDescent="0.2">
      <c r="C7963" s="442"/>
      <c r="H7963" s="6"/>
    </row>
    <row r="7964" spans="3:8" x14ac:dyDescent="0.2">
      <c r="C7964" s="442"/>
      <c r="H7964" s="6"/>
    </row>
    <row r="7965" spans="3:8" x14ac:dyDescent="0.2">
      <c r="C7965" s="442"/>
      <c r="H7965" s="6"/>
    </row>
    <row r="7966" spans="3:8" x14ac:dyDescent="0.2">
      <c r="C7966" s="442"/>
      <c r="H7966" s="6"/>
    </row>
    <row r="7967" spans="3:8" x14ac:dyDescent="0.2">
      <c r="C7967" s="442"/>
      <c r="H7967" s="6"/>
    </row>
    <row r="7968" spans="3:8" x14ac:dyDescent="0.2">
      <c r="C7968" s="442"/>
      <c r="H7968" s="6"/>
    </row>
    <row r="7969" spans="3:8" x14ac:dyDescent="0.2">
      <c r="C7969" s="442"/>
      <c r="H7969" s="6"/>
    </row>
    <row r="7970" spans="3:8" x14ac:dyDescent="0.2">
      <c r="C7970" s="442"/>
      <c r="H7970" s="6"/>
    </row>
    <row r="7971" spans="3:8" x14ac:dyDescent="0.2">
      <c r="C7971" s="442"/>
      <c r="H7971" s="6"/>
    </row>
    <row r="7972" spans="3:8" x14ac:dyDescent="0.2">
      <c r="C7972" s="442"/>
      <c r="H7972" s="6"/>
    </row>
    <row r="7973" spans="3:8" x14ac:dyDescent="0.2">
      <c r="C7973" s="442"/>
      <c r="H7973" s="6"/>
    </row>
    <row r="7974" spans="3:8" x14ac:dyDescent="0.2">
      <c r="C7974" s="442"/>
      <c r="H7974" s="6"/>
    </row>
    <row r="7975" spans="3:8" x14ac:dyDescent="0.2">
      <c r="C7975" s="442"/>
      <c r="H7975" s="6"/>
    </row>
    <row r="7976" spans="3:8" x14ac:dyDescent="0.2">
      <c r="C7976" s="442"/>
      <c r="H7976" s="6"/>
    </row>
    <row r="7977" spans="3:8" x14ac:dyDescent="0.2">
      <c r="C7977" s="442"/>
      <c r="H7977" s="6"/>
    </row>
    <row r="7978" spans="3:8" x14ac:dyDescent="0.2">
      <c r="C7978" s="442"/>
      <c r="H7978" s="6"/>
    </row>
    <row r="7979" spans="3:8" x14ac:dyDescent="0.2">
      <c r="C7979" s="442"/>
      <c r="H7979" s="6"/>
    </row>
    <row r="7980" spans="3:8" x14ac:dyDescent="0.2">
      <c r="C7980" s="442"/>
      <c r="H7980" s="6"/>
    </row>
    <row r="7981" spans="3:8" x14ac:dyDescent="0.2">
      <c r="C7981" s="442"/>
      <c r="H7981" s="6"/>
    </row>
    <row r="7982" spans="3:8" x14ac:dyDescent="0.2">
      <c r="C7982" s="442"/>
      <c r="H7982" s="6"/>
    </row>
    <row r="7983" spans="3:8" x14ac:dyDescent="0.2">
      <c r="C7983" s="442"/>
      <c r="H7983" s="6"/>
    </row>
    <row r="7984" spans="3:8" x14ac:dyDescent="0.2">
      <c r="C7984" s="442"/>
      <c r="H7984" s="6"/>
    </row>
    <row r="7985" spans="3:8" x14ac:dyDescent="0.2">
      <c r="C7985" s="442"/>
      <c r="H7985" s="6"/>
    </row>
    <row r="7986" spans="3:8" x14ac:dyDescent="0.2">
      <c r="C7986" s="442"/>
      <c r="H7986" s="6"/>
    </row>
    <row r="7987" spans="3:8" x14ac:dyDescent="0.2">
      <c r="C7987" s="442"/>
      <c r="H7987" s="6"/>
    </row>
    <row r="7988" spans="3:8" x14ac:dyDescent="0.2">
      <c r="C7988" s="442"/>
      <c r="H7988" s="6"/>
    </row>
    <row r="7989" spans="3:8" x14ac:dyDescent="0.2">
      <c r="C7989" s="442"/>
      <c r="H7989" s="6"/>
    </row>
    <row r="7990" spans="3:8" x14ac:dyDescent="0.2">
      <c r="C7990" s="442"/>
      <c r="H7990" s="6"/>
    </row>
    <row r="7991" spans="3:8" x14ac:dyDescent="0.2">
      <c r="C7991" s="442"/>
      <c r="H7991" s="6"/>
    </row>
    <row r="7992" spans="3:8" x14ac:dyDescent="0.2">
      <c r="C7992" s="442"/>
      <c r="H7992" s="6"/>
    </row>
    <row r="7993" spans="3:8" x14ac:dyDescent="0.2">
      <c r="C7993" s="442"/>
      <c r="H7993" s="6"/>
    </row>
    <row r="7994" spans="3:8" x14ac:dyDescent="0.2">
      <c r="C7994" s="442"/>
      <c r="H7994" s="6"/>
    </row>
    <row r="7995" spans="3:8" x14ac:dyDescent="0.2">
      <c r="C7995" s="442"/>
      <c r="H7995" s="6"/>
    </row>
    <row r="7996" spans="3:8" x14ac:dyDescent="0.2">
      <c r="C7996" s="442"/>
      <c r="H7996" s="6"/>
    </row>
    <row r="7997" spans="3:8" x14ac:dyDescent="0.2">
      <c r="C7997" s="442"/>
      <c r="H7997" s="6"/>
    </row>
    <row r="7998" spans="3:8" x14ac:dyDescent="0.2">
      <c r="C7998" s="442"/>
      <c r="H7998" s="6"/>
    </row>
    <row r="7999" spans="3:8" x14ac:dyDescent="0.2">
      <c r="C7999" s="442"/>
      <c r="H7999" s="6"/>
    </row>
    <row r="8000" spans="3:8" x14ac:dyDescent="0.2">
      <c r="C8000" s="442"/>
      <c r="H8000" s="6"/>
    </row>
    <row r="8001" spans="3:8" x14ac:dyDescent="0.2">
      <c r="C8001" s="442"/>
      <c r="H8001" s="6"/>
    </row>
    <row r="8002" spans="3:8" x14ac:dyDescent="0.2">
      <c r="C8002" s="442"/>
      <c r="H8002" s="6"/>
    </row>
    <row r="8003" spans="3:8" x14ac:dyDescent="0.2">
      <c r="C8003" s="442"/>
      <c r="H8003" s="6"/>
    </row>
    <row r="8004" spans="3:8" x14ac:dyDescent="0.2">
      <c r="C8004" s="442"/>
      <c r="H8004" s="6"/>
    </row>
    <row r="8005" spans="3:8" x14ac:dyDescent="0.2">
      <c r="C8005" s="442"/>
      <c r="H8005" s="6"/>
    </row>
    <row r="8006" spans="3:8" x14ac:dyDescent="0.2">
      <c r="C8006" s="442"/>
      <c r="H8006" s="6"/>
    </row>
    <row r="8007" spans="3:8" x14ac:dyDescent="0.2">
      <c r="C8007" s="442"/>
      <c r="H8007" s="6"/>
    </row>
    <row r="8008" spans="3:8" x14ac:dyDescent="0.2">
      <c r="C8008" s="442"/>
      <c r="H8008" s="6"/>
    </row>
    <row r="8009" spans="3:8" x14ac:dyDescent="0.2">
      <c r="C8009" s="442"/>
      <c r="H8009" s="6"/>
    </row>
    <row r="8010" spans="3:8" x14ac:dyDescent="0.2">
      <c r="C8010" s="442"/>
      <c r="H8010" s="6"/>
    </row>
    <row r="8011" spans="3:8" x14ac:dyDescent="0.2">
      <c r="C8011" s="442"/>
      <c r="H8011" s="6"/>
    </row>
    <row r="8012" spans="3:8" x14ac:dyDescent="0.2">
      <c r="C8012" s="442"/>
      <c r="H8012" s="6"/>
    </row>
    <row r="8013" spans="3:8" x14ac:dyDescent="0.2">
      <c r="C8013" s="442"/>
      <c r="H8013" s="6"/>
    </row>
    <row r="8014" spans="3:8" x14ac:dyDescent="0.2">
      <c r="C8014" s="442"/>
      <c r="H8014" s="6"/>
    </row>
    <row r="8015" spans="3:8" x14ac:dyDescent="0.2">
      <c r="C8015" s="442"/>
      <c r="H8015" s="6"/>
    </row>
    <row r="8016" spans="3:8" x14ac:dyDescent="0.2">
      <c r="C8016" s="442"/>
      <c r="H8016" s="6"/>
    </row>
    <row r="8017" spans="3:8" x14ac:dyDescent="0.2">
      <c r="C8017" s="442"/>
      <c r="H8017" s="6"/>
    </row>
    <row r="8018" spans="3:8" x14ac:dyDescent="0.2">
      <c r="C8018" s="442"/>
      <c r="H8018" s="6"/>
    </row>
    <row r="8019" spans="3:8" x14ac:dyDescent="0.2">
      <c r="C8019" s="442"/>
      <c r="H8019" s="6"/>
    </row>
    <row r="8020" spans="3:8" x14ac:dyDescent="0.2">
      <c r="C8020" s="442"/>
      <c r="H8020" s="6"/>
    </row>
    <row r="8021" spans="3:8" x14ac:dyDescent="0.2">
      <c r="C8021" s="442"/>
      <c r="H8021" s="6"/>
    </row>
    <row r="8022" spans="3:8" x14ac:dyDescent="0.2">
      <c r="C8022" s="442"/>
      <c r="H8022" s="6"/>
    </row>
    <row r="8023" spans="3:8" x14ac:dyDescent="0.2">
      <c r="C8023" s="442"/>
      <c r="H8023" s="6"/>
    </row>
    <row r="8024" spans="3:8" x14ac:dyDescent="0.2">
      <c r="C8024" s="442"/>
      <c r="H8024" s="6"/>
    </row>
    <row r="8025" spans="3:8" x14ac:dyDescent="0.2">
      <c r="C8025" s="442"/>
      <c r="H8025" s="6"/>
    </row>
    <row r="8026" spans="3:8" x14ac:dyDescent="0.2">
      <c r="C8026" s="442"/>
      <c r="H8026" s="6"/>
    </row>
    <row r="8027" spans="3:8" x14ac:dyDescent="0.2">
      <c r="C8027" s="442"/>
      <c r="H8027" s="6"/>
    </row>
    <row r="8028" spans="3:8" x14ac:dyDescent="0.2">
      <c r="C8028" s="442"/>
      <c r="H8028" s="6"/>
    </row>
    <row r="8029" spans="3:8" x14ac:dyDescent="0.2">
      <c r="C8029" s="442"/>
      <c r="H8029" s="6"/>
    </row>
    <row r="8030" spans="3:8" x14ac:dyDescent="0.2">
      <c r="C8030" s="442"/>
      <c r="H8030" s="6"/>
    </row>
    <row r="8031" spans="3:8" x14ac:dyDescent="0.2">
      <c r="C8031" s="442"/>
      <c r="H8031" s="6"/>
    </row>
    <row r="8032" spans="3:8" x14ac:dyDescent="0.2">
      <c r="C8032" s="442"/>
      <c r="H8032" s="6"/>
    </row>
    <row r="8033" spans="3:8" x14ac:dyDescent="0.2">
      <c r="C8033" s="442"/>
      <c r="H8033" s="6"/>
    </row>
    <row r="8034" spans="3:8" x14ac:dyDescent="0.2">
      <c r="C8034" s="442"/>
      <c r="H8034" s="6"/>
    </row>
    <row r="8035" spans="3:8" x14ac:dyDescent="0.2">
      <c r="C8035" s="442"/>
      <c r="H8035" s="6"/>
    </row>
    <row r="8036" spans="3:8" x14ac:dyDescent="0.2">
      <c r="C8036" s="442"/>
      <c r="H8036" s="6"/>
    </row>
    <row r="8037" spans="3:8" x14ac:dyDescent="0.2">
      <c r="C8037" s="442"/>
      <c r="H8037" s="6"/>
    </row>
    <row r="8038" spans="3:8" x14ac:dyDescent="0.2">
      <c r="C8038" s="442"/>
      <c r="H8038" s="6"/>
    </row>
    <row r="8039" spans="3:8" x14ac:dyDescent="0.2">
      <c r="C8039" s="442"/>
      <c r="H8039" s="6"/>
    </row>
    <row r="8040" spans="3:8" x14ac:dyDescent="0.2">
      <c r="C8040" s="442"/>
      <c r="H8040" s="6"/>
    </row>
    <row r="8041" spans="3:8" x14ac:dyDescent="0.2">
      <c r="C8041" s="442"/>
      <c r="H8041" s="6"/>
    </row>
    <row r="8042" spans="3:8" x14ac:dyDescent="0.2">
      <c r="C8042" s="442"/>
      <c r="H8042" s="6"/>
    </row>
    <row r="8043" spans="3:8" x14ac:dyDescent="0.2">
      <c r="C8043" s="442"/>
      <c r="H8043" s="6"/>
    </row>
    <row r="8044" spans="3:8" x14ac:dyDescent="0.2">
      <c r="C8044" s="442"/>
      <c r="H8044" s="6"/>
    </row>
    <row r="8045" spans="3:8" x14ac:dyDescent="0.2">
      <c r="C8045" s="442"/>
      <c r="H8045" s="6"/>
    </row>
    <row r="8046" spans="3:8" x14ac:dyDescent="0.2">
      <c r="C8046" s="442"/>
      <c r="H8046" s="6"/>
    </row>
    <row r="8047" spans="3:8" x14ac:dyDescent="0.2">
      <c r="C8047" s="442"/>
      <c r="H8047" s="6"/>
    </row>
    <row r="8048" spans="3:8" x14ac:dyDescent="0.2">
      <c r="C8048" s="442"/>
      <c r="H8048" s="6"/>
    </row>
    <row r="8049" spans="3:8" x14ac:dyDescent="0.2">
      <c r="C8049" s="442"/>
      <c r="H8049" s="6"/>
    </row>
    <row r="8050" spans="3:8" x14ac:dyDescent="0.2">
      <c r="C8050" s="442"/>
      <c r="H8050" s="6"/>
    </row>
    <row r="8051" spans="3:8" x14ac:dyDescent="0.2">
      <c r="C8051" s="442"/>
      <c r="H8051" s="6"/>
    </row>
    <row r="8052" spans="3:8" x14ac:dyDescent="0.2">
      <c r="C8052" s="442"/>
      <c r="H8052" s="6"/>
    </row>
    <row r="8053" spans="3:8" x14ac:dyDescent="0.2">
      <c r="C8053" s="442"/>
      <c r="H8053" s="6"/>
    </row>
    <row r="8054" spans="3:8" x14ac:dyDescent="0.2">
      <c r="C8054" s="442"/>
      <c r="H8054" s="6"/>
    </row>
    <row r="8055" spans="3:8" x14ac:dyDescent="0.2">
      <c r="C8055" s="442"/>
      <c r="H8055" s="6"/>
    </row>
    <row r="8056" spans="3:8" x14ac:dyDescent="0.2">
      <c r="C8056" s="442"/>
      <c r="H8056" s="6"/>
    </row>
    <row r="8057" spans="3:8" x14ac:dyDescent="0.2">
      <c r="C8057" s="442"/>
      <c r="H8057" s="6"/>
    </row>
    <row r="8058" spans="3:8" x14ac:dyDescent="0.2">
      <c r="C8058" s="442"/>
      <c r="H8058" s="6"/>
    </row>
    <row r="8059" spans="3:8" x14ac:dyDescent="0.2">
      <c r="C8059" s="442"/>
      <c r="H8059" s="6"/>
    </row>
    <row r="8060" spans="3:8" x14ac:dyDescent="0.2">
      <c r="C8060" s="442"/>
      <c r="H8060" s="6"/>
    </row>
    <row r="8061" spans="3:8" x14ac:dyDescent="0.2">
      <c r="C8061" s="442"/>
      <c r="H8061" s="6"/>
    </row>
    <row r="8062" spans="3:8" x14ac:dyDescent="0.2">
      <c r="C8062" s="442"/>
      <c r="H8062" s="6"/>
    </row>
    <row r="8063" spans="3:8" x14ac:dyDescent="0.2">
      <c r="C8063" s="442"/>
      <c r="H8063" s="6"/>
    </row>
    <row r="8064" spans="3:8" x14ac:dyDescent="0.2">
      <c r="C8064" s="442"/>
      <c r="H8064" s="6"/>
    </row>
    <row r="8065" spans="3:8" x14ac:dyDescent="0.2">
      <c r="C8065" s="442"/>
      <c r="H8065" s="6"/>
    </row>
    <row r="8066" spans="3:8" x14ac:dyDescent="0.2">
      <c r="C8066" s="442"/>
      <c r="H8066" s="6"/>
    </row>
    <row r="8067" spans="3:8" x14ac:dyDescent="0.2">
      <c r="C8067" s="442"/>
      <c r="H8067" s="6"/>
    </row>
    <row r="8068" spans="3:8" x14ac:dyDescent="0.2">
      <c r="C8068" s="442"/>
      <c r="H8068" s="6"/>
    </row>
    <row r="8069" spans="3:8" x14ac:dyDescent="0.2">
      <c r="C8069" s="442"/>
      <c r="H8069" s="6"/>
    </row>
    <row r="8070" spans="3:8" x14ac:dyDescent="0.2">
      <c r="C8070" s="442"/>
      <c r="H8070" s="6"/>
    </row>
    <row r="8071" spans="3:8" x14ac:dyDescent="0.2">
      <c r="C8071" s="442"/>
      <c r="H8071" s="6"/>
    </row>
    <row r="8072" spans="3:8" x14ac:dyDescent="0.2">
      <c r="C8072" s="442"/>
      <c r="H8072" s="6"/>
    </row>
    <row r="8073" spans="3:8" x14ac:dyDescent="0.2">
      <c r="C8073" s="442"/>
      <c r="H8073" s="6"/>
    </row>
    <row r="8074" spans="3:8" x14ac:dyDescent="0.2">
      <c r="C8074" s="442"/>
      <c r="H8074" s="6"/>
    </row>
    <row r="8075" spans="3:8" x14ac:dyDescent="0.2">
      <c r="C8075" s="442"/>
      <c r="H8075" s="6"/>
    </row>
    <row r="8076" spans="3:8" x14ac:dyDescent="0.2">
      <c r="C8076" s="442"/>
      <c r="H8076" s="6"/>
    </row>
    <row r="8077" spans="3:8" x14ac:dyDescent="0.2">
      <c r="C8077" s="442"/>
      <c r="H8077" s="6"/>
    </row>
    <row r="8078" spans="3:8" x14ac:dyDescent="0.2">
      <c r="C8078" s="442"/>
      <c r="H8078" s="6"/>
    </row>
    <row r="8079" spans="3:8" x14ac:dyDescent="0.2">
      <c r="C8079" s="442"/>
      <c r="H8079" s="6"/>
    </row>
    <row r="8080" spans="3:8" x14ac:dyDescent="0.2">
      <c r="C8080" s="442"/>
      <c r="H8080" s="6"/>
    </row>
    <row r="8081" spans="3:8" x14ac:dyDescent="0.2">
      <c r="C8081" s="442"/>
      <c r="H8081" s="6"/>
    </row>
    <row r="8082" spans="3:8" x14ac:dyDescent="0.2">
      <c r="C8082" s="442"/>
      <c r="H8082" s="6"/>
    </row>
    <row r="8083" spans="3:8" x14ac:dyDescent="0.2">
      <c r="C8083" s="442"/>
      <c r="H8083" s="6"/>
    </row>
    <row r="8084" spans="3:8" x14ac:dyDescent="0.2">
      <c r="C8084" s="442"/>
      <c r="H8084" s="6"/>
    </row>
    <row r="8085" spans="3:8" x14ac:dyDescent="0.2">
      <c r="C8085" s="442"/>
      <c r="H8085" s="6"/>
    </row>
    <row r="8086" spans="3:8" x14ac:dyDescent="0.2">
      <c r="C8086" s="442"/>
      <c r="H8086" s="6"/>
    </row>
    <row r="8087" spans="3:8" x14ac:dyDescent="0.2">
      <c r="C8087" s="442"/>
      <c r="H8087" s="6"/>
    </row>
    <row r="8088" spans="3:8" x14ac:dyDescent="0.2">
      <c r="C8088" s="442"/>
      <c r="H8088" s="6"/>
    </row>
    <row r="8089" spans="3:8" x14ac:dyDescent="0.2">
      <c r="C8089" s="442"/>
      <c r="H8089" s="6"/>
    </row>
    <row r="8090" spans="3:8" x14ac:dyDescent="0.2">
      <c r="C8090" s="442"/>
      <c r="H8090" s="6"/>
    </row>
    <row r="8091" spans="3:8" x14ac:dyDescent="0.2">
      <c r="C8091" s="442"/>
      <c r="H8091" s="6"/>
    </row>
    <row r="8092" spans="3:8" x14ac:dyDescent="0.2">
      <c r="C8092" s="442"/>
      <c r="H8092" s="6"/>
    </row>
    <row r="8093" spans="3:8" x14ac:dyDescent="0.2">
      <c r="C8093" s="442"/>
      <c r="H8093" s="6"/>
    </row>
    <row r="8094" spans="3:8" x14ac:dyDescent="0.2">
      <c r="C8094" s="442"/>
      <c r="H8094" s="6"/>
    </row>
    <row r="8095" spans="3:8" x14ac:dyDescent="0.2">
      <c r="C8095" s="442"/>
      <c r="H8095" s="6"/>
    </row>
    <row r="8096" spans="3:8" x14ac:dyDescent="0.2">
      <c r="C8096" s="442"/>
      <c r="H8096" s="6"/>
    </row>
    <row r="8097" spans="3:8" x14ac:dyDescent="0.2">
      <c r="C8097" s="442"/>
      <c r="H8097" s="6"/>
    </row>
    <row r="8098" spans="3:8" x14ac:dyDescent="0.2">
      <c r="C8098" s="442"/>
      <c r="H8098" s="6"/>
    </row>
    <row r="8099" spans="3:8" x14ac:dyDescent="0.2">
      <c r="C8099" s="442"/>
      <c r="H8099" s="6"/>
    </row>
    <row r="8100" spans="3:8" x14ac:dyDescent="0.2">
      <c r="C8100" s="442"/>
      <c r="H8100" s="6"/>
    </row>
    <row r="8101" spans="3:8" x14ac:dyDescent="0.2">
      <c r="C8101" s="442"/>
      <c r="H8101" s="6"/>
    </row>
    <row r="8102" spans="3:8" x14ac:dyDescent="0.2">
      <c r="C8102" s="442"/>
      <c r="H8102" s="6"/>
    </row>
    <row r="8103" spans="3:8" x14ac:dyDescent="0.2">
      <c r="C8103" s="442"/>
      <c r="H8103" s="6"/>
    </row>
    <row r="8104" spans="3:8" x14ac:dyDescent="0.2">
      <c r="C8104" s="442"/>
      <c r="H8104" s="6"/>
    </row>
    <row r="8105" spans="3:8" x14ac:dyDescent="0.2">
      <c r="C8105" s="442"/>
      <c r="H8105" s="6"/>
    </row>
    <row r="8106" spans="3:8" x14ac:dyDescent="0.2">
      <c r="C8106" s="442"/>
      <c r="H8106" s="6"/>
    </row>
    <row r="8107" spans="3:8" x14ac:dyDescent="0.2">
      <c r="C8107" s="442"/>
      <c r="H8107" s="6"/>
    </row>
    <row r="8108" spans="3:8" x14ac:dyDescent="0.2">
      <c r="C8108" s="442"/>
      <c r="H8108" s="6"/>
    </row>
    <row r="8109" spans="3:8" x14ac:dyDescent="0.2">
      <c r="C8109" s="442"/>
      <c r="H8109" s="6"/>
    </row>
    <row r="8110" spans="3:8" x14ac:dyDescent="0.2">
      <c r="C8110" s="442"/>
      <c r="H8110" s="6"/>
    </row>
    <row r="8111" spans="3:8" x14ac:dyDescent="0.2">
      <c r="C8111" s="442"/>
      <c r="H8111" s="6"/>
    </row>
    <row r="8112" spans="3:8" x14ac:dyDescent="0.2">
      <c r="C8112" s="442"/>
      <c r="H8112" s="6"/>
    </row>
    <row r="8113" spans="3:8" x14ac:dyDescent="0.2">
      <c r="C8113" s="442"/>
      <c r="H8113" s="6"/>
    </row>
    <row r="8114" spans="3:8" x14ac:dyDescent="0.2">
      <c r="C8114" s="442"/>
      <c r="H8114" s="6"/>
    </row>
    <row r="8115" spans="3:8" x14ac:dyDescent="0.2">
      <c r="C8115" s="442"/>
      <c r="H8115" s="6"/>
    </row>
    <row r="8116" spans="3:8" x14ac:dyDescent="0.2">
      <c r="C8116" s="442"/>
      <c r="H8116" s="6"/>
    </row>
    <row r="8117" spans="3:8" x14ac:dyDescent="0.2">
      <c r="C8117" s="442"/>
      <c r="H8117" s="6"/>
    </row>
    <row r="8118" spans="3:8" x14ac:dyDescent="0.2">
      <c r="C8118" s="442"/>
      <c r="H8118" s="6"/>
    </row>
    <row r="8119" spans="3:8" x14ac:dyDescent="0.2">
      <c r="C8119" s="442"/>
      <c r="H8119" s="6"/>
    </row>
    <row r="8120" spans="3:8" x14ac:dyDescent="0.2">
      <c r="C8120" s="442"/>
      <c r="H8120" s="6"/>
    </row>
    <row r="8121" spans="3:8" x14ac:dyDescent="0.2">
      <c r="C8121" s="442"/>
      <c r="H8121" s="6"/>
    </row>
    <row r="8122" spans="3:8" x14ac:dyDescent="0.2">
      <c r="C8122" s="442"/>
      <c r="H8122" s="6"/>
    </row>
    <row r="8123" spans="3:8" x14ac:dyDescent="0.2">
      <c r="C8123" s="442"/>
      <c r="H8123" s="6"/>
    </row>
    <row r="8124" spans="3:8" x14ac:dyDescent="0.2">
      <c r="C8124" s="442"/>
      <c r="H8124" s="6"/>
    </row>
    <row r="8125" spans="3:8" x14ac:dyDescent="0.2">
      <c r="C8125" s="442"/>
      <c r="H8125" s="6"/>
    </row>
    <row r="8126" spans="3:8" x14ac:dyDescent="0.2">
      <c r="C8126" s="442"/>
      <c r="H8126" s="6"/>
    </row>
    <row r="8127" spans="3:8" x14ac:dyDescent="0.2">
      <c r="C8127" s="442"/>
      <c r="H8127" s="6"/>
    </row>
    <row r="8128" spans="3:8" x14ac:dyDescent="0.2">
      <c r="C8128" s="442"/>
      <c r="H8128" s="6"/>
    </row>
    <row r="8129" spans="3:8" x14ac:dyDescent="0.2">
      <c r="C8129" s="442"/>
      <c r="H8129" s="6"/>
    </row>
    <row r="8130" spans="3:8" x14ac:dyDescent="0.2">
      <c r="C8130" s="442"/>
      <c r="H8130" s="6"/>
    </row>
    <row r="8131" spans="3:8" x14ac:dyDescent="0.2">
      <c r="C8131" s="442"/>
      <c r="H8131" s="6"/>
    </row>
    <row r="8132" spans="3:8" x14ac:dyDescent="0.2">
      <c r="C8132" s="442"/>
      <c r="H8132" s="6"/>
    </row>
    <row r="8133" spans="3:8" x14ac:dyDescent="0.2">
      <c r="C8133" s="442"/>
      <c r="H8133" s="6"/>
    </row>
    <row r="8134" spans="3:8" x14ac:dyDescent="0.2">
      <c r="C8134" s="442"/>
      <c r="H8134" s="6"/>
    </row>
    <row r="8135" spans="3:8" x14ac:dyDescent="0.2">
      <c r="C8135" s="442"/>
      <c r="H8135" s="6"/>
    </row>
    <row r="8136" spans="3:8" x14ac:dyDescent="0.2">
      <c r="C8136" s="442"/>
      <c r="H8136" s="6"/>
    </row>
    <row r="8137" spans="3:8" x14ac:dyDescent="0.2">
      <c r="C8137" s="442"/>
      <c r="H8137" s="6"/>
    </row>
    <row r="8138" spans="3:8" x14ac:dyDescent="0.2">
      <c r="C8138" s="442"/>
      <c r="H8138" s="6"/>
    </row>
    <row r="8139" spans="3:8" x14ac:dyDescent="0.2">
      <c r="C8139" s="442"/>
      <c r="H8139" s="6"/>
    </row>
    <row r="8140" spans="3:8" x14ac:dyDescent="0.2">
      <c r="C8140" s="442"/>
      <c r="H8140" s="6"/>
    </row>
    <row r="8141" spans="3:8" x14ac:dyDescent="0.2">
      <c r="C8141" s="442"/>
      <c r="H8141" s="6"/>
    </row>
    <row r="8142" spans="3:8" x14ac:dyDescent="0.2">
      <c r="C8142" s="442"/>
      <c r="H8142" s="6"/>
    </row>
    <row r="8143" spans="3:8" x14ac:dyDescent="0.2">
      <c r="C8143" s="442"/>
      <c r="H8143" s="6"/>
    </row>
    <row r="8144" spans="3:8" x14ac:dyDescent="0.2">
      <c r="C8144" s="442"/>
      <c r="H8144" s="6"/>
    </row>
    <row r="8145" spans="3:8" x14ac:dyDescent="0.2">
      <c r="C8145" s="442"/>
      <c r="H8145" s="6"/>
    </row>
    <row r="8146" spans="3:8" x14ac:dyDescent="0.2">
      <c r="C8146" s="442"/>
      <c r="H8146" s="6"/>
    </row>
    <row r="8147" spans="3:8" x14ac:dyDescent="0.2">
      <c r="C8147" s="442"/>
      <c r="H8147" s="6"/>
    </row>
    <row r="8148" spans="3:8" x14ac:dyDescent="0.2">
      <c r="C8148" s="442"/>
      <c r="H8148" s="6"/>
    </row>
    <row r="8149" spans="3:8" x14ac:dyDescent="0.2">
      <c r="C8149" s="442"/>
      <c r="H8149" s="6"/>
    </row>
    <row r="8150" spans="3:8" x14ac:dyDescent="0.2">
      <c r="C8150" s="442"/>
      <c r="H8150" s="6"/>
    </row>
    <row r="8151" spans="3:8" x14ac:dyDescent="0.2">
      <c r="C8151" s="442"/>
      <c r="H8151" s="6"/>
    </row>
    <row r="8152" spans="3:8" x14ac:dyDescent="0.2">
      <c r="C8152" s="442"/>
      <c r="H8152" s="6"/>
    </row>
    <row r="8153" spans="3:8" x14ac:dyDescent="0.2">
      <c r="C8153" s="442"/>
      <c r="H8153" s="6"/>
    </row>
    <row r="8154" spans="3:8" x14ac:dyDescent="0.2">
      <c r="C8154" s="442"/>
      <c r="H8154" s="6"/>
    </row>
    <row r="8155" spans="3:8" x14ac:dyDescent="0.2">
      <c r="C8155" s="442"/>
      <c r="H8155" s="6"/>
    </row>
    <row r="8156" spans="3:8" x14ac:dyDescent="0.2">
      <c r="C8156" s="442"/>
      <c r="H8156" s="6"/>
    </row>
    <row r="8157" spans="3:8" x14ac:dyDescent="0.2">
      <c r="C8157" s="442"/>
      <c r="H8157" s="6"/>
    </row>
    <row r="8158" spans="3:8" x14ac:dyDescent="0.2">
      <c r="C8158" s="442"/>
      <c r="H8158" s="6"/>
    </row>
    <row r="8159" spans="3:8" x14ac:dyDescent="0.2">
      <c r="C8159" s="442"/>
      <c r="H8159" s="6"/>
    </row>
    <row r="8160" spans="3:8" x14ac:dyDescent="0.2">
      <c r="C8160" s="442"/>
      <c r="H8160" s="6"/>
    </row>
    <row r="8161" spans="3:8" x14ac:dyDescent="0.2">
      <c r="C8161" s="442"/>
      <c r="H8161" s="6"/>
    </row>
    <row r="8162" spans="3:8" x14ac:dyDescent="0.2">
      <c r="C8162" s="442"/>
      <c r="H8162" s="6"/>
    </row>
    <row r="8163" spans="3:8" x14ac:dyDescent="0.2">
      <c r="C8163" s="442"/>
      <c r="H8163" s="6"/>
    </row>
    <row r="8164" spans="3:8" x14ac:dyDescent="0.2">
      <c r="C8164" s="442"/>
      <c r="H8164" s="6"/>
    </row>
    <row r="8165" spans="3:8" x14ac:dyDescent="0.2">
      <c r="C8165" s="442"/>
      <c r="H8165" s="6"/>
    </row>
    <row r="8166" spans="3:8" x14ac:dyDescent="0.2">
      <c r="C8166" s="442"/>
      <c r="H8166" s="6"/>
    </row>
    <row r="8167" spans="3:8" x14ac:dyDescent="0.2">
      <c r="C8167" s="442"/>
      <c r="H8167" s="6"/>
    </row>
    <row r="8168" spans="3:8" x14ac:dyDescent="0.2">
      <c r="C8168" s="442"/>
      <c r="H8168" s="6"/>
    </row>
    <row r="8169" spans="3:8" x14ac:dyDescent="0.2">
      <c r="C8169" s="442"/>
      <c r="H8169" s="6"/>
    </row>
    <row r="8170" spans="3:8" x14ac:dyDescent="0.2">
      <c r="C8170" s="442"/>
      <c r="H8170" s="6"/>
    </row>
    <row r="8171" spans="3:8" x14ac:dyDescent="0.2">
      <c r="C8171" s="442"/>
      <c r="H8171" s="6"/>
    </row>
    <row r="8172" spans="3:8" x14ac:dyDescent="0.2">
      <c r="C8172" s="442"/>
      <c r="H8172" s="6"/>
    </row>
    <row r="8173" spans="3:8" x14ac:dyDescent="0.2">
      <c r="C8173" s="442"/>
      <c r="H8173" s="6"/>
    </row>
    <row r="8174" spans="3:8" x14ac:dyDescent="0.2">
      <c r="C8174" s="442"/>
      <c r="H8174" s="6"/>
    </row>
    <row r="8175" spans="3:8" x14ac:dyDescent="0.2">
      <c r="C8175" s="442"/>
      <c r="H8175" s="6"/>
    </row>
    <row r="8176" spans="3:8" x14ac:dyDescent="0.2">
      <c r="C8176" s="442"/>
      <c r="H8176" s="6"/>
    </row>
    <row r="8177" spans="3:8" x14ac:dyDescent="0.2">
      <c r="C8177" s="442"/>
      <c r="H8177" s="6"/>
    </row>
    <row r="8178" spans="3:8" x14ac:dyDescent="0.2">
      <c r="C8178" s="442"/>
      <c r="H8178" s="6"/>
    </row>
    <row r="8179" spans="3:8" x14ac:dyDescent="0.2">
      <c r="C8179" s="442"/>
      <c r="H8179" s="6"/>
    </row>
    <row r="8180" spans="3:8" x14ac:dyDescent="0.2">
      <c r="C8180" s="442"/>
      <c r="H8180" s="6"/>
    </row>
    <row r="8181" spans="3:8" x14ac:dyDescent="0.2">
      <c r="C8181" s="442"/>
      <c r="H8181" s="6"/>
    </row>
    <row r="8182" spans="3:8" x14ac:dyDescent="0.2">
      <c r="C8182" s="442"/>
      <c r="H8182" s="6"/>
    </row>
    <row r="8183" spans="3:8" x14ac:dyDescent="0.2">
      <c r="C8183" s="442"/>
      <c r="H8183" s="6"/>
    </row>
    <row r="8184" spans="3:8" x14ac:dyDescent="0.2">
      <c r="C8184" s="442"/>
      <c r="H8184" s="6"/>
    </row>
    <row r="8185" spans="3:8" x14ac:dyDescent="0.2">
      <c r="C8185" s="442"/>
      <c r="H8185" s="6"/>
    </row>
    <row r="8186" spans="3:8" x14ac:dyDescent="0.2">
      <c r="C8186" s="442"/>
      <c r="H8186" s="6"/>
    </row>
    <row r="8187" spans="3:8" x14ac:dyDescent="0.2">
      <c r="C8187" s="442"/>
      <c r="H8187" s="6"/>
    </row>
    <row r="8188" spans="3:8" x14ac:dyDescent="0.2">
      <c r="C8188" s="442"/>
      <c r="H8188" s="6"/>
    </row>
    <row r="8189" spans="3:8" x14ac:dyDescent="0.2">
      <c r="C8189" s="442"/>
      <c r="H8189" s="6"/>
    </row>
    <row r="8190" spans="3:8" x14ac:dyDescent="0.2">
      <c r="C8190" s="442"/>
      <c r="H8190" s="6"/>
    </row>
    <row r="8191" spans="3:8" x14ac:dyDescent="0.2">
      <c r="C8191" s="442"/>
      <c r="H8191" s="6"/>
    </row>
    <row r="8192" spans="3:8" x14ac:dyDescent="0.2">
      <c r="C8192" s="442"/>
      <c r="H8192" s="6"/>
    </row>
    <row r="8193" spans="3:8" x14ac:dyDescent="0.2">
      <c r="C8193" s="442"/>
      <c r="H8193" s="6"/>
    </row>
    <row r="8194" spans="3:8" x14ac:dyDescent="0.2">
      <c r="C8194" s="442"/>
      <c r="H8194" s="6"/>
    </row>
    <row r="8195" spans="3:8" x14ac:dyDescent="0.2">
      <c r="C8195" s="442"/>
      <c r="H8195" s="6"/>
    </row>
    <row r="8196" spans="3:8" x14ac:dyDescent="0.2">
      <c r="C8196" s="442"/>
      <c r="H8196" s="6"/>
    </row>
    <row r="8197" spans="3:8" x14ac:dyDescent="0.2">
      <c r="C8197" s="442"/>
      <c r="H8197" s="6"/>
    </row>
    <row r="8198" spans="3:8" x14ac:dyDescent="0.2">
      <c r="C8198" s="442"/>
      <c r="H8198" s="6"/>
    </row>
    <row r="8199" spans="3:8" x14ac:dyDescent="0.2">
      <c r="C8199" s="442"/>
      <c r="H8199" s="6"/>
    </row>
    <row r="8200" spans="3:8" x14ac:dyDescent="0.2">
      <c r="C8200" s="442"/>
      <c r="H8200" s="6"/>
    </row>
    <row r="8201" spans="3:8" x14ac:dyDescent="0.2">
      <c r="C8201" s="442"/>
      <c r="H8201" s="6"/>
    </row>
    <row r="8202" spans="3:8" x14ac:dyDescent="0.2">
      <c r="C8202" s="442"/>
      <c r="H8202" s="6"/>
    </row>
    <row r="8203" spans="3:8" x14ac:dyDescent="0.2">
      <c r="C8203" s="442"/>
      <c r="H8203" s="6"/>
    </row>
    <row r="8204" spans="3:8" x14ac:dyDescent="0.2">
      <c r="C8204" s="442"/>
      <c r="H8204" s="6"/>
    </row>
    <row r="8205" spans="3:8" x14ac:dyDescent="0.2">
      <c r="C8205" s="442"/>
      <c r="H8205" s="6"/>
    </row>
    <row r="8206" spans="3:8" x14ac:dyDescent="0.2">
      <c r="C8206" s="442"/>
      <c r="H8206" s="6"/>
    </row>
    <row r="8207" spans="3:8" x14ac:dyDescent="0.2">
      <c r="C8207" s="442"/>
      <c r="H8207" s="6"/>
    </row>
    <row r="8208" spans="3:8" x14ac:dyDescent="0.2">
      <c r="C8208" s="442"/>
      <c r="H8208" s="6"/>
    </row>
    <row r="8209" spans="3:8" x14ac:dyDescent="0.2">
      <c r="C8209" s="442"/>
      <c r="H8209" s="6"/>
    </row>
    <row r="8210" spans="3:8" x14ac:dyDescent="0.2">
      <c r="C8210" s="442"/>
      <c r="H8210" s="6"/>
    </row>
    <row r="8211" spans="3:8" x14ac:dyDescent="0.2">
      <c r="C8211" s="442"/>
      <c r="H8211" s="6"/>
    </row>
    <row r="8212" spans="3:8" x14ac:dyDescent="0.2">
      <c r="C8212" s="442"/>
      <c r="H8212" s="6"/>
    </row>
    <row r="8213" spans="3:8" x14ac:dyDescent="0.2">
      <c r="C8213" s="442"/>
      <c r="H8213" s="6"/>
    </row>
    <row r="8214" spans="3:8" x14ac:dyDescent="0.2">
      <c r="C8214" s="442"/>
      <c r="H8214" s="6"/>
    </row>
    <row r="8215" spans="3:8" x14ac:dyDescent="0.2">
      <c r="C8215" s="442"/>
      <c r="H8215" s="6"/>
    </row>
    <row r="8216" spans="3:8" x14ac:dyDescent="0.2">
      <c r="C8216" s="442"/>
      <c r="H8216" s="6"/>
    </row>
    <row r="8217" spans="3:8" x14ac:dyDescent="0.2">
      <c r="C8217" s="442"/>
      <c r="H8217" s="6"/>
    </row>
    <row r="8218" spans="3:8" x14ac:dyDescent="0.2">
      <c r="C8218" s="442"/>
      <c r="H8218" s="6"/>
    </row>
    <row r="8219" spans="3:8" x14ac:dyDescent="0.2">
      <c r="C8219" s="442"/>
      <c r="H8219" s="6"/>
    </row>
    <row r="8220" spans="3:8" x14ac:dyDescent="0.2">
      <c r="C8220" s="442"/>
      <c r="H8220" s="6"/>
    </row>
    <row r="8221" spans="3:8" x14ac:dyDescent="0.2">
      <c r="C8221" s="442"/>
      <c r="H8221" s="6"/>
    </row>
    <row r="8222" spans="3:8" x14ac:dyDescent="0.2">
      <c r="C8222" s="442"/>
      <c r="H8222" s="6"/>
    </row>
    <row r="8223" spans="3:8" x14ac:dyDescent="0.2">
      <c r="C8223" s="442"/>
      <c r="H8223" s="6"/>
    </row>
    <row r="8224" spans="3:8" x14ac:dyDescent="0.2">
      <c r="C8224" s="442"/>
      <c r="H8224" s="6"/>
    </row>
    <row r="8225" spans="3:8" x14ac:dyDescent="0.2">
      <c r="C8225" s="442"/>
      <c r="H8225" s="6"/>
    </row>
    <row r="8226" spans="3:8" x14ac:dyDescent="0.2">
      <c r="C8226" s="442"/>
      <c r="H8226" s="6"/>
    </row>
    <row r="8227" spans="3:8" x14ac:dyDescent="0.2">
      <c r="C8227" s="442"/>
      <c r="H8227" s="6"/>
    </row>
    <row r="8228" spans="3:8" x14ac:dyDescent="0.2">
      <c r="C8228" s="442"/>
      <c r="H8228" s="6"/>
    </row>
    <row r="8229" spans="3:8" x14ac:dyDescent="0.2">
      <c r="C8229" s="442"/>
      <c r="H8229" s="6"/>
    </row>
    <row r="8230" spans="3:8" x14ac:dyDescent="0.2">
      <c r="C8230" s="442"/>
      <c r="H8230" s="6"/>
    </row>
    <row r="8231" spans="3:8" x14ac:dyDescent="0.2">
      <c r="C8231" s="442"/>
      <c r="H8231" s="6"/>
    </row>
    <row r="8232" spans="3:8" x14ac:dyDescent="0.2">
      <c r="C8232" s="442"/>
      <c r="H8232" s="6"/>
    </row>
    <row r="8233" spans="3:8" x14ac:dyDescent="0.2">
      <c r="C8233" s="442"/>
      <c r="H8233" s="6"/>
    </row>
    <row r="8234" spans="3:8" x14ac:dyDescent="0.2">
      <c r="C8234" s="442"/>
      <c r="H8234" s="6"/>
    </row>
    <row r="8235" spans="3:8" x14ac:dyDescent="0.2">
      <c r="C8235" s="442"/>
      <c r="H8235" s="6"/>
    </row>
    <row r="8236" spans="3:8" x14ac:dyDescent="0.2">
      <c r="C8236" s="442"/>
      <c r="H8236" s="6"/>
    </row>
    <row r="8237" spans="3:8" x14ac:dyDescent="0.2">
      <c r="C8237" s="442"/>
      <c r="H8237" s="6"/>
    </row>
    <row r="8238" spans="3:8" x14ac:dyDescent="0.2">
      <c r="C8238" s="442"/>
      <c r="H8238" s="6"/>
    </row>
    <row r="8239" spans="3:8" x14ac:dyDescent="0.2">
      <c r="C8239" s="442"/>
      <c r="H8239" s="6"/>
    </row>
    <row r="8240" spans="3:8" x14ac:dyDescent="0.2">
      <c r="C8240" s="442"/>
      <c r="H8240" s="6"/>
    </row>
    <row r="8241" spans="3:8" x14ac:dyDescent="0.2">
      <c r="C8241" s="442"/>
      <c r="H8241" s="6"/>
    </row>
    <row r="8242" spans="3:8" x14ac:dyDescent="0.2">
      <c r="C8242" s="442"/>
      <c r="H8242" s="6"/>
    </row>
    <row r="8243" spans="3:8" x14ac:dyDescent="0.2">
      <c r="C8243" s="442"/>
      <c r="H8243" s="6"/>
    </row>
    <row r="8244" spans="3:8" x14ac:dyDescent="0.2">
      <c r="C8244" s="442"/>
      <c r="H8244" s="6"/>
    </row>
    <row r="8245" spans="3:8" x14ac:dyDescent="0.2">
      <c r="C8245" s="442"/>
      <c r="H8245" s="6"/>
    </row>
    <row r="8246" spans="3:8" x14ac:dyDescent="0.2">
      <c r="C8246" s="442"/>
      <c r="H8246" s="6"/>
    </row>
    <row r="8247" spans="3:8" x14ac:dyDescent="0.2">
      <c r="C8247" s="442"/>
      <c r="H8247" s="6"/>
    </row>
    <row r="8248" spans="3:8" x14ac:dyDescent="0.2">
      <c r="C8248" s="442"/>
      <c r="H8248" s="6"/>
    </row>
    <row r="8249" spans="3:8" x14ac:dyDescent="0.2">
      <c r="C8249" s="442"/>
      <c r="H8249" s="6"/>
    </row>
    <row r="8250" spans="3:8" x14ac:dyDescent="0.2">
      <c r="C8250" s="442"/>
      <c r="H8250" s="6"/>
    </row>
    <row r="8251" spans="3:8" x14ac:dyDescent="0.2">
      <c r="C8251" s="442"/>
      <c r="H8251" s="6"/>
    </row>
    <row r="8252" spans="3:8" x14ac:dyDescent="0.2">
      <c r="C8252" s="442"/>
      <c r="H8252" s="6"/>
    </row>
    <row r="8253" spans="3:8" x14ac:dyDescent="0.2">
      <c r="C8253" s="442"/>
      <c r="H8253" s="6"/>
    </row>
    <row r="8254" spans="3:8" x14ac:dyDescent="0.2">
      <c r="C8254" s="442"/>
      <c r="H8254" s="6"/>
    </row>
    <row r="8255" spans="3:8" x14ac:dyDescent="0.2">
      <c r="C8255" s="442"/>
      <c r="H8255" s="6"/>
    </row>
    <row r="8256" spans="3:8" x14ac:dyDescent="0.2">
      <c r="C8256" s="442"/>
      <c r="H8256" s="6"/>
    </row>
    <row r="8257" spans="3:8" x14ac:dyDescent="0.2">
      <c r="C8257" s="442"/>
      <c r="H8257" s="6"/>
    </row>
    <row r="8258" spans="3:8" x14ac:dyDescent="0.2">
      <c r="C8258" s="442"/>
      <c r="H8258" s="6"/>
    </row>
    <row r="8259" spans="3:8" x14ac:dyDescent="0.2">
      <c r="C8259" s="442"/>
      <c r="H8259" s="6"/>
    </row>
    <row r="8260" spans="3:8" x14ac:dyDescent="0.2">
      <c r="C8260" s="442"/>
      <c r="H8260" s="6"/>
    </row>
    <row r="8261" spans="3:8" x14ac:dyDescent="0.2">
      <c r="C8261" s="442"/>
      <c r="H8261" s="6"/>
    </row>
    <row r="8262" spans="3:8" x14ac:dyDescent="0.2">
      <c r="C8262" s="442"/>
      <c r="H8262" s="6"/>
    </row>
    <row r="8263" spans="3:8" x14ac:dyDescent="0.2">
      <c r="C8263" s="442"/>
      <c r="H8263" s="6"/>
    </row>
    <row r="8264" spans="3:8" x14ac:dyDescent="0.2">
      <c r="C8264" s="442"/>
      <c r="H8264" s="6"/>
    </row>
    <row r="8265" spans="3:8" x14ac:dyDescent="0.2">
      <c r="C8265" s="442"/>
      <c r="H8265" s="6"/>
    </row>
    <row r="8266" spans="3:8" x14ac:dyDescent="0.2">
      <c r="C8266" s="442"/>
      <c r="H8266" s="6"/>
    </row>
    <row r="8267" spans="3:8" x14ac:dyDescent="0.2">
      <c r="C8267" s="442"/>
      <c r="H8267" s="6"/>
    </row>
    <row r="8268" spans="3:8" x14ac:dyDescent="0.2">
      <c r="C8268" s="442"/>
      <c r="H8268" s="6"/>
    </row>
    <row r="8269" spans="3:8" x14ac:dyDescent="0.2">
      <c r="C8269" s="442"/>
      <c r="H8269" s="6"/>
    </row>
    <row r="8270" spans="3:8" x14ac:dyDescent="0.2">
      <c r="C8270" s="442"/>
      <c r="H8270" s="6"/>
    </row>
    <row r="8271" spans="3:8" x14ac:dyDescent="0.2">
      <c r="C8271" s="442"/>
      <c r="H8271" s="6"/>
    </row>
    <row r="8272" spans="3:8" x14ac:dyDescent="0.2">
      <c r="C8272" s="442"/>
      <c r="H8272" s="6"/>
    </row>
    <row r="8273" spans="3:8" x14ac:dyDescent="0.2">
      <c r="C8273" s="442"/>
      <c r="H8273" s="6"/>
    </row>
    <row r="8274" spans="3:8" x14ac:dyDescent="0.2">
      <c r="C8274" s="442"/>
      <c r="H8274" s="6"/>
    </row>
    <row r="8275" spans="3:8" x14ac:dyDescent="0.2">
      <c r="C8275" s="442"/>
      <c r="H8275" s="6"/>
    </row>
    <row r="8276" spans="3:8" x14ac:dyDescent="0.2">
      <c r="C8276" s="442"/>
      <c r="H8276" s="6"/>
    </row>
    <row r="8277" spans="3:8" x14ac:dyDescent="0.2">
      <c r="C8277" s="442"/>
      <c r="H8277" s="6"/>
    </row>
    <row r="8278" spans="3:8" x14ac:dyDescent="0.2">
      <c r="C8278" s="442"/>
      <c r="H8278" s="6"/>
    </row>
    <row r="8279" spans="3:8" x14ac:dyDescent="0.2">
      <c r="C8279" s="442"/>
      <c r="H8279" s="6"/>
    </row>
    <row r="8280" spans="3:8" x14ac:dyDescent="0.2">
      <c r="C8280" s="442"/>
      <c r="H8280" s="6"/>
    </row>
    <row r="8281" spans="3:8" x14ac:dyDescent="0.2">
      <c r="C8281" s="442"/>
      <c r="H8281" s="6"/>
    </row>
    <row r="8282" spans="3:8" x14ac:dyDescent="0.2">
      <c r="C8282" s="442"/>
      <c r="H8282" s="6"/>
    </row>
    <row r="8283" spans="3:8" x14ac:dyDescent="0.2">
      <c r="C8283" s="442"/>
      <c r="H8283" s="6"/>
    </row>
    <row r="8284" spans="3:8" x14ac:dyDescent="0.2">
      <c r="C8284" s="442"/>
      <c r="H8284" s="6"/>
    </row>
    <row r="8285" spans="3:8" x14ac:dyDescent="0.2">
      <c r="C8285" s="442"/>
      <c r="H8285" s="6"/>
    </row>
    <row r="8286" spans="3:8" x14ac:dyDescent="0.2">
      <c r="C8286" s="442"/>
      <c r="H8286" s="6"/>
    </row>
    <row r="8287" spans="3:8" x14ac:dyDescent="0.2">
      <c r="C8287" s="442"/>
      <c r="H8287" s="6"/>
    </row>
    <row r="8288" spans="3:8" x14ac:dyDescent="0.2">
      <c r="C8288" s="442"/>
      <c r="H8288" s="6"/>
    </row>
    <row r="8289" spans="3:8" x14ac:dyDescent="0.2">
      <c r="C8289" s="442"/>
      <c r="H8289" s="6"/>
    </row>
    <row r="8290" spans="3:8" x14ac:dyDescent="0.2">
      <c r="C8290" s="442"/>
      <c r="H8290" s="6"/>
    </row>
    <row r="8291" spans="3:8" x14ac:dyDescent="0.2">
      <c r="C8291" s="442"/>
      <c r="H8291" s="6"/>
    </row>
    <row r="8292" spans="3:8" x14ac:dyDescent="0.2">
      <c r="C8292" s="442"/>
      <c r="H8292" s="6"/>
    </row>
    <row r="8293" spans="3:8" x14ac:dyDescent="0.2">
      <c r="C8293" s="442"/>
      <c r="H8293" s="6"/>
    </row>
    <row r="8294" spans="3:8" x14ac:dyDescent="0.2">
      <c r="C8294" s="442"/>
      <c r="H8294" s="6"/>
    </row>
    <row r="8295" spans="3:8" x14ac:dyDescent="0.2">
      <c r="C8295" s="442"/>
      <c r="H8295" s="6"/>
    </row>
    <row r="8296" spans="3:8" x14ac:dyDescent="0.2">
      <c r="C8296" s="442"/>
      <c r="H8296" s="6"/>
    </row>
    <row r="8297" spans="3:8" x14ac:dyDescent="0.2">
      <c r="C8297" s="442"/>
      <c r="H8297" s="6"/>
    </row>
    <row r="8298" spans="3:8" x14ac:dyDescent="0.2">
      <c r="C8298" s="442"/>
      <c r="H8298" s="6"/>
    </row>
    <row r="8299" spans="3:8" x14ac:dyDescent="0.2">
      <c r="C8299" s="442"/>
      <c r="H8299" s="6"/>
    </row>
    <row r="8300" spans="3:8" x14ac:dyDescent="0.2">
      <c r="C8300" s="442"/>
      <c r="H8300" s="6"/>
    </row>
    <row r="8301" spans="3:8" x14ac:dyDescent="0.2">
      <c r="C8301" s="442"/>
      <c r="H8301" s="6"/>
    </row>
    <row r="8302" spans="3:8" x14ac:dyDescent="0.2">
      <c r="C8302" s="442"/>
      <c r="H8302" s="6"/>
    </row>
    <row r="8303" spans="3:8" x14ac:dyDescent="0.2">
      <c r="C8303" s="442"/>
      <c r="H8303" s="6"/>
    </row>
    <row r="8304" spans="3:8" x14ac:dyDescent="0.2">
      <c r="C8304" s="442"/>
      <c r="H8304" s="6"/>
    </row>
    <row r="8305" spans="3:8" x14ac:dyDescent="0.2">
      <c r="C8305" s="442"/>
      <c r="H8305" s="6"/>
    </row>
    <row r="8306" spans="3:8" x14ac:dyDescent="0.2">
      <c r="C8306" s="442"/>
      <c r="H8306" s="6"/>
    </row>
    <row r="8307" spans="3:8" x14ac:dyDescent="0.2">
      <c r="C8307" s="442"/>
      <c r="H8307" s="6"/>
    </row>
    <row r="8308" spans="3:8" x14ac:dyDescent="0.2">
      <c r="C8308" s="442"/>
      <c r="H8308" s="6"/>
    </row>
    <row r="8309" spans="3:8" x14ac:dyDescent="0.2">
      <c r="C8309" s="442"/>
      <c r="H8309" s="6"/>
    </row>
    <row r="8310" spans="3:8" x14ac:dyDescent="0.2">
      <c r="C8310" s="442"/>
      <c r="H8310" s="6"/>
    </row>
    <row r="8311" spans="3:8" x14ac:dyDescent="0.2">
      <c r="C8311" s="442"/>
      <c r="H8311" s="6"/>
    </row>
    <row r="8312" spans="3:8" x14ac:dyDescent="0.2">
      <c r="C8312" s="442"/>
      <c r="H8312" s="6"/>
    </row>
    <row r="8313" spans="3:8" x14ac:dyDescent="0.2">
      <c r="C8313" s="442"/>
      <c r="H8313" s="6"/>
    </row>
    <row r="8314" spans="3:8" x14ac:dyDescent="0.2">
      <c r="C8314" s="442"/>
      <c r="H8314" s="6"/>
    </row>
    <row r="8315" spans="3:8" x14ac:dyDescent="0.2">
      <c r="C8315" s="442"/>
      <c r="H8315" s="6"/>
    </row>
    <row r="8316" spans="3:8" x14ac:dyDescent="0.2">
      <c r="C8316" s="442"/>
      <c r="H8316" s="6"/>
    </row>
    <row r="8317" spans="3:8" x14ac:dyDescent="0.2">
      <c r="C8317" s="442"/>
      <c r="H8317" s="6"/>
    </row>
    <row r="8318" spans="3:8" x14ac:dyDescent="0.2">
      <c r="C8318" s="442"/>
      <c r="H8318" s="6"/>
    </row>
    <row r="8319" spans="3:8" x14ac:dyDescent="0.2">
      <c r="C8319" s="442"/>
      <c r="H8319" s="6"/>
    </row>
    <row r="8320" spans="3:8" x14ac:dyDescent="0.2">
      <c r="C8320" s="442"/>
      <c r="H8320" s="6"/>
    </row>
    <row r="8321" spans="3:8" x14ac:dyDescent="0.2">
      <c r="C8321" s="442"/>
      <c r="H8321" s="6"/>
    </row>
    <row r="8322" spans="3:8" x14ac:dyDescent="0.2">
      <c r="C8322" s="442"/>
      <c r="H8322" s="6"/>
    </row>
    <row r="8323" spans="3:8" x14ac:dyDescent="0.2">
      <c r="C8323" s="442"/>
      <c r="H8323" s="6"/>
    </row>
    <row r="8324" spans="3:8" x14ac:dyDescent="0.2">
      <c r="C8324" s="442"/>
      <c r="H8324" s="6"/>
    </row>
    <row r="8325" spans="3:8" x14ac:dyDescent="0.2">
      <c r="C8325" s="442"/>
      <c r="H8325" s="6"/>
    </row>
    <row r="8326" spans="3:8" x14ac:dyDescent="0.2">
      <c r="C8326" s="442"/>
      <c r="H8326" s="6"/>
    </row>
    <row r="8327" spans="3:8" x14ac:dyDescent="0.2">
      <c r="C8327" s="442"/>
      <c r="H8327" s="6"/>
    </row>
    <row r="8328" spans="3:8" x14ac:dyDescent="0.2">
      <c r="C8328" s="442"/>
      <c r="H8328" s="6"/>
    </row>
    <row r="8329" spans="3:8" x14ac:dyDescent="0.2">
      <c r="C8329" s="442"/>
      <c r="H8329" s="6"/>
    </row>
    <row r="8330" spans="3:8" x14ac:dyDescent="0.2">
      <c r="C8330" s="442"/>
      <c r="H8330" s="6"/>
    </row>
    <row r="8331" spans="3:8" x14ac:dyDescent="0.2">
      <c r="C8331" s="442"/>
      <c r="H8331" s="6"/>
    </row>
    <row r="8332" spans="3:8" x14ac:dyDescent="0.2">
      <c r="C8332" s="442"/>
      <c r="H8332" s="6"/>
    </row>
    <row r="8333" spans="3:8" x14ac:dyDescent="0.2">
      <c r="C8333" s="442"/>
      <c r="H8333" s="6"/>
    </row>
    <row r="8334" spans="3:8" x14ac:dyDescent="0.2">
      <c r="C8334" s="442"/>
      <c r="H8334" s="6"/>
    </row>
    <row r="8335" spans="3:8" x14ac:dyDescent="0.2">
      <c r="C8335" s="442"/>
      <c r="H8335" s="6"/>
    </row>
    <row r="8336" spans="3:8" x14ac:dyDescent="0.2">
      <c r="C8336" s="442"/>
      <c r="H8336" s="6"/>
    </row>
    <row r="8337" spans="3:8" x14ac:dyDescent="0.2">
      <c r="C8337" s="442"/>
      <c r="H8337" s="6"/>
    </row>
    <row r="8338" spans="3:8" x14ac:dyDescent="0.2">
      <c r="C8338" s="442"/>
      <c r="H8338" s="6"/>
    </row>
    <row r="8339" spans="3:8" x14ac:dyDescent="0.2">
      <c r="C8339" s="442"/>
      <c r="H8339" s="6"/>
    </row>
    <row r="8340" spans="3:8" x14ac:dyDescent="0.2">
      <c r="C8340" s="442"/>
      <c r="H8340" s="6"/>
    </row>
    <row r="8341" spans="3:8" x14ac:dyDescent="0.2">
      <c r="C8341" s="442"/>
      <c r="H8341" s="6"/>
    </row>
    <row r="8342" spans="3:8" x14ac:dyDescent="0.2">
      <c r="C8342" s="442"/>
      <c r="H8342" s="6"/>
    </row>
    <row r="8343" spans="3:8" x14ac:dyDescent="0.2">
      <c r="C8343" s="442"/>
      <c r="H8343" s="6"/>
    </row>
    <row r="8344" spans="3:8" x14ac:dyDescent="0.2">
      <c r="C8344" s="442"/>
      <c r="H8344" s="6"/>
    </row>
    <row r="8345" spans="3:8" x14ac:dyDescent="0.2">
      <c r="C8345" s="442"/>
      <c r="H8345" s="6"/>
    </row>
    <row r="8346" spans="3:8" x14ac:dyDescent="0.2">
      <c r="C8346" s="442"/>
      <c r="H8346" s="6"/>
    </row>
    <row r="8347" spans="3:8" x14ac:dyDescent="0.2">
      <c r="C8347" s="442"/>
      <c r="H8347" s="6"/>
    </row>
    <row r="8348" spans="3:8" x14ac:dyDescent="0.2">
      <c r="C8348" s="442"/>
      <c r="H8348" s="6"/>
    </row>
    <row r="8349" spans="3:8" x14ac:dyDescent="0.2">
      <c r="C8349" s="442"/>
      <c r="H8349" s="6"/>
    </row>
    <row r="8350" spans="3:8" x14ac:dyDescent="0.2">
      <c r="C8350" s="442"/>
      <c r="H8350" s="6"/>
    </row>
    <row r="8351" spans="3:8" x14ac:dyDescent="0.2">
      <c r="C8351" s="442"/>
      <c r="H8351" s="6"/>
    </row>
    <row r="8352" spans="3:8" x14ac:dyDescent="0.2">
      <c r="C8352" s="442"/>
      <c r="H8352" s="6"/>
    </row>
    <row r="8353" spans="3:8" x14ac:dyDescent="0.2">
      <c r="C8353" s="442"/>
      <c r="H8353" s="6"/>
    </row>
    <row r="8354" spans="3:8" x14ac:dyDescent="0.2">
      <c r="C8354" s="442"/>
      <c r="H8354" s="6"/>
    </row>
    <row r="8355" spans="3:8" x14ac:dyDescent="0.2">
      <c r="C8355" s="442"/>
      <c r="H8355" s="6"/>
    </row>
    <row r="8356" spans="3:8" x14ac:dyDescent="0.2">
      <c r="C8356" s="442"/>
      <c r="H8356" s="6"/>
    </row>
    <row r="8357" spans="3:8" x14ac:dyDescent="0.2">
      <c r="C8357" s="442"/>
      <c r="H8357" s="6"/>
    </row>
    <row r="8358" spans="3:8" x14ac:dyDescent="0.2">
      <c r="C8358" s="442"/>
      <c r="H8358" s="6"/>
    </row>
    <row r="8359" spans="3:8" x14ac:dyDescent="0.2">
      <c r="C8359" s="442"/>
      <c r="H8359" s="6"/>
    </row>
    <row r="8360" spans="3:8" x14ac:dyDescent="0.2">
      <c r="C8360" s="442"/>
      <c r="H8360" s="6"/>
    </row>
    <row r="8361" spans="3:8" x14ac:dyDescent="0.2">
      <c r="C8361" s="442"/>
      <c r="H8361" s="6"/>
    </row>
    <row r="8362" spans="3:8" x14ac:dyDescent="0.2">
      <c r="C8362" s="442"/>
      <c r="H8362" s="6"/>
    </row>
    <row r="8363" spans="3:8" x14ac:dyDescent="0.2">
      <c r="C8363" s="442"/>
      <c r="H8363" s="6"/>
    </row>
    <row r="8364" spans="3:8" x14ac:dyDescent="0.2">
      <c r="C8364" s="442"/>
      <c r="H8364" s="6"/>
    </row>
    <row r="8365" spans="3:8" x14ac:dyDescent="0.2">
      <c r="C8365" s="442"/>
      <c r="H8365" s="6"/>
    </row>
    <row r="8366" spans="3:8" x14ac:dyDescent="0.2">
      <c r="C8366" s="442"/>
      <c r="H8366" s="6"/>
    </row>
    <row r="8367" spans="3:8" x14ac:dyDescent="0.2">
      <c r="C8367" s="442"/>
      <c r="H8367" s="6"/>
    </row>
    <row r="8368" spans="3:8" x14ac:dyDescent="0.2">
      <c r="C8368" s="442"/>
      <c r="H8368" s="6"/>
    </row>
    <row r="8369" spans="3:8" x14ac:dyDescent="0.2">
      <c r="C8369" s="442"/>
      <c r="H8369" s="6"/>
    </row>
    <row r="8370" spans="3:8" x14ac:dyDescent="0.2">
      <c r="C8370" s="442"/>
      <c r="H8370" s="6"/>
    </row>
    <row r="8371" spans="3:8" x14ac:dyDescent="0.2">
      <c r="C8371" s="442"/>
      <c r="H8371" s="6"/>
    </row>
    <row r="8372" spans="3:8" x14ac:dyDescent="0.2">
      <c r="C8372" s="442"/>
      <c r="H8372" s="6"/>
    </row>
    <row r="8373" spans="3:8" x14ac:dyDescent="0.2">
      <c r="C8373" s="442"/>
      <c r="H8373" s="6"/>
    </row>
    <row r="8374" spans="3:8" x14ac:dyDescent="0.2">
      <c r="C8374" s="442"/>
      <c r="H8374" s="6"/>
    </row>
    <row r="8375" spans="3:8" x14ac:dyDescent="0.2">
      <c r="C8375" s="442"/>
      <c r="H8375" s="6"/>
    </row>
    <row r="8376" spans="3:8" x14ac:dyDescent="0.2">
      <c r="C8376" s="442"/>
      <c r="H8376" s="6"/>
    </row>
    <row r="8377" spans="3:8" x14ac:dyDescent="0.2">
      <c r="C8377" s="442"/>
      <c r="H8377" s="6"/>
    </row>
    <row r="8378" spans="3:8" x14ac:dyDescent="0.2">
      <c r="C8378" s="442"/>
      <c r="H8378" s="6"/>
    </row>
    <row r="8379" spans="3:8" x14ac:dyDescent="0.2">
      <c r="C8379" s="442"/>
      <c r="H8379" s="6"/>
    </row>
    <row r="8380" spans="3:8" x14ac:dyDescent="0.2">
      <c r="C8380" s="442"/>
      <c r="H8380" s="6"/>
    </row>
    <row r="8381" spans="3:8" x14ac:dyDescent="0.2">
      <c r="C8381" s="442"/>
      <c r="H8381" s="6"/>
    </row>
    <row r="8382" spans="3:8" x14ac:dyDescent="0.2">
      <c r="C8382" s="442"/>
      <c r="H8382" s="6"/>
    </row>
    <row r="8383" spans="3:8" x14ac:dyDescent="0.2">
      <c r="C8383" s="442"/>
      <c r="H8383" s="6"/>
    </row>
    <row r="8384" spans="3:8" x14ac:dyDescent="0.2">
      <c r="C8384" s="442"/>
      <c r="H8384" s="6"/>
    </row>
    <row r="8385" spans="3:8" x14ac:dyDescent="0.2">
      <c r="C8385" s="442"/>
      <c r="H8385" s="6"/>
    </row>
    <row r="8386" spans="3:8" x14ac:dyDescent="0.2">
      <c r="C8386" s="442"/>
      <c r="H8386" s="6"/>
    </row>
    <row r="8387" spans="3:8" x14ac:dyDescent="0.2">
      <c r="C8387" s="442"/>
      <c r="H8387" s="6"/>
    </row>
    <row r="8388" spans="3:8" x14ac:dyDescent="0.2">
      <c r="C8388" s="442"/>
      <c r="H8388" s="6"/>
    </row>
    <row r="8389" spans="3:8" x14ac:dyDescent="0.2">
      <c r="C8389" s="442"/>
      <c r="H8389" s="6"/>
    </row>
    <row r="8390" spans="3:8" x14ac:dyDescent="0.2">
      <c r="C8390" s="442"/>
      <c r="H8390" s="6"/>
    </row>
    <row r="8391" spans="3:8" x14ac:dyDescent="0.2">
      <c r="C8391" s="442"/>
      <c r="H8391" s="6"/>
    </row>
    <row r="8392" spans="3:8" x14ac:dyDescent="0.2">
      <c r="C8392" s="442"/>
      <c r="H8392" s="6"/>
    </row>
    <row r="8393" spans="3:8" x14ac:dyDescent="0.2">
      <c r="C8393" s="442"/>
      <c r="H8393" s="6"/>
    </row>
    <row r="8394" spans="3:8" x14ac:dyDescent="0.2">
      <c r="C8394" s="442"/>
      <c r="H8394" s="6"/>
    </row>
    <row r="8395" spans="3:8" x14ac:dyDescent="0.2">
      <c r="C8395" s="442"/>
      <c r="H8395" s="6"/>
    </row>
    <row r="8396" spans="3:8" x14ac:dyDescent="0.2">
      <c r="C8396" s="442"/>
      <c r="H8396" s="6"/>
    </row>
    <row r="8397" spans="3:8" x14ac:dyDescent="0.2">
      <c r="C8397" s="442"/>
      <c r="H8397" s="6"/>
    </row>
    <row r="8398" spans="3:8" x14ac:dyDescent="0.2">
      <c r="C8398" s="442"/>
      <c r="H8398" s="6"/>
    </row>
    <row r="8399" spans="3:8" x14ac:dyDescent="0.2">
      <c r="C8399" s="442"/>
      <c r="H8399" s="6"/>
    </row>
    <row r="8400" spans="3:8" x14ac:dyDescent="0.2">
      <c r="C8400" s="442"/>
      <c r="H8400" s="6"/>
    </row>
    <row r="8401" spans="3:8" x14ac:dyDescent="0.2">
      <c r="C8401" s="442"/>
      <c r="H8401" s="6"/>
    </row>
    <row r="8402" spans="3:8" x14ac:dyDescent="0.2">
      <c r="C8402" s="442"/>
      <c r="H8402" s="6"/>
    </row>
    <row r="8403" spans="3:8" x14ac:dyDescent="0.2">
      <c r="C8403" s="442"/>
      <c r="H8403" s="6"/>
    </row>
    <row r="8404" spans="3:8" x14ac:dyDescent="0.2">
      <c r="C8404" s="442"/>
      <c r="H8404" s="6"/>
    </row>
    <row r="8405" spans="3:8" x14ac:dyDescent="0.2">
      <c r="C8405" s="442"/>
      <c r="H8405" s="6"/>
    </row>
    <row r="8406" spans="3:8" x14ac:dyDescent="0.2">
      <c r="C8406" s="442"/>
      <c r="H8406" s="6"/>
    </row>
    <row r="8407" spans="3:8" x14ac:dyDescent="0.2">
      <c r="C8407" s="442"/>
      <c r="H8407" s="6"/>
    </row>
    <row r="8408" spans="3:8" x14ac:dyDescent="0.2">
      <c r="C8408" s="442"/>
      <c r="H8408" s="6"/>
    </row>
    <row r="8409" spans="3:8" x14ac:dyDescent="0.2">
      <c r="C8409" s="442"/>
      <c r="H8409" s="6"/>
    </row>
    <row r="8410" spans="3:8" x14ac:dyDescent="0.2">
      <c r="C8410" s="442"/>
      <c r="H8410" s="6"/>
    </row>
    <row r="8411" spans="3:8" x14ac:dyDescent="0.2">
      <c r="C8411" s="442"/>
      <c r="H8411" s="6"/>
    </row>
    <row r="8412" spans="3:8" x14ac:dyDescent="0.2">
      <c r="C8412" s="442"/>
      <c r="H8412" s="6"/>
    </row>
    <row r="8413" spans="3:8" x14ac:dyDescent="0.2">
      <c r="C8413" s="442"/>
      <c r="H8413" s="6"/>
    </row>
    <row r="8414" spans="3:8" x14ac:dyDescent="0.2">
      <c r="C8414" s="442"/>
      <c r="H8414" s="6"/>
    </row>
    <row r="8415" spans="3:8" x14ac:dyDescent="0.2">
      <c r="C8415" s="442"/>
      <c r="H8415" s="6"/>
    </row>
    <row r="8416" spans="3:8" x14ac:dyDescent="0.2">
      <c r="C8416" s="442"/>
      <c r="H8416" s="6"/>
    </row>
    <row r="8417" spans="3:8" x14ac:dyDescent="0.2">
      <c r="C8417" s="442"/>
      <c r="H8417" s="6"/>
    </row>
    <row r="8418" spans="3:8" x14ac:dyDescent="0.2">
      <c r="C8418" s="442"/>
      <c r="H8418" s="6"/>
    </row>
    <row r="8419" spans="3:8" x14ac:dyDescent="0.2">
      <c r="C8419" s="442"/>
      <c r="H8419" s="6"/>
    </row>
    <row r="8420" spans="3:8" x14ac:dyDescent="0.2">
      <c r="C8420" s="442"/>
      <c r="H8420" s="6"/>
    </row>
    <row r="8421" spans="3:8" x14ac:dyDescent="0.2">
      <c r="C8421" s="442"/>
      <c r="H8421" s="6"/>
    </row>
    <row r="8422" spans="3:8" x14ac:dyDescent="0.2">
      <c r="C8422" s="442"/>
      <c r="H8422" s="6"/>
    </row>
    <row r="8423" spans="3:8" x14ac:dyDescent="0.2">
      <c r="C8423" s="442"/>
      <c r="H8423" s="6"/>
    </row>
    <row r="8424" spans="3:8" x14ac:dyDescent="0.2">
      <c r="C8424" s="442"/>
      <c r="H8424" s="6"/>
    </row>
    <row r="8425" spans="3:8" x14ac:dyDescent="0.2">
      <c r="C8425" s="442"/>
      <c r="H8425" s="6"/>
    </row>
    <row r="8426" spans="3:8" x14ac:dyDescent="0.2">
      <c r="C8426" s="442"/>
      <c r="H8426" s="6"/>
    </row>
    <row r="8427" spans="3:8" x14ac:dyDescent="0.2">
      <c r="C8427" s="442"/>
      <c r="H8427" s="6"/>
    </row>
    <row r="8428" spans="3:8" x14ac:dyDescent="0.2">
      <c r="C8428" s="442"/>
      <c r="H8428" s="6"/>
    </row>
    <row r="8429" spans="3:8" x14ac:dyDescent="0.2">
      <c r="C8429" s="442"/>
      <c r="H8429" s="6"/>
    </row>
    <row r="8430" spans="3:8" x14ac:dyDescent="0.2">
      <c r="C8430" s="442"/>
      <c r="H8430" s="6"/>
    </row>
    <row r="8431" spans="3:8" x14ac:dyDescent="0.2">
      <c r="C8431" s="442"/>
      <c r="H8431" s="6"/>
    </row>
    <row r="8432" spans="3:8" x14ac:dyDescent="0.2">
      <c r="C8432" s="442"/>
      <c r="H8432" s="6"/>
    </row>
    <row r="8433" spans="3:8" x14ac:dyDescent="0.2">
      <c r="C8433" s="442"/>
      <c r="H8433" s="6"/>
    </row>
    <row r="8434" spans="3:8" x14ac:dyDescent="0.2">
      <c r="C8434" s="442"/>
      <c r="H8434" s="6"/>
    </row>
    <row r="8435" spans="3:8" x14ac:dyDescent="0.2">
      <c r="C8435" s="442"/>
      <c r="H8435" s="6"/>
    </row>
    <row r="8436" spans="3:8" x14ac:dyDescent="0.2">
      <c r="C8436" s="442"/>
      <c r="H8436" s="6"/>
    </row>
    <row r="8437" spans="3:8" x14ac:dyDescent="0.2">
      <c r="C8437" s="442"/>
      <c r="H8437" s="6"/>
    </row>
    <row r="8438" spans="3:8" x14ac:dyDescent="0.2">
      <c r="C8438" s="442"/>
      <c r="H8438" s="6"/>
    </row>
    <row r="8439" spans="3:8" x14ac:dyDescent="0.2">
      <c r="C8439" s="442"/>
      <c r="H8439" s="6"/>
    </row>
    <row r="8440" spans="3:8" x14ac:dyDescent="0.2">
      <c r="C8440" s="442"/>
      <c r="H8440" s="6"/>
    </row>
    <row r="8441" spans="3:8" x14ac:dyDescent="0.2">
      <c r="C8441" s="442"/>
      <c r="H8441" s="6"/>
    </row>
    <row r="8442" spans="3:8" x14ac:dyDescent="0.2">
      <c r="C8442" s="442"/>
      <c r="H8442" s="6"/>
    </row>
    <row r="8443" spans="3:8" x14ac:dyDescent="0.2">
      <c r="C8443" s="442"/>
      <c r="H8443" s="6"/>
    </row>
    <row r="8444" spans="3:8" x14ac:dyDescent="0.2">
      <c r="C8444" s="442"/>
      <c r="H8444" s="6"/>
    </row>
    <row r="8445" spans="3:8" x14ac:dyDescent="0.2">
      <c r="C8445" s="442"/>
      <c r="H8445" s="6"/>
    </row>
    <row r="8446" spans="3:8" x14ac:dyDescent="0.2">
      <c r="C8446" s="442"/>
      <c r="H8446" s="6"/>
    </row>
    <row r="8447" spans="3:8" x14ac:dyDescent="0.2">
      <c r="C8447" s="442"/>
      <c r="H8447" s="6"/>
    </row>
    <row r="8448" spans="3:8" x14ac:dyDescent="0.2">
      <c r="C8448" s="442"/>
      <c r="H8448" s="6"/>
    </row>
    <row r="8449" spans="3:8" x14ac:dyDescent="0.2">
      <c r="C8449" s="442"/>
      <c r="H8449" s="6"/>
    </row>
    <row r="8450" spans="3:8" x14ac:dyDescent="0.2">
      <c r="C8450" s="442"/>
      <c r="H8450" s="6"/>
    </row>
    <row r="8451" spans="3:8" x14ac:dyDescent="0.2">
      <c r="C8451" s="442"/>
      <c r="H8451" s="6"/>
    </row>
    <row r="8452" spans="3:8" x14ac:dyDescent="0.2">
      <c r="C8452" s="442"/>
      <c r="H8452" s="6"/>
    </row>
    <row r="8453" spans="3:8" x14ac:dyDescent="0.2">
      <c r="C8453" s="442"/>
      <c r="H8453" s="6"/>
    </row>
    <row r="8454" spans="3:8" x14ac:dyDescent="0.2">
      <c r="C8454" s="442"/>
      <c r="H8454" s="6"/>
    </row>
    <row r="8455" spans="3:8" x14ac:dyDescent="0.2">
      <c r="C8455" s="442"/>
      <c r="H8455" s="6"/>
    </row>
    <row r="8456" spans="3:8" x14ac:dyDescent="0.2">
      <c r="C8456" s="442"/>
      <c r="H8456" s="6"/>
    </row>
    <row r="8457" spans="3:8" x14ac:dyDescent="0.2">
      <c r="C8457" s="442"/>
      <c r="H8457" s="6"/>
    </row>
    <row r="8458" spans="3:8" x14ac:dyDescent="0.2">
      <c r="C8458" s="442"/>
      <c r="H8458" s="6"/>
    </row>
    <row r="8459" spans="3:8" x14ac:dyDescent="0.2">
      <c r="C8459" s="442"/>
      <c r="H8459" s="6"/>
    </row>
    <row r="8460" spans="3:8" x14ac:dyDescent="0.2">
      <c r="C8460" s="442"/>
      <c r="H8460" s="6"/>
    </row>
    <row r="8461" spans="3:8" x14ac:dyDescent="0.2">
      <c r="C8461" s="442"/>
      <c r="H8461" s="6"/>
    </row>
    <row r="8462" spans="3:8" x14ac:dyDescent="0.2">
      <c r="C8462" s="442"/>
      <c r="H8462" s="6"/>
    </row>
    <row r="8463" spans="3:8" x14ac:dyDescent="0.2">
      <c r="C8463" s="442"/>
      <c r="H8463" s="6"/>
    </row>
    <row r="8464" spans="3:8" x14ac:dyDescent="0.2">
      <c r="C8464" s="442"/>
      <c r="H8464" s="6"/>
    </row>
    <row r="8465" spans="3:8" x14ac:dyDescent="0.2">
      <c r="C8465" s="442"/>
      <c r="H8465" s="6"/>
    </row>
    <row r="8466" spans="3:8" x14ac:dyDescent="0.2">
      <c r="C8466" s="442"/>
      <c r="H8466" s="6"/>
    </row>
    <row r="8467" spans="3:8" x14ac:dyDescent="0.2">
      <c r="C8467" s="442"/>
      <c r="H8467" s="6"/>
    </row>
    <row r="8468" spans="3:8" x14ac:dyDescent="0.2">
      <c r="C8468" s="442"/>
      <c r="H8468" s="6"/>
    </row>
    <row r="8469" spans="3:8" x14ac:dyDescent="0.2">
      <c r="C8469" s="442"/>
      <c r="H8469" s="6"/>
    </row>
    <row r="8470" spans="3:8" x14ac:dyDescent="0.2">
      <c r="C8470" s="442"/>
      <c r="H8470" s="6"/>
    </row>
    <row r="8471" spans="3:8" x14ac:dyDescent="0.2">
      <c r="C8471" s="442"/>
      <c r="H8471" s="6"/>
    </row>
    <row r="8472" spans="3:8" x14ac:dyDescent="0.2">
      <c r="C8472" s="442"/>
      <c r="H8472" s="6"/>
    </row>
    <row r="8473" spans="3:8" x14ac:dyDescent="0.2">
      <c r="C8473" s="442"/>
      <c r="H8473" s="6"/>
    </row>
    <row r="8474" spans="3:8" x14ac:dyDescent="0.2">
      <c r="C8474" s="442"/>
      <c r="H8474" s="6"/>
    </row>
    <row r="8475" spans="3:8" x14ac:dyDescent="0.2">
      <c r="C8475" s="442"/>
      <c r="H8475" s="6"/>
    </row>
    <row r="8476" spans="3:8" x14ac:dyDescent="0.2">
      <c r="C8476" s="442"/>
      <c r="H8476" s="6"/>
    </row>
    <row r="8477" spans="3:8" x14ac:dyDescent="0.2">
      <c r="C8477" s="442"/>
      <c r="H8477" s="6"/>
    </row>
    <row r="8478" spans="3:8" x14ac:dyDescent="0.2">
      <c r="C8478" s="442"/>
      <c r="H8478" s="6"/>
    </row>
    <row r="8479" spans="3:8" x14ac:dyDescent="0.2">
      <c r="C8479" s="442"/>
      <c r="H8479" s="6"/>
    </row>
    <row r="8480" spans="3:8" x14ac:dyDescent="0.2">
      <c r="C8480" s="442"/>
      <c r="H8480" s="6"/>
    </row>
    <row r="8481" spans="3:8" x14ac:dyDescent="0.2">
      <c r="C8481" s="442"/>
      <c r="H8481" s="6"/>
    </row>
    <row r="8482" spans="3:8" x14ac:dyDescent="0.2">
      <c r="C8482" s="442"/>
      <c r="H8482" s="6"/>
    </row>
    <row r="8483" spans="3:8" x14ac:dyDescent="0.2">
      <c r="C8483" s="442"/>
      <c r="H8483" s="6"/>
    </row>
    <row r="8484" spans="3:8" x14ac:dyDescent="0.2">
      <c r="C8484" s="442"/>
      <c r="H8484" s="6"/>
    </row>
    <row r="8485" spans="3:8" x14ac:dyDescent="0.2">
      <c r="C8485" s="442"/>
      <c r="H8485" s="6"/>
    </row>
    <row r="8486" spans="3:8" x14ac:dyDescent="0.2">
      <c r="C8486" s="442"/>
      <c r="H8486" s="6"/>
    </row>
    <row r="8487" spans="3:8" x14ac:dyDescent="0.2">
      <c r="C8487" s="442"/>
      <c r="H8487" s="6"/>
    </row>
    <row r="8488" spans="3:8" x14ac:dyDescent="0.2">
      <c r="C8488" s="442"/>
      <c r="H8488" s="6"/>
    </row>
    <row r="8489" spans="3:8" x14ac:dyDescent="0.2">
      <c r="C8489" s="442"/>
      <c r="H8489" s="6"/>
    </row>
    <row r="8490" spans="3:8" x14ac:dyDescent="0.2">
      <c r="C8490" s="442"/>
      <c r="H8490" s="6"/>
    </row>
    <row r="8491" spans="3:8" x14ac:dyDescent="0.2">
      <c r="C8491" s="442"/>
      <c r="H8491" s="6"/>
    </row>
    <row r="8492" spans="3:8" x14ac:dyDescent="0.2">
      <c r="C8492" s="442"/>
      <c r="H8492" s="6"/>
    </row>
    <row r="8493" spans="3:8" x14ac:dyDescent="0.2">
      <c r="C8493" s="442"/>
      <c r="H8493" s="6"/>
    </row>
    <row r="8494" spans="3:8" x14ac:dyDescent="0.2">
      <c r="C8494" s="442"/>
      <c r="H8494" s="6"/>
    </row>
    <row r="8495" spans="3:8" x14ac:dyDescent="0.2">
      <c r="C8495" s="442"/>
      <c r="H8495" s="6"/>
    </row>
    <row r="8496" spans="3:8" x14ac:dyDescent="0.2">
      <c r="C8496" s="442"/>
      <c r="H8496" s="6"/>
    </row>
    <row r="8497" spans="3:8" x14ac:dyDescent="0.2">
      <c r="C8497" s="442"/>
      <c r="H8497" s="6"/>
    </row>
    <row r="8498" spans="3:8" x14ac:dyDescent="0.2">
      <c r="C8498" s="442"/>
      <c r="H8498" s="6"/>
    </row>
    <row r="8499" spans="3:8" x14ac:dyDescent="0.2">
      <c r="C8499" s="442"/>
      <c r="H8499" s="6"/>
    </row>
    <row r="8500" spans="3:8" x14ac:dyDescent="0.2">
      <c r="C8500" s="442"/>
      <c r="H8500" s="6"/>
    </row>
    <row r="8501" spans="3:8" x14ac:dyDescent="0.2">
      <c r="C8501" s="442"/>
      <c r="H8501" s="6"/>
    </row>
    <row r="8502" spans="3:8" x14ac:dyDescent="0.2">
      <c r="C8502" s="442"/>
      <c r="H8502" s="6"/>
    </row>
    <row r="8503" spans="3:8" x14ac:dyDescent="0.2">
      <c r="C8503" s="442"/>
      <c r="H8503" s="6"/>
    </row>
    <row r="8504" spans="3:8" x14ac:dyDescent="0.2">
      <c r="C8504" s="442"/>
      <c r="H8504" s="6"/>
    </row>
    <row r="8505" spans="3:8" x14ac:dyDescent="0.2">
      <c r="C8505" s="442"/>
      <c r="H8505" s="6"/>
    </row>
    <row r="8506" spans="3:8" x14ac:dyDescent="0.2">
      <c r="C8506" s="442"/>
      <c r="H8506" s="6"/>
    </row>
    <row r="8507" spans="3:8" x14ac:dyDescent="0.2">
      <c r="C8507" s="442"/>
      <c r="H8507" s="6"/>
    </row>
    <row r="8508" spans="3:8" x14ac:dyDescent="0.2">
      <c r="C8508" s="442"/>
      <c r="H8508" s="6"/>
    </row>
    <row r="8509" spans="3:8" x14ac:dyDescent="0.2">
      <c r="C8509" s="442"/>
      <c r="H8509" s="6"/>
    </row>
    <row r="8510" spans="3:8" x14ac:dyDescent="0.2">
      <c r="C8510" s="442"/>
      <c r="H8510" s="6"/>
    </row>
    <row r="8511" spans="3:8" x14ac:dyDescent="0.2">
      <c r="C8511" s="442"/>
      <c r="H8511" s="6"/>
    </row>
    <row r="8512" spans="3:8" x14ac:dyDescent="0.2">
      <c r="C8512" s="442"/>
      <c r="H8512" s="6"/>
    </row>
    <row r="8513" spans="3:8" x14ac:dyDescent="0.2">
      <c r="C8513" s="442"/>
      <c r="H8513" s="6"/>
    </row>
    <row r="8514" spans="3:8" x14ac:dyDescent="0.2">
      <c r="C8514" s="442"/>
      <c r="H8514" s="6"/>
    </row>
    <row r="8515" spans="3:8" x14ac:dyDescent="0.2">
      <c r="C8515" s="442"/>
      <c r="H8515" s="6"/>
    </row>
    <row r="8516" spans="3:8" x14ac:dyDescent="0.2">
      <c r="C8516" s="442"/>
      <c r="H8516" s="6"/>
    </row>
    <row r="8517" spans="3:8" x14ac:dyDescent="0.2">
      <c r="C8517" s="442"/>
      <c r="H8517" s="6"/>
    </row>
    <row r="8518" spans="3:8" x14ac:dyDescent="0.2">
      <c r="C8518" s="442"/>
      <c r="H8518" s="6"/>
    </row>
    <row r="8519" spans="3:8" x14ac:dyDescent="0.2">
      <c r="C8519" s="442"/>
      <c r="H8519" s="6"/>
    </row>
    <row r="8520" spans="3:8" x14ac:dyDescent="0.2">
      <c r="C8520" s="442"/>
      <c r="H8520" s="6"/>
    </row>
    <row r="8521" spans="3:8" x14ac:dyDescent="0.2">
      <c r="C8521" s="442"/>
      <c r="H8521" s="6"/>
    </row>
    <row r="8522" spans="3:8" x14ac:dyDescent="0.2">
      <c r="C8522" s="442"/>
      <c r="H8522" s="6"/>
    </row>
    <row r="8523" spans="3:8" x14ac:dyDescent="0.2">
      <c r="C8523" s="442"/>
      <c r="H8523" s="6"/>
    </row>
    <row r="8524" spans="3:8" x14ac:dyDescent="0.2">
      <c r="C8524" s="442"/>
      <c r="H8524" s="6"/>
    </row>
    <row r="8525" spans="3:8" x14ac:dyDescent="0.2">
      <c r="C8525" s="442"/>
      <c r="H8525" s="6"/>
    </row>
    <row r="8526" spans="3:8" x14ac:dyDescent="0.2">
      <c r="C8526" s="442"/>
      <c r="H8526" s="6"/>
    </row>
    <row r="8527" spans="3:8" x14ac:dyDescent="0.2">
      <c r="C8527" s="442"/>
      <c r="H8527" s="6"/>
    </row>
    <row r="8528" spans="3:8" x14ac:dyDescent="0.2">
      <c r="C8528" s="442"/>
      <c r="H8528" s="6"/>
    </row>
    <row r="8529" spans="3:8" x14ac:dyDescent="0.2">
      <c r="C8529" s="442"/>
      <c r="H8529" s="6"/>
    </row>
    <row r="8530" spans="3:8" x14ac:dyDescent="0.2">
      <c r="C8530" s="442"/>
      <c r="H8530" s="6"/>
    </row>
    <row r="8531" spans="3:8" x14ac:dyDescent="0.2">
      <c r="C8531" s="442"/>
      <c r="H8531" s="6"/>
    </row>
    <row r="8532" spans="3:8" x14ac:dyDescent="0.2">
      <c r="C8532" s="442"/>
      <c r="H8532" s="6"/>
    </row>
    <row r="8533" spans="3:8" x14ac:dyDescent="0.2">
      <c r="C8533" s="442"/>
      <c r="H8533" s="6"/>
    </row>
    <row r="8534" spans="3:8" x14ac:dyDescent="0.2">
      <c r="C8534" s="442"/>
      <c r="H8534" s="6"/>
    </row>
    <row r="8535" spans="3:8" x14ac:dyDescent="0.2">
      <c r="C8535" s="442"/>
      <c r="H8535" s="6"/>
    </row>
    <row r="8536" spans="3:8" x14ac:dyDescent="0.2">
      <c r="C8536" s="442"/>
      <c r="H8536" s="6"/>
    </row>
    <row r="8537" spans="3:8" x14ac:dyDescent="0.2">
      <c r="C8537" s="442"/>
      <c r="H8537" s="6"/>
    </row>
    <row r="8538" spans="3:8" x14ac:dyDescent="0.2">
      <c r="C8538" s="442"/>
      <c r="H8538" s="6"/>
    </row>
    <row r="8539" spans="3:8" x14ac:dyDescent="0.2">
      <c r="C8539" s="442"/>
      <c r="H8539" s="6"/>
    </row>
    <row r="8540" spans="3:8" x14ac:dyDescent="0.2">
      <c r="C8540" s="442"/>
      <c r="H8540" s="6"/>
    </row>
    <row r="8541" spans="3:8" x14ac:dyDescent="0.2">
      <c r="C8541" s="442"/>
      <c r="H8541" s="6"/>
    </row>
    <row r="8542" spans="3:8" x14ac:dyDescent="0.2">
      <c r="C8542" s="442"/>
      <c r="H8542" s="6"/>
    </row>
    <row r="8543" spans="3:8" x14ac:dyDescent="0.2">
      <c r="C8543" s="442"/>
      <c r="H8543" s="6"/>
    </row>
    <row r="8544" spans="3:8" x14ac:dyDescent="0.2">
      <c r="C8544" s="442"/>
      <c r="H8544" s="6"/>
    </row>
    <row r="8545" spans="3:8" x14ac:dyDescent="0.2">
      <c r="C8545" s="442"/>
      <c r="H8545" s="6"/>
    </row>
    <row r="8546" spans="3:8" x14ac:dyDescent="0.2">
      <c r="C8546" s="442"/>
      <c r="H8546" s="6"/>
    </row>
    <row r="8547" spans="3:8" x14ac:dyDescent="0.2">
      <c r="C8547" s="442"/>
      <c r="H8547" s="6"/>
    </row>
    <row r="8548" spans="3:8" x14ac:dyDescent="0.2">
      <c r="C8548" s="442"/>
      <c r="H8548" s="6"/>
    </row>
    <row r="8549" spans="3:8" x14ac:dyDescent="0.2">
      <c r="C8549" s="442"/>
      <c r="H8549" s="6"/>
    </row>
    <row r="8550" spans="3:8" x14ac:dyDescent="0.2">
      <c r="C8550" s="442"/>
      <c r="H8550" s="6"/>
    </row>
    <row r="8551" spans="3:8" x14ac:dyDescent="0.2">
      <c r="C8551" s="442"/>
      <c r="H8551" s="6"/>
    </row>
    <row r="8552" spans="3:8" x14ac:dyDescent="0.2">
      <c r="C8552" s="442"/>
      <c r="H8552" s="6"/>
    </row>
    <row r="8553" spans="3:8" x14ac:dyDescent="0.2">
      <c r="C8553" s="442"/>
      <c r="H8553" s="6"/>
    </row>
    <row r="8554" spans="3:8" x14ac:dyDescent="0.2">
      <c r="C8554" s="442"/>
      <c r="H8554" s="6"/>
    </row>
    <row r="8555" spans="3:8" x14ac:dyDescent="0.2">
      <c r="C8555" s="442"/>
      <c r="H8555" s="6"/>
    </row>
    <row r="8556" spans="3:8" x14ac:dyDescent="0.2">
      <c r="C8556" s="442"/>
      <c r="H8556" s="6"/>
    </row>
    <row r="8557" spans="3:8" x14ac:dyDescent="0.2">
      <c r="C8557" s="442"/>
      <c r="H8557" s="6"/>
    </row>
    <row r="8558" spans="3:8" x14ac:dyDescent="0.2">
      <c r="C8558" s="442"/>
      <c r="H8558" s="6"/>
    </row>
    <row r="8559" spans="3:8" x14ac:dyDescent="0.2">
      <c r="C8559" s="442"/>
      <c r="H8559" s="6"/>
    </row>
    <row r="8560" spans="3:8" x14ac:dyDescent="0.2">
      <c r="C8560" s="442"/>
      <c r="H8560" s="6"/>
    </row>
    <row r="8561" spans="3:8" x14ac:dyDescent="0.2">
      <c r="C8561" s="442"/>
      <c r="H8561" s="6"/>
    </row>
    <row r="8562" spans="3:8" x14ac:dyDescent="0.2">
      <c r="C8562" s="442"/>
      <c r="H8562" s="6"/>
    </row>
    <row r="8563" spans="3:8" x14ac:dyDescent="0.2">
      <c r="C8563" s="442"/>
      <c r="H8563" s="6"/>
    </row>
    <row r="8564" spans="3:8" x14ac:dyDescent="0.2">
      <c r="C8564" s="442"/>
      <c r="H8564" s="6"/>
    </row>
    <row r="8565" spans="3:8" x14ac:dyDescent="0.2">
      <c r="C8565" s="442"/>
      <c r="H8565" s="6"/>
    </row>
    <row r="8566" spans="3:8" x14ac:dyDescent="0.2">
      <c r="C8566" s="442"/>
      <c r="H8566" s="6"/>
    </row>
    <row r="8567" spans="3:8" x14ac:dyDescent="0.2">
      <c r="C8567" s="442"/>
      <c r="H8567" s="6"/>
    </row>
    <row r="8568" spans="3:8" x14ac:dyDescent="0.2">
      <c r="C8568" s="442"/>
      <c r="H8568" s="6"/>
    </row>
    <row r="8569" spans="3:8" x14ac:dyDescent="0.2">
      <c r="C8569" s="442"/>
      <c r="H8569" s="6"/>
    </row>
    <row r="8570" spans="3:8" x14ac:dyDescent="0.2">
      <c r="C8570" s="442"/>
      <c r="H8570" s="6"/>
    </row>
    <row r="8571" spans="3:8" x14ac:dyDescent="0.2">
      <c r="C8571" s="442"/>
      <c r="H8571" s="6"/>
    </row>
    <row r="8572" spans="3:8" x14ac:dyDescent="0.2">
      <c r="C8572" s="442"/>
      <c r="H8572" s="6"/>
    </row>
    <row r="8573" spans="3:8" x14ac:dyDescent="0.2">
      <c r="C8573" s="442"/>
      <c r="H8573" s="6"/>
    </row>
    <row r="8574" spans="3:8" x14ac:dyDescent="0.2">
      <c r="C8574" s="442"/>
      <c r="H8574" s="6"/>
    </row>
    <row r="8575" spans="3:8" x14ac:dyDescent="0.2">
      <c r="C8575" s="442"/>
      <c r="H8575" s="6"/>
    </row>
    <row r="8576" spans="3:8" x14ac:dyDescent="0.2">
      <c r="C8576" s="442"/>
      <c r="H8576" s="6"/>
    </row>
    <row r="8577" spans="3:8" x14ac:dyDescent="0.2">
      <c r="C8577" s="442"/>
      <c r="H8577" s="6"/>
    </row>
    <row r="8578" spans="3:8" x14ac:dyDescent="0.2">
      <c r="C8578" s="442"/>
      <c r="H8578" s="6"/>
    </row>
    <row r="8579" spans="3:8" x14ac:dyDescent="0.2">
      <c r="C8579" s="442"/>
      <c r="H8579" s="6"/>
    </row>
    <row r="8580" spans="3:8" x14ac:dyDescent="0.2">
      <c r="C8580" s="442"/>
      <c r="H8580" s="6"/>
    </row>
    <row r="8581" spans="3:8" x14ac:dyDescent="0.2">
      <c r="C8581" s="442"/>
      <c r="H8581" s="6"/>
    </row>
    <row r="8582" spans="3:8" x14ac:dyDescent="0.2">
      <c r="C8582" s="442"/>
      <c r="H8582" s="6"/>
    </row>
    <row r="8583" spans="3:8" x14ac:dyDescent="0.2">
      <c r="C8583" s="442"/>
      <c r="H8583" s="6"/>
    </row>
    <row r="8584" spans="3:8" x14ac:dyDescent="0.2">
      <c r="C8584" s="442"/>
      <c r="H8584" s="6"/>
    </row>
    <row r="8585" spans="3:8" x14ac:dyDescent="0.2">
      <c r="C8585" s="442"/>
      <c r="H8585" s="6"/>
    </row>
    <row r="8586" spans="3:8" x14ac:dyDescent="0.2">
      <c r="C8586" s="442"/>
      <c r="H8586" s="6"/>
    </row>
    <row r="8587" spans="3:8" x14ac:dyDescent="0.2">
      <c r="C8587" s="442"/>
      <c r="H8587" s="6"/>
    </row>
    <row r="8588" spans="3:8" x14ac:dyDescent="0.2">
      <c r="C8588" s="442"/>
      <c r="H8588" s="6"/>
    </row>
    <row r="8589" spans="3:8" x14ac:dyDescent="0.2">
      <c r="C8589" s="442"/>
      <c r="H8589" s="6"/>
    </row>
    <row r="8590" spans="3:8" x14ac:dyDescent="0.2">
      <c r="C8590" s="442"/>
      <c r="H8590" s="6"/>
    </row>
    <row r="8591" spans="3:8" x14ac:dyDescent="0.2">
      <c r="C8591" s="442"/>
      <c r="H8591" s="6"/>
    </row>
    <row r="8592" spans="3:8" x14ac:dyDescent="0.2">
      <c r="C8592" s="442"/>
      <c r="H8592" s="6"/>
    </row>
    <row r="8593" spans="3:8" x14ac:dyDescent="0.2">
      <c r="C8593" s="442"/>
      <c r="H8593" s="6"/>
    </row>
    <row r="8594" spans="3:8" x14ac:dyDescent="0.2">
      <c r="C8594" s="442"/>
      <c r="H8594" s="6"/>
    </row>
    <row r="8595" spans="3:8" x14ac:dyDescent="0.2">
      <c r="C8595" s="442"/>
      <c r="H8595" s="6"/>
    </row>
    <row r="8596" spans="3:8" x14ac:dyDescent="0.2">
      <c r="C8596" s="442"/>
      <c r="H8596" s="6"/>
    </row>
    <row r="8597" spans="3:8" x14ac:dyDescent="0.2">
      <c r="C8597" s="442"/>
      <c r="H8597" s="6"/>
    </row>
    <row r="8598" spans="3:8" x14ac:dyDescent="0.2">
      <c r="C8598" s="442"/>
      <c r="H8598" s="6"/>
    </row>
    <row r="8599" spans="3:8" x14ac:dyDescent="0.2">
      <c r="C8599" s="442"/>
      <c r="H8599" s="6"/>
    </row>
    <row r="8600" spans="3:8" x14ac:dyDescent="0.2">
      <c r="C8600" s="442"/>
      <c r="H8600" s="6"/>
    </row>
    <row r="8601" spans="3:8" x14ac:dyDescent="0.2">
      <c r="C8601" s="442"/>
      <c r="H8601" s="6"/>
    </row>
    <row r="8602" spans="3:8" x14ac:dyDescent="0.2">
      <c r="C8602" s="442"/>
      <c r="H8602" s="6"/>
    </row>
    <row r="8603" spans="3:8" x14ac:dyDescent="0.2">
      <c r="C8603" s="442"/>
      <c r="H8603" s="6"/>
    </row>
    <row r="8604" spans="3:8" x14ac:dyDescent="0.2">
      <c r="C8604" s="442"/>
      <c r="H8604" s="6"/>
    </row>
    <row r="8605" spans="3:8" x14ac:dyDescent="0.2">
      <c r="C8605" s="442"/>
      <c r="H8605" s="6"/>
    </row>
    <row r="8606" spans="3:8" x14ac:dyDescent="0.2">
      <c r="C8606" s="442"/>
      <c r="H8606" s="6"/>
    </row>
    <row r="8607" spans="3:8" x14ac:dyDescent="0.2">
      <c r="C8607" s="442"/>
      <c r="H8607" s="6"/>
    </row>
    <row r="8608" spans="3:8" x14ac:dyDescent="0.2">
      <c r="C8608" s="442"/>
      <c r="H8608" s="6"/>
    </row>
    <row r="8609" spans="3:8" x14ac:dyDescent="0.2">
      <c r="C8609" s="442"/>
      <c r="H8609" s="6"/>
    </row>
    <row r="8610" spans="3:8" x14ac:dyDescent="0.2">
      <c r="C8610" s="442"/>
      <c r="H8610" s="6"/>
    </row>
    <row r="8611" spans="3:8" x14ac:dyDescent="0.2">
      <c r="C8611" s="442"/>
      <c r="H8611" s="6"/>
    </row>
    <row r="8612" spans="3:8" x14ac:dyDescent="0.2">
      <c r="C8612" s="442"/>
      <c r="H8612" s="6"/>
    </row>
    <row r="8613" spans="3:8" x14ac:dyDescent="0.2">
      <c r="C8613" s="442"/>
      <c r="H8613" s="6"/>
    </row>
    <row r="8614" spans="3:8" x14ac:dyDescent="0.2">
      <c r="C8614" s="442"/>
      <c r="H8614" s="6"/>
    </row>
    <row r="8615" spans="3:8" x14ac:dyDescent="0.2">
      <c r="C8615" s="442"/>
      <c r="H8615" s="6"/>
    </row>
    <row r="8616" spans="3:8" x14ac:dyDescent="0.2">
      <c r="C8616" s="442"/>
      <c r="H8616" s="6"/>
    </row>
    <row r="8617" spans="3:8" x14ac:dyDescent="0.2">
      <c r="C8617" s="442"/>
      <c r="H8617" s="6"/>
    </row>
    <row r="8618" spans="3:8" x14ac:dyDescent="0.2">
      <c r="C8618" s="442"/>
      <c r="H8618" s="6"/>
    </row>
    <row r="8619" spans="3:8" x14ac:dyDescent="0.2">
      <c r="C8619" s="442"/>
      <c r="H8619" s="6"/>
    </row>
    <row r="8620" spans="3:8" x14ac:dyDescent="0.2">
      <c r="C8620" s="442"/>
      <c r="H8620" s="6"/>
    </row>
    <row r="8621" spans="3:8" x14ac:dyDescent="0.2">
      <c r="C8621" s="442"/>
      <c r="H8621" s="6"/>
    </row>
    <row r="8622" spans="3:8" x14ac:dyDescent="0.2">
      <c r="C8622" s="442"/>
      <c r="H8622" s="6"/>
    </row>
    <row r="8623" spans="3:8" x14ac:dyDescent="0.2">
      <c r="C8623" s="442"/>
      <c r="H8623" s="6"/>
    </row>
    <row r="8624" spans="3:8" x14ac:dyDescent="0.2">
      <c r="C8624" s="442"/>
      <c r="H8624" s="6"/>
    </row>
    <row r="8625" spans="3:8" x14ac:dyDescent="0.2">
      <c r="C8625" s="442"/>
      <c r="H8625" s="6"/>
    </row>
    <row r="8626" spans="3:8" x14ac:dyDescent="0.2">
      <c r="C8626" s="442"/>
      <c r="H8626" s="6"/>
    </row>
    <row r="8627" spans="3:8" x14ac:dyDescent="0.2">
      <c r="C8627" s="442"/>
      <c r="H8627" s="6"/>
    </row>
    <row r="8628" spans="3:8" x14ac:dyDescent="0.2">
      <c r="C8628" s="442"/>
      <c r="H8628" s="6"/>
    </row>
    <row r="8629" spans="3:8" x14ac:dyDescent="0.2">
      <c r="C8629" s="442"/>
      <c r="H8629" s="6"/>
    </row>
    <row r="8630" spans="3:8" x14ac:dyDescent="0.2">
      <c r="C8630" s="442"/>
      <c r="H8630" s="6"/>
    </row>
    <row r="8631" spans="3:8" x14ac:dyDescent="0.2">
      <c r="C8631" s="442"/>
      <c r="H8631" s="6"/>
    </row>
    <row r="8632" spans="3:8" x14ac:dyDescent="0.2">
      <c r="C8632" s="442"/>
      <c r="H8632" s="6"/>
    </row>
    <row r="8633" spans="3:8" x14ac:dyDescent="0.2">
      <c r="C8633" s="442"/>
      <c r="H8633" s="6"/>
    </row>
    <row r="8634" spans="3:8" x14ac:dyDescent="0.2">
      <c r="C8634" s="442"/>
      <c r="H8634" s="6"/>
    </row>
    <row r="8635" spans="3:8" x14ac:dyDescent="0.2">
      <c r="C8635" s="442"/>
      <c r="H8635" s="6"/>
    </row>
    <row r="8636" spans="3:8" x14ac:dyDescent="0.2">
      <c r="C8636" s="442"/>
      <c r="H8636" s="6"/>
    </row>
    <row r="8637" spans="3:8" x14ac:dyDescent="0.2">
      <c r="C8637" s="442"/>
      <c r="H8637" s="6"/>
    </row>
    <row r="8638" spans="3:8" x14ac:dyDescent="0.2">
      <c r="C8638" s="442"/>
      <c r="H8638" s="6"/>
    </row>
    <row r="8639" spans="3:8" x14ac:dyDescent="0.2">
      <c r="C8639" s="442"/>
      <c r="H8639" s="6"/>
    </row>
    <row r="8640" spans="3:8" x14ac:dyDescent="0.2">
      <c r="C8640" s="442"/>
      <c r="H8640" s="6"/>
    </row>
    <row r="8641" spans="3:8" x14ac:dyDescent="0.2">
      <c r="C8641" s="442"/>
      <c r="H8641" s="6"/>
    </row>
    <row r="8642" spans="3:8" x14ac:dyDescent="0.2">
      <c r="C8642" s="442"/>
      <c r="H8642" s="6"/>
    </row>
    <row r="8643" spans="3:8" x14ac:dyDescent="0.2">
      <c r="C8643" s="442"/>
      <c r="H8643" s="6"/>
    </row>
    <row r="8644" spans="3:8" x14ac:dyDescent="0.2">
      <c r="C8644" s="442"/>
      <c r="H8644" s="6"/>
    </row>
    <row r="8645" spans="3:8" x14ac:dyDescent="0.2">
      <c r="C8645" s="442"/>
      <c r="H8645" s="6"/>
    </row>
    <row r="8646" spans="3:8" x14ac:dyDescent="0.2">
      <c r="C8646" s="442"/>
      <c r="H8646" s="6"/>
    </row>
    <row r="8647" spans="3:8" x14ac:dyDescent="0.2">
      <c r="C8647" s="442"/>
      <c r="H8647" s="6"/>
    </row>
    <row r="8648" spans="3:8" x14ac:dyDescent="0.2">
      <c r="C8648" s="442"/>
      <c r="H8648" s="6"/>
    </row>
    <row r="8649" spans="3:8" x14ac:dyDescent="0.2">
      <c r="C8649" s="442"/>
      <c r="H8649" s="6"/>
    </row>
    <row r="8650" spans="3:8" x14ac:dyDescent="0.2">
      <c r="C8650" s="442"/>
      <c r="H8650" s="6"/>
    </row>
    <row r="8651" spans="3:8" x14ac:dyDescent="0.2">
      <c r="C8651" s="442"/>
      <c r="H8651" s="6"/>
    </row>
    <row r="8652" spans="3:8" x14ac:dyDescent="0.2">
      <c r="C8652" s="442"/>
      <c r="H8652" s="6"/>
    </row>
    <row r="8653" spans="3:8" x14ac:dyDescent="0.2">
      <c r="C8653" s="442"/>
      <c r="H8653" s="6"/>
    </row>
    <row r="8654" spans="3:8" x14ac:dyDescent="0.2">
      <c r="C8654" s="442"/>
      <c r="H8654" s="6"/>
    </row>
    <row r="8655" spans="3:8" x14ac:dyDescent="0.2">
      <c r="C8655" s="442"/>
      <c r="H8655" s="6"/>
    </row>
    <row r="8656" spans="3:8" x14ac:dyDescent="0.2">
      <c r="C8656" s="442"/>
      <c r="H8656" s="6"/>
    </row>
    <row r="8657" spans="3:8" x14ac:dyDescent="0.2">
      <c r="C8657" s="442"/>
      <c r="H8657" s="6"/>
    </row>
    <row r="8658" spans="3:8" x14ac:dyDescent="0.2">
      <c r="C8658" s="442"/>
      <c r="H8658" s="6"/>
    </row>
    <row r="8659" spans="3:8" x14ac:dyDescent="0.2">
      <c r="C8659" s="442"/>
      <c r="H8659" s="6"/>
    </row>
    <row r="8660" spans="3:8" x14ac:dyDescent="0.2">
      <c r="C8660" s="442"/>
      <c r="H8660" s="6"/>
    </row>
    <row r="8661" spans="3:8" x14ac:dyDescent="0.2">
      <c r="C8661" s="442"/>
      <c r="H8661" s="6"/>
    </row>
    <row r="8662" spans="3:8" x14ac:dyDescent="0.2">
      <c r="C8662" s="442"/>
      <c r="H8662" s="6"/>
    </row>
    <row r="8663" spans="3:8" x14ac:dyDescent="0.2">
      <c r="C8663" s="442"/>
      <c r="H8663" s="6"/>
    </row>
    <row r="8664" spans="3:8" x14ac:dyDescent="0.2">
      <c r="C8664" s="442"/>
      <c r="H8664" s="6"/>
    </row>
    <row r="8665" spans="3:8" x14ac:dyDescent="0.2">
      <c r="C8665" s="442"/>
      <c r="H8665" s="6"/>
    </row>
    <row r="8666" spans="3:8" x14ac:dyDescent="0.2">
      <c r="C8666" s="442"/>
      <c r="H8666" s="6"/>
    </row>
    <row r="8667" spans="3:8" x14ac:dyDescent="0.2">
      <c r="C8667" s="442"/>
      <c r="H8667" s="6"/>
    </row>
    <row r="8668" spans="3:8" x14ac:dyDescent="0.2">
      <c r="C8668" s="442"/>
      <c r="H8668" s="6"/>
    </row>
    <row r="8669" spans="3:8" x14ac:dyDescent="0.2">
      <c r="C8669" s="442"/>
      <c r="H8669" s="6"/>
    </row>
    <row r="8670" spans="3:8" x14ac:dyDescent="0.2">
      <c r="C8670" s="442"/>
      <c r="H8670" s="6"/>
    </row>
    <row r="8671" spans="3:8" x14ac:dyDescent="0.2">
      <c r="C8671" s="442"/>
      <c r="H8671" s="6"/>
    </row>
    <row r="8672" spans="3:8" x14ac:dyDescent="0.2">
      <c r="C8672" s="442"/>
      <c r="H8672" s="6"/>
    </row>
    <row r="8673" spans="3:8" x14ac:dyDescent="0.2">
      <c r="C8673" s="442"/>
      <c r="H8673" s="6"/>
    </row>
    <row r="8674" spans="3:8" x14ac:dyDescent="0.2">
      <c r="C8674" s="442"/>
      <c r="H8674" s="6"/>
    </row>
    <row r="8675" spans="3:8" x14ac:dyDescent="0.2">
      <c r="C8675" s="442"/>
      <c r="H8675" s="6"/>
    </row>
    <row r="8676" spans="3:8" x14ac:dyDescent="0.2">
      <c r="C8676" s="442"/>
      <c r="H8676" s="6"/>
    </row>
    <row r="8677" spans="3:8" x14ac:dyDescent="0.2">
      <c r="C8677" s="442"/>
      <c r="H8677" s="6"/>
    </row>
    <row r="8678" spans="3:8" x14ac:dyDescent="0.2">
      <c r="C8678" s="442"/>
      <c r="H8678" s="6"/>
    </row>
    <row r="8679" spans="3:8" x14ac:dyDescent="0.2">
      <c r="C8679" s="442"/>
      <c r="H8679" s="6"/>
    </row>
    <row r="8680" spans="3:8" x14ac:dyDescent="0.2">
      <c r="C8680" s="442"/>
      <c r="H8680" s="6"/>
    </row>
    <row r="8681" spans="3:8" x14ac:dyDescent="0.2">
      <c r="C8681" s="442"/>
      <c r="H8681" s="6"/>
    </row>
    <row r="8682" spans="3:8" x14ac:dyDescent="0.2">
      <c r="C8682" s="442"/>
      <c r="H8682" s="6"/>
    </row>
    <row r="8683" spans="3:8" x14ac:dyDescent="0.2">
      <c r="C8683" s="442"/>
      <c r="H8683" s="6"/>
    </row>
    <row r="8684" spans="3:8" x14ac:dyDescent="0.2">
      <c r="C8684" s="442"/>
      <c r="H8684" s="6"/>
    </row>
    <row r="8685" spans="3:8" x14ac:dyDescent="0.2">
      <c r="C8685" s="442"/>
      <c r="H8685" s="6"/>
    </row>
    <row r="8686" spans="3:8" x14ac:dyDescent="0.2">
      <c r="C8686" s="442"/>
      <c r="H8686" s="6"/>
    </row>
    <row r="8687" spans="3:8" x14ac:dyDescent="0.2">
      <c r="C8687" s="442"/>
      <c r="H8687" s="6"/>
    </row>
    <row r="8688" spans="3:8" x14ac:dyDescent="0.2">
      <c r="C8688" s="442"/>
      <c r="H8688" s="6"/>
    </row>
    <row r="8689" spans="3:8" x14ac:dyDescent="0.2">
      <c r="C8689" s="442"/>
      <c r="H8689" s="6"/>
    </row>
    <row r="8690" spans="3:8" x14ac:dyDescent="0.2">
      <c r="C8690" s="442"/>
      <c r="H8690" s="6"/>
    </row>
    <row r="8691" spans="3:8" x14ac:dyDescent="0.2">
      <c r="C8691" s="442"/>
      <c r="H8691" s="6"/>
    </row>
    <row r="8692" spans="3:8" x14ac:dyDescent="0.2">
      <c r="C8692" s="442"/>
      <c r="H8692" s="6"/>
    </row>
    <row r="8693" spans="3:8" x14ac:dyDescent="0.2">
      <c r="C8693" s="442"/>
      <c r="H8693" s="6"/>
    </row>
    <row r="8694" spans="3:8" x14ac:dyDescent="0.2">
      <c r="C8694" s="442"/>
      <c r="H8694" s="6"/>
    </row>
    <row r="8695" spans="3:8" x14ac:dyDescent="0.2">
      <c r="C8695" s="442"/>
      <c r="H8695" s="6"/>
    </row>
    <row r="8696" spans="3:8" x14ac:dyDescent="0.2">
      <c r="C8696" s="442"/>
      <c r="H8696" s="6"/>
    </row>
    <row r="8697" spans="3:8" x14ac:dyDescent="0.2">
      <c r="C8697" s="442"/>
      <c r="H8697" s="6"/>
    </row>
    <row r="8698" spans="3:8" x14ac:dyDescent="0.2">
      <c r="C8698" s="442"/>
      <c r="H8698" s="6"/>
    </row>
    <row r="8699" spans="3:8" x14ac:dyDescent="0.2">
      <c r="C8699" s="442"/>
      <c r="H8699" s="6"/>
    </row>
    <row r="8700" spans="3:8" x14ac:dyDescent="0.2">
      <c r="C8700" s="442"/>
      <c r="H8700" s="6"/>
    </row>
    <row r="8701" spans="3:8" x14ac:dyDescent="0.2">
      <c r="C8701" s="442"/>
      <c r="H8701" s="6"/>
    </row>
    <row r="8702" spans="3:8" x14ac:dyDescent="0.2">
      <c r="C8702" s="442"/>
      <c r="H8702" s="6"/>
    </row>
    <row r="8703" spans="3:8" x14ac:dyDescent="0.2">
      <c r="C8703" s="442"/>
      <c r="H8703" s="6"/>
    </row>
    <row r="8704" spans="3:8" x14ac:dyDescent="0.2">
      <c r="C8704" s="442"/>
      <c r="H8704" s="6"/>
    </row>
    <row r="8705" spans="3:8" x14ac:dyDescent="0.2">
      <c r="C8705" s="442"/>
      <c r="H8705" s="6"/>
    </row>
    <row r="8706" spans="3:8" x14ac:dyDescent="0.2">
      <c r="C8706" s="442"/>
      <c r="H8706" s="6"/>
    </row>
    <row r="8707" spans="3:8" x14ac:dyDescent="0.2">
      <c r="C8707" s="442"/>
      <c r="H8707" s="6"/>
    </row>
    <row r="8708" spans="3:8" x14ac:dyDescent="0.2">
      <c r="C8708" s="442"/>
      <c r="H8708" s="6"/>
    </row>
    <row r="8709" spans="3:8" x14ac:dyDescent="0.2">
      <c r="C8709" s="442"/>
      <c r="H8709" s="6"/>
    </row>
    <row r="8710" spans="3:8" x14ac:dyDescent="0.2">
      <c r="C8710" s="442"/>
      <c r="H8710" s="6"/>
    </row>
    <row r="8711" spans="3:8" x14ac:dyDescent="0.2">
      <c r="C8711" s="442"/>
      <c r="H8711" s="6"/>
    </row>
    <row r="8712" spans="3:8" x14ac:dyDescent="0.2">
      <c r="C8712" s="442"/>
      <c r="H8712" s="6"/>
    </row>
    <row r="8713" spans="3:8" x14ac:dyDescent="0.2">
      <c r="C8713" s="442"/>
      <c r="H8713" s="6"/>
    </row>
    <row r="8714" spans="3:8" x14ac:dyDescent="0.2">
      <c r="C8714" s="442"/>
      <c r="H8714" s="6"/>
    </row>
    <row r="8715" spans="3:8" x14ac:dyDescent="0.2">
      <c r="C8715" s="442"/>
      <c r="H8715" s="6"/>
    </row>
    <row r="8716" spans="3:8" x14ac:dyDescent="0.2">
      <c r="C8716" s="442"/>
      <c r="H8716" s="6"/>
    </row>
    <row r="8717" spans="3:8" x14ac:dyDescent="0.2">
      <c r="C8717" s="442"/>
      <c r="H8717" s="6"/>
    </row>
    <row r="8718" spans="3:8" x14ac:dyDescent="0.2">
      <c r="C8718" s="442"/>
      <c r="H8718" s="6"/>
    </row>
    <row r="8719" spans="3:8" x14ac:dyDescent="0.2">
      <c r="C8719" s="442"/>
      <c r="H8719" s="6"/>
    </row>
    <row r="8720" spans="3:8" x14ac:dyDescent="0.2">
      <c r="C8720" s="442"/>
      <c r="H8720" s="6"/>
    </row>
    <row r="8721" spans="3:8" x14ac:dyDescent="0.2">
      <c r="C8721" s="442"/>
      <c r="H8721" s="6"/>
    </row>
    <row r="8722" spans="3:8" x14ac:dyDescent="0.2">
      <c r="C8722" s="442"/>
      <c r="H8722" s="6"/>
    </row>
    <row r="8723" spans="3:8" x14ac:dyDescent="0.2">
      <c r="C8723" s="442"/>
      <c r="H8723" s="6"/>
    </row>
    <row r="8724" spans="3:8" x14ac:dyDescent="0.2">
      <c r="C8724" s="442"/>
      <c r="H8724" s="6"/>
    </row>
    <row r="8725" spans="3:8" x14ac:dyDescent="0.2">
      <c r="C8725" s="442"/>
      <c r="H8725" s="6"/>
    </row>
    <row r="8726" spans="3:8" x14ac:dyDescent="0.2">
      <c r="C8726" s="442"/>
      <c r="H8726" s="6"/>
    </row>
    <row r="8727" spans="3:8" x14ac:dyDescent="0.2">
      <c r="C8727" s="442"/>
      <c r="H8727" s="6"/>
    </row>
    <row r="8728" spans="3:8" x14ac:dyDescent="0.2">
      <c r="C8728" s="442"/>
      <c r="H8728" s="6"/>
    </row>
    <row r="8729" spans="3:8" x14ac:dyDescent="0.2">
      <c r="C8729" s="442"/>
      <c r="H8729" s="6"/>
    </row>
    <row r="8730" spans="3:8" x14ac:dyDescent="0.2">
      <c r="C8730" s="442"/>
      <c r="H8730" s="6"/>
    </row>
    <row r="8731" spans="3:8" x14ac:dyDescent="0.2">
      <c r="C8731" s="442"/>
      <c r="H8731" s="6"/>
    </row>
    <row r="8732" spans="3:8" x14ac:dyDescent="0.2">
      <c r="C8732" s="442"/>
      <c r="H8732" s="6"/>
    </row>
    <row r="8733" spans="3:8" x14ac:dyDescent="0.2">
      <c r="C8733" s="442"/>
      <c r="H8733" s="6"/>
    </row>
    <row r="8734" spans="3:8" x14ac:dyDescent="0.2">
      <c r="C8734" s="442"/>
      <c r="H8734" s="6"/>
    </row>
    <row r="8735" spans="3:8" x14ac:dyDescent="0.2">
      <c r="C8735" s="442"/>
      <c r="H8735" s="6"/>
    </row>
    <row r="8736" spans="3:8" x14ac:dyDescent="0.2">
      <c r="C8736" s="442"/>
      <c r="H8736" s="6"/>
    </row>
    <row r="8737" spans="3:8" x14ac:dyDescent="0.2">
      <c r="C8737" s="442"/>
      <c r="H8737" s="6"/>
    </row>
    <row r="8738" spans="3:8" x14ac:dyDescent="0.2">
      <c r="C8738" s="442"/>
      <c r="H8738" s="6"/>
    </row>
    <row r="8739" spans="3:8" x14ac:dyDescent="0.2">
      <c r="C8739" s="442"/>
      <c r="H8739" s="6"/>
    </row>
    <row r="8740" spans="3:8" x14ac:dyDescent="0.2">
      <c r="C8740" s="442"/>
      <c r="H8740" s="6"/>
    </row>
    <row r="8741" spans="3:8" x14ac:dyDescent="0.2">
      <c r="C8741" s="442"/>
      <c r="H8741" s="6"/>
    </row>
    <row r="8742" spans="3:8" x14ac:dyDescent="0.2">
      <c r="C8742" s="442"/>
      <c r="H8742" s="6"/>
    </row>
    <row r="8743" spans="3:8" x14ac:dyDescent="0.2">
      <c r="C8743" s="442"/>
      <c r="H8743" s="6"/>
    </row>
    <row r="8744" spans="3:8" x14ac:dyDescent="0.2">
      <c r="C8744" s="442"/>
      <c r="H8744" s="6"/>
    </row>
    <row r="8745" spans="3:8" x14ac:dyDescent="0.2">
      <c r="C8745" s="442"/>
      <c r="H8745" s="6"/>
    </row>
    <row r="8746" spans="3:8" x14ac:dyDescent="0.2">
      <c r="C8746" s="442"/>
      <c r="H8746" s="6"/>
    </row>
    <row r="8747" spans="3:8" x14ac:dyDescent="0.2">
      <c r="C8747" s="442"/>
      <c r="H8747" s="6"/>
    </row>
    <row r="8748" spans="3:8" x14ac:dyDescent="0.2">
      <c r="C8748" s="442"/>
      <c r="H8748" s="6"/>
    </row>
    <row r="8749" spans="3:8" x14ac:dyDescent="0.2">
      <c r="C8749" s="442"/>
      <c r="H8749" s="6"/>
    </row>
    <row r="8750" spans="3:8" x14ac:dyDescent="0.2">
      <c r="C8750" s="442"/>
      <c r="H8750" s="6"/>
    </row>
    <row r="8751" spans="3:8" x14ac:dyDescent="0.2">
      <c r="C8751" s="442"/>
      <c r="H8751" s="6"/>
    </row>
    <row r="8752" spans="3:8" x14ac:dyDescent="0.2">
      <c r="C8752" s="442"/>
      <c r="H8752" s="6"/>
    </row>
    <row r="8753" spans="3:8" x14ac:dyDescent="0.2">
      <c r="C8753" s="442"/>
      <c r="H8753" s="6"/>
    </row>
    <row r="8754" spans="3:8" x14ac:dyDescent="0.2">
      <c r="C8754" s="442"/>
      <c r="H8754" s="6"/>
    </row>
    <row r="8755" spans="3:8" x14ac:dyDescent="0.2">
      <c r="C8755" s="442"/>
      <c r="H8755" s="6"/>
    </row>
    <row r="8756" spans="3:8" x14ac:dyDescent="0.2">
      <c r="C8756" s="442"/>
      <c r="H8756" s="6"/>
    </row>
    <row r="8757" spans="3:8" x14ac:dyDescent="0.2">
      <c r="C8757" s="442"/>
      <c r="H8757" s="6"/>
    </row>
    <row r="8758" spans="3:8" x14ac:dyDescent="0.2">
      <c r="C8758" s="442"/>
      <c r="H8758" s="6"/>
    </row>
    <row r="8759" spans="3:8" x14ac:dyDescent="0.2">
      <c r="C8759" s="442"/>
      <c r="H8759" s="6"/>
    </row>
    <row r="8760" spans="3:8" x14ac:dyDescent="0.2">
      <c r="C8760" s="442"/>
      <c r="H8760" s="6"/>
    </row>
    <row r="8761" spans="3:8" x14ac:dyDescent="0.2">
      <c r="C8761" s="442"/>
      <c r="H8761" s="6"/>
    </row>
    <row r="8762" spans="3:8" x14ac:dyDescent="0.2">
      <c r="C8762" s="442"/>
      <c r="H8762" s="6"/>
    </row>
    <row r="8763" spans="3:8" x14ac:dyDescent="0.2">
      <c r="C8763" s="442"/>
      <c r="H8763" s="6"/>
    </row>
    <row r="8764" spans="3:8" x14ac:dyDescent="0.2">
      <c r="C8764" s="442"/>
      <c r="H8764" s="6"/>
    </row>
    <row r="8765" spans="3:8" x14ac:dyDescent="0.2">
      <c r="C8765" s="442"/>
      <c r="H8765" s="6"/>
    </row>
    <row r="8766" spans="3:8" x14ac:dyDescent="0.2">
      <c r="C8766" s="442"/>
      <c r="H8766" s="6"/>
    </row>
    <row r="8767" spans="3:8" x14ac:dyDescent="0.2">
      <c r="C8767" s="442"/>
      <c r="H8767" s="6"/>
    </row>
    <row r="8768" spans="3:8" x14ac:dyDescent="0.2">
      <c r="C8768" s="442"/>
      <c r="H8768" s="6"/>
    </row>
    <row r="8769" spans="3:8" x14ac:dyDescent="0.2">
      <c r="C8769" s="442"/>
      <c r="H8769" s="6"/>
    </row>
    <row r="8770" spans="3:8" x14ac:dyDescent="0.2">
      <c r="C8770" s="442"/>
      <c r="H8770" s="6"/>
    </row>
    <row r="8771" spans="3:8" x14ac:dyDescent="0.2">
      <c r="C8771" s="442"/>
      <c r="H8771" s="6"/>
    </row>
    <row r="8772" spans="3:8" x14ac:dyDescent="0.2">
      <c r="C8772" s="442"/>
      <c r="H8772" s="6"/>
    </row>
    <row r="8773" spans="3:8" x14ac:dyDescent="0.2">
      <c r="C8773" s="442"/>
      <c r="H8773" s="6"/>
    </row>
    <row r="8774" spans="3:8" x14ac:dyDescent="0.2">
      <c r="C8774" s="442"/>
      <c r="H8774" s="6"/>
    </row>
    <row r="8775" spans="3:8" x14ac:dyDescent="0.2">
      <c r="C8775" s="442"/>
      <c r="H8775" s="6"/>
    </row>
    <row r="8776" spans="3:8" x14ac:dyDescent="0.2">
      <c r="C8776" s="442"/>
      <c r="H8776" s="6"/>
    </row>
    <row r="8777" spans="3:8" x14ac:dyDescent="0.2">
      <c r="C8777" s="442"/>
      <c r="H8777" s="6"/>
    </row>
    <row r="8778" spans="3:8" x14ac:dyDescent="0.2">
      <c r="C8778" s="442"/>
      <c r="H8778" s="6"/>
    </row>
    <row r="8779" spans="3:8" x14ac:dyDescent="0.2">
      <c r="C8779" s="442"/>
      <c r="H8779" s="6"/>
    </row>
    <row r="8780" spans="3:8" x14ac:dyDescent="0.2">
      <c r="C8780" s="442"/>
      <c r="H8780" s="6"/>
    </row>
    <row r="8781" spans="3:8" x14ac:dyDescent="0.2">
      <c r="C8781" s="442"/>
      <c r="H8781" s="6"/>
    </row>
    <row r="8782" spans="3:8" x14ac:dyDescent="0.2">
      <c r="C8782" s="442"/>
      <c r="H8782" s="6"/>
    </row>
    <row r="8783" spans="3:8" x14ac:dyDescent="0.2">
      <c r="C8783" s="442"/>
      <c r="H8783" s="6"/>
    </row>
    <row r="8784" spans="3:8" x14ac:dyDescent="0.2">
      <c r="C8784" s="442"/>
      <c r="H8784" s="6"/>
    </row>
    <row r="8785" spans="3:8" x14ac:dyDescent="0.2">
      <c r="C8785" s="442"/>
      <c r="H8785" s="6"/>
    </row>
    <row r="8786" spans="3:8" x14ac:dyDescent="0.2">
      <c r="C8786" s="442"/>
      <c r="H8786" s="6"/>
    </row>
    <row r="8787" spans="3:8" x14ac:dyDescent="0.2">
      <c r="C8787" s="442"/>
      <c r="H8787" s="6"/>
    </row>
    <row r="8788" spans="3:8" x14ac:dyDescent="0.2">
      <c r="C8788" s="442"/>
      <c r="H8788" s="6"/>
    </row>
    <row r="8789" spans="3:8" x14ac:dyDescent="0.2">
      <c r="C8789" s="442"/>
      <c r="H8789" s="6"/>
    </row>
    <row r="8790" spans="3:8" x14ac:dyDescent="0.2">
      <c r="C8790" s="442"/>
      <c r="H8790" s="6"/>
    </row>
    <row r="8791" spans="3:8" x14ac:dyDescent="0.2">
      <c r="C8791" s="442"/>
      <c r="H8791" s="6"/>
    </row>
    <row r="8792" spans="3:8" x14ac:dyDescent="0.2">
      <c r="C8792" s="442"/>
      <c r="H8792" s="6"/>
    </row>
    <row r="8793" spans="3:8" x14ac:dyDescent="0.2">
      <c r="C8793" s="442"/>
      <c r="H8793" s="6"/>
    </row>
    <row r="8794" spans="3:8" x14ac:dyDescent="0.2">
      <c r="C8794" s="442"/>
      <c r="H8794" s="6"/>
    </row>
    <row r="8795" spans="3:8" x14ac:dyDescent="0.2">
      <c r="C8795" s="442"/>
      <c r="H8795" s="6"/>
    </row>
    <row r="8796" spans="3:8" x14ac:dyDescent="0.2">
      <c r="C8796" s="442"/>
      <c r="H8796" s="6"/>
    </row>
    <row r="8797" spans="3:8" x14ac:dyDescent="0.2">
      <c r="C8797" s="442"/>
      <c r="H8797" s="6"/>
    </row>
    <row r="8798" spans="3:8" x14ac:dyDescent="0.2">
      <c r="C8798" s="442"/>
      <c r="H8798" s="6"/>
    </row>
    <row r="8799" spans="3:8" x14ac:dyDescent="0.2">
      <c r="C8799" s="442"/>
      <c r="H8799" s="6"/>
    </row>
    <row r="8800" spans="3:8" x14ac:dyDescent="0.2">
      <c r="C8800" s="442"/>
      <c r="H8800" s="6"/>
    </row>
    <row r="8801" spans="3:8" x14ac:dyDescent="0.2">
      <c r="C8801" s="442"/>
      <c r="H8801" s="6"/>
    </row>
    <row r="8802" spans="3:8" x14ac:dyDescent="0.2">
      <c r="C8802" s="442"/>
      <c r="H8802" s="6"/>
    </row>
    <row r="8803" spans="3:8" x14ac:dyDescent="0.2">
      <c r="C8803" s="442"/>
      <c r="H8803" s="6"/>
    </row>
    <row r="8804" spans="3:8" x14ac:dyDescent="0.2">
      <c r="C8804" s="442"/>
      <c r="H8804" s="6"/>
    </row>
    <row r="8805" spans="3:8" x14ac:dyDescent="0.2">
      <c r="C8805" s="442"/>
      <c r="H8805" s="6"/>
    </row>
    <row r="8806" spans="3:8" x14ac:dyDescent="0.2">
      <c r="C8806" s="442"/>
      <c r="H8806" s="6"/>
    </row>
    <row r="8807" spans="3:8" x14ac:dyDescent="0.2">
      <c r="C8807" s="442"/>
      <c r="H8807" s="6"/>
    </row>
    <row r="8808" spans="3:8" x14ac:dyDescent="0.2">
      <c r="C8808" s="442"/>
      <c r="H8808" s="6"/>
    </row>
    <row r="8809" spans="3:8" x14ac:dyDescent="0.2">
      <c r="C8809" s="442"/>
      <c r="H8809" s="6"/>
    </row>
    <row r="8810" spans="3:8" x14ac:dyDescent="0.2">
      <c r="C8810" s="442"/>
      <c r="H8810" s="6"/>
    </row>
    <row r="8811" spans="3:8" x14ac:dyDescent="0.2">
      <c r="C8811" s="442"/>
      <c r="H8811" s="6"/>
    </row>
    <row r="8812" spans="3:8" x14ac:dyDescent="0.2">
      <c r="C8812" s="442"/>
      <c r="H8812" s="6"/>
    </row>
    <row r="8813" spans="3:8" x14ac:dyDescent="0.2">
      <c r="C8813" s="442"/>
      <c r="H8813" s="6"/>
    </row>
    <row r="8814" spans="3:8" x14ac:dyDescent="0.2">
      <c r="C8814" s="442"/>
      <c r="H8814" s="6"/>
    </row>
    <row r="8815" spans="3:8" x14ac:dyDescent="0.2">
      <c r="C8815" s="442"/>
      <c r="H8815" s="6"/>
    </row>
    <row r="8816" spans="3:8" x14ac:dyDescent="0.2">
      <c r="C8816" s="442"/>
      <c r="H8816" s="6"/>
    </row>
    <row r="8817" spans="3:8" x14ac:dyDescent="0.2">
      <c r="C8817" s="442"/>
      <c r="H8817" s="6"/>
    </row>
    <row r="8818" spans="3:8" x14ac:dyDescent="0.2">
      <c r="C8818" s="442"/>
      <c r="H8818" s="6"/>
    </row>
    <row r="8819" spans="3:8" x14ac:dyDescent="0.2">
      <c r="C8819" s="442"/>
      <c r="H8819" s="6"/>
    </row>
    <row r="8820" spans="3:8" x14ac:dyDescent="0.2">
      <c r="C8820" s="442"/>
      <c r="H8820" s="6"/>
    </row>
    <row r="8821" spans="3:8" x14ac:dyDescent="0.2">
      <c r="C8821" s="442"/>
      <c r="H8821" s="6"/>
    </row>
    <row r="8822" spans="3:8" x14ac:dyDescent="0.2">
      <c r="C8822" s="442"/>
      <c r="H8822" s="6"/>
    </row>
    <row r="8823" spans="3:8" x14ac:dyDescent="0.2">
      <c r="C8823" s="442"/>
      <c r="H8823" s="6"/>
    </row>
    <row r="8824" spans="3:8" x14ac:dyDescent="0.2">
      <c r="C8824" s="442"/>
      <c r="H8824" s="6"/>
    </row>
    <row r="8825" spans="3:8" x14ac:dyDescent="0.2">
      <c r="C8825" s="442"/>
      <c r="H8825" s="6"/>
    </row>
    <row r="8826" spans="3:8" x14ac:dyDescent="0.2">
      <c r="C8826" s="442"/>
      <c r="H8826" s="6"/>
    </row>
    <row r="8827" spans="3:8" x14ac:dyDescent="0.2">
      <c r="C8827" s="442"/>
      <c r="H8827" s="6"/>
    </row>
    <row r="8828" spans="3:8" x14ac:dyDescent="0.2">
      <c r="C8828" s="442"/>
      <c r="H8828" s="6"/>
    </row>
    <row r="8829" spans="3:8" x14ac:dyDescent="0.2">
      <c r="C8829" s="442"/>
      <c r="H8829" s="6"/>
    </row>
    <row r="8830" spans="3:8" x14ac:dyDescent="0.2">
      <c r="C8830" s="442"/>
      <c r="H8830" s="6"/>
    </row>
    <row r="8831" spans="3:8" x14ac:dyDescent="0.2">
      <c r="C8831" s="442"/>
      <c r="H8831" s="6"/>
    </row>
    <row r="8832" spans="3:8" x14ac:dyDescent="0.2">
      <c r="C8832" s="442"/>
      <c r="H8832" s="6"/>
    </row>
    <row r="8833" spans="3:8" x14ac:dyDescent="0.2">
      <c r="C8833" s="442"/>
      <c r="H8833" s="6"/>
    </row>
    <row r="8834" spans="3:8" x14ac:dyDescent="0.2">
      <c r="C8834" s="442"/>
      <c r="H8834" s="6"/>
    </row>
    <row r="8835" spans="3:8" x14ac:dyDescent="0.2">
      <c r="C8835" s="442"/>
      <c r="H8835" s="6"/>
    </row>
    <row r="8836" spans="3:8" x14ac:dyDescent="0.2">
      <c r="C8836" s="442"/>
      <c r="H8836" s="6"/>
    </row>
    <row r="8837" spans="3:8" x14ac:dyDescent="0.2">
      <c r="C8837" s="442"/>
      <c r="H8837" s="6"/>
    </row>
    <row r="8838" spans="3:8" x14ac:dyDescent="0.2">
      <c r="C8838" s="442"/>
      <c r="H8838" s="6"/>
    </row>
    <row r="8839" spans="3:8" x14ac:dyDescent="0.2">
      <c r="C8839" s="442"/>
      <c r="H8839" s="6"/>
    </row>
    <row r="8840" spans="3:8" x14ac:dyDescent="0.2">
      <c r="C8840" s="442"/>
      <c r="H8840" s="6"/>
    </row>
    <row r="8841" spans="3:8" x14ac:dyDescent="0.2">
      <c r="C8841" s="442"/>
      <c r="H8841" s="6"/>
    </row>
    <row r="8842" spans="3:8" x14ac:dyDescent="0.2">
      <c r="C8842" s="442"/>
      <c r="H8842" s="6"/>
    </row>
    <row r="8843" spans="3:8" x14ac:dyDescent="0.2">
      <c r="C8843" s="442"/>
      <c r="H8843" s="6"/>
    </row>
    <row r="8844" spans="3:8" x14ac:dyDescent="0.2">
      <c r="C8844" s="442"/>
      <c r="H8844" s="6"/>
    </row>
    <row r="8845" spans="3:8" x14ac:dyDescent="0.2">
      <c r="C8845" s="442"/>
      <c r="H8845" s="6"/>
    </row>
    <row r="8846" spans="3:8" x14ac:dyDescent="0.2">
      <c r="C8846" s="442"/>
      <c r="H8846" s="6"/>
    </row>
    <row r="8847" spans="3:8" x14ac:dyDescent="0.2">
      <c r="C8847" s="442"/>
      <c r="H8847" s="6"/>
    </row>
    <row r="8848" spans="3:8" x14ac:dyDescent="0.2">
      <c r="C8848" s="442"/>
      <c r="H8848" s="6"/>
    </row>
    <row r="8849" spans="3:8" x14ac:dyDescent="0.2">
      <c r="C8849" s="442"/>
      <c r="H8849" s="6"/>
    </row>
    <row r="8850" spans="3:8" x14ac:dyDescent="0.2">
      <c r="C8850" s="442"/>
      <c r="H8850" s="6"/>
    </row>
    <row r="8851" spans="3:8" x14ac:dyDescent="0.2">
      <c r="C8851" s="442"/>
      <c r="H8851" s="6"/>
    </row>
    <row r="8852" spans="3:8" x14ac:dyDescent="0.2">
      <c r="C8852" s="442"/>
      <c r="H8852" s="6"/>
    </row>
    <row r="8853" spans="3:8" x14ac:dyDescent="0.2">
      <c r="C8853" s="442"/>
      <c r="H8853" s="6"/>
    </row>
    <row r="8854" spans="3:8" x14ac:dyDescent="0.2">
      <c r="C8854" s="442"/>
      <c r="H8854" s="6"/>
    </row>
    <row r="8855" spans="3:8" x14ac:dyDescent="0.2">
      <c r="C8855" s="442"/>
      <c r="H8855" s="6"/>
    </row>
    <row r="8856" spans="3:8" x14ac:dyDescent="0.2">
      <c r="C8856" s="442"/>
      <c r="H8856" s="6"/>
    </row>
    <row r="8857" spans="3:8" x14ac:dyDescent="0.2">
      <c r="C8857" s="442"/>
      <c r="H8857" s="6"/>
    </row>
    <row r="8858" spans="3:8" x14ac:dyDescent="0.2">
      <c r="C8858" s="442"/>
      <c r="H8858" s="6"/>
    </row>
    <row r="8859" spans="3:8" x14ac:dyDescent="0.2">
      <c r="C8859" s="442"/>
      <c r="H8859" s="6"/>
    </row>
    <row r="8860" spans="3:8" x14ac:dyDescent="0.2">
      <c r="C8860" s="442"/>
      <c r="H8860" s="6"/>
    </row>
    <row r="8861" spans="3:8" x14ac:dyDescent="0.2">
      <c r="C8861" s="442"/>
      <c r="H8861" s="6"/>
    </row>
    <row r="8862" spans="3:8" x14ac:dyDescent="0.2">
      <c r="C8862" s="442"/>
      <c r="H8862" s="6"/>
    </row>
    <row r="8863" spans="3:8" x14ac:dyDescent="0.2">
      <c r="C8863" s="442"/>
      <c r="H8863" s="6"/>
    </row>
    <row r="8864" spans="3:8" x14ac:dyDescent="0.2">
      <c r="C8864" s="442"/>
      <c r="H8864" s="6"/>
    </row>
    <row r="8865" spans="3:8" x14ac:dyDescent="0.2">
      <c r="C8865" s="442"/>
      <c r="H8865" s="6"/>
    </row>
    <row r="8866" spans="3:8" x14ac:dyDescent="0.2">
      <c r="C8866" s="442"/>
      <c r="H8866" s="6"/>
    </row>
    <row r="8867" spans="3:8" x14ac:dyDescent="0.2">
      <c r="C8867" s="442"/>
      <c r="H8867" s="6"/>
    </row>
    <row r="8868" spans="3:8" x14ac:dyDescent="0.2">
      <c r="C8868" s="442"/>
      <c r="H8868" s="6"/>
    </row>
    <row r="8869" spans="3:8" x14ac:dyDescent="0.2">
      <c r="C8869" s="442"/>
      <c r="H8869" s="6"/>
    </row>
    <row r="8870" spans="3:8" x14ac:dyDescent="0.2">
      <c r="C8870" s="442"/>
      <c r="H8870" s="6"/>
    </row>
    <row r="8871" spans="3:8" x14ac:dyDescent="0.2">
      <c r="C8871" s="442"/>
      <c r="H8871" s="6"/>
    </row>
    <row r="8872" spans="3:8" x14ac:dyDescent="0.2">
      <c r="C8872" s="442"/>
      <c r="H8872" s="6"/>
    </row>
    <row r="8873" spans="3:8" x14ac:dyDescent="0.2">
      <c r="C8873" s="442"/>
      <c r="H8873" s="6"/>
    </row>
    <row r="8874" spans="3:8" x14ac:dyDescent="0.2">
      <c r="C8874" s="442"/>
      <c r="H8874" s="6"/>
    </row>
    <row r="8875" spans="3:8" x14ac:dyDescent="0.2">
      <c r="C8875" s="442"/>
      <c r="H8875" s="6"/>
    </row>
    <row r="8876" spans="3:8" x14ac:dyDescent="0.2">
      <c r="C8876" s="442"/>
      <c r="H8876" s="6"/>
    </row>
    <row r="8877" spans="3:8" x14ac:dyDescent="0.2">
      <c r="C8877" s="442"/>
      <c r="H8877" s="6"/>
    </row>
    <row r="8878" spans="3:8" x14ac:dyDescent="0.2">
      <c r="C8878" s="442"/>
      <c r="H8878" s="6"/>
    </row>
    <row r="8879" spans="3:8" x14ac:dyDescent="0.2">
      <c r="C8879" s="442"/>
      <c r="H8879" s="6"/>
    </row>
    <row r="8880" spans="3:8" x14ac:dyDescent="0.2">
      <c r="C8880" s="442"/>
      <c r="H8880" s="6"/>
    </row>
    <row r="8881" spans="3:8" x14ac:dyDescent="0.2">
      <c r="C8881" s="442"/>
      <c r="H8881" s="6"/>
    </row>
    <row r="8882" spans="3:8" x14ac:dyDescent="0.2">
      <c r="C8882" s="442"/>
      <c r="H8882" s="6"/>
    </row>
    <row r="8883" spans="3:8" x14ac:dyDescent="0.2">
      <c r="C8883" s="442"/>
      <c r="H8883" s="6"/>
    </row>
    <row r="8884" spans="3:8" x14ac:dyDescent="0.2">
      <c r="C8884" s="442"/>
      <c r="H8884" s="6"/>
    </row>
    <row r="8885" spans="3:8" x14ac:dyDescent="0.2">
      <c r="C8885" s="442"/>
      <c r="H8885" s="6"/>
    </row>
    <row r="8886" spans="3:8" x14ac:dyDescent="0.2">
      <c r="C8886" s="442"/>
      <c r="H8886" s="6"/>
    </row>
    <row r="8887" spans="3:8" x14ac:dyDescent="0.2">
      <c r="C8887" s="442"/>
      <c r="H8887" s="6"/>
    </row>
    <row r="8888" spans="3:8" x14ac:dyDescent="0.2">
      <c r="C8888" s="442"/>
      <c r="H8888" s="6"/>
    </row>
    <row r="8889" spans="3:8" x14ac:dyDescent="0.2">
      <c r="C8889" s="442"/>
      <c r="H8889" s="6"/>
    </row>
    <row r="8890" spans="3:8" x14ac:dyDescent="0.2">
      <c r="C8890" s="442"/>
      <c r="H8890" s="6"/>
    </row>
    <row r="8891" spans="3:8" x14ac:dyDescent="0.2">
      <c r="C8891" s="442"/>
      <c r="H8891" s="6"/>
    </row>
    <row r="8892" spans="3:8" x14ac:dyDescent="0.2">
      <c r="C8892" s="442"/>
      <c r="H8892" s="6"/>
    </row>
    <row r="8893" spans="3:8" x14ac:dyDescent="0.2">
      <c r="C8893" s="442"/>
      <c r="H8893" s="6"/>
    </row>
    <row r="8894" spans="3:8" x14ac:dyDescent="0.2">
      <c r="C8894" s="442"/>
      <c r="H8894" s="6"/>
    </row>
    <row r="8895" spans="3:8" x14ac:dyDescent="0.2">
      <c r="C8895" s="442"/>
      <c r="H8895" s="6"/>
    </row>
    <row r="8896" spans="3:8" x14ac:dyDescent="0.2">
      <c r="C8896" s="442"/>
      <c r="H8896" s="6"/>
    </row>
    <row r="8897" spans="3:8" x14ac:dyDescent="0.2">
      <c r="C8897" s="442"/>
      <c r="H8897" s="6"/>
    </row>
    <row r="8898" spans="3:8" x14ac:dyDescent="0.2">
      <c r="C8898" s="442"/>
      <c r="H8898" s="6"/>
    </row>
    <row r="8899" spans="3:8" x14ac:dyDescent="0.2">
      <c r="C8899" s="442"/>
      <c r="H8899" s="6"/>
    </row>
    <row r="8900" spans="3:8" x14ac:dyDescent="0.2">
      <c r="C8900" s="442"/>
      <c r="H8900" s="6"/>
    </row>
    <row r="8901" spans="3:8" x14ac:dyDescent="0.2">
      <c r="C8901" s="442"/>
      <c r="H8901" s="6"/>
    </row>
    <row r="8902" spans="3:8" x14ac:dyDescent="0.2">
      <c r="C8902" s="442"/>
      <c r="H8902" s="6"/>
    </row>
    <row r="8903" spans="3:8" x14ac:dyDescent="0.2">
      <c r="C8903" s="442"/>
      <c r="H8903" s="6"/>
    </row>
    <row r="8904" spans="3:8" x14ac:dyDescent="0.2">
      <c r="C8904" s="442"/>
      <c r="H8904" s="6"/>
    </row>
    <row r="8905" spans="3:8" x14ac:dyDescent="0.2">
      <c r="C8905" s="442"/>
      <c r="H8905" s="6"/>
    </row>
    <row r="8906" spans="3:8" x14ac:dyDescent="0.2">
      <c r="C8906" s="442"/>
      <c r="H8906" s="6"/>
    </row>
    <row r="8907" spans="3:8" x14ac:dyDescent="0.2">
      <c r="C8907" s="442"/>
      <c r="H8907" s="6"/>
    </row>
    <row r="8908" spans="3:8" x14ac:dyDescent="0.2">
      <c r="C8908" s="442"/>
      <c r="H8908" s="6"/>
    </row>
    <row r="8909" spans="3:8" x14ac:dyDescent="0.2">
      <c r="C8909" s="442"/>
      <c r="H8909" s="6"/>
    </row>
    <row r="8910" spans="3:8" x14ac:dyDescent="0.2">
      <c r="C8910" s="442"/>
      <c r="H8910" s="6"/>
    </row>
    <row r="8911" spans="3:8" x14ac:dyDescent="0.2">
      <c r="C8911" s="442"/>
      <c r="H8911" s="6"/>
    </row>
    <row r="8912" spans="3:8" x14ac:dyDescent="0.2">
      <c r="C8912" s="442"/>
      <c r="H8912" s="6"/>
    </row>
    <row r="8913" spans="3:8" x14ac:dyDescent="0.2">
      <c r="C8913" s="442"/>
      <c r="H8913" s="6"/>
    </row>
    <row r="8914" spans="3:8" x14ac:dyDescent="0.2">
      <c r="C8914" s="442"/>
      <c r="H8914" s="6"/>
    </row>
    <row r="8915" spans="3:8" x14ac:dyDescent="0.2">
      <c r="C8915" s="442"/>
      <c r="H8915" s="6"/>
    </row>
    <row r="8916" spans="3:8" x14ac:dyDescent="0.2">
      <c r="C8916" s="442"/>
      <c r="H8916" s="6"/>
    </row>
    <row r="8917" spans="3:8" x14ac:dyDescent="0.2">
      <c r="C8917" s="442"/>
      <c r="H8917" s="6"/>
    </row>
    <row r="8918" spans="3:8" x14ac:dyDescent="0.2">
      <c r="C8918" s="442"/>
      <c r="H8918" s="6"/>
    </row>
    <row r="8919" spans="3:8" x14ac:dyDescent="0.2">
      <c r="C8919" s="442"/>
      <c r="H8919" s="6"/>
    </row>
    <row r="8920" spans="3:8" x14ac:dyDescent="0.2">
      <c r="C8920" s="442"/>
      <c r="H8920" s="6"/>
    </row>
    <row r="8921" spans="3:8" x14ac:dyDescent="0.2">
      <c r="C8921" s="442"/>
      <c r="H8921" s="6"/>
    </row>
    <row r="8922" spans="3:8" x14ac:dyDescent="0.2">
      <c r="C8922" s="442"/>
      <c r="H8922" s="6"/>
    </row>
    <row r="8923" spans="3:8" x14ac:dyDescent="0.2">
      <c r="C8923" s="442"/>
      <c r="H8923" s="6"/>
    </row>
    <row r="8924" spans="3:8" x14ac:dyDescent="0.2">
      <c r="C8924" s="442"/>
      <c r="H8924" s="6"/>
    </row>
    <row r="8925" spans="3:8" x14ac:dyDescent="0.2">
      <c r="C8925" s="442"/>
      <c r="H8925" s="6"/>
    </row>
    <row r="8926" spans="3:8" x14ac:dyDescent="0.2">
      <c r="C8926" s="442"/>
      <c r="H8926" s="6"/>
    </row>
    <row r="8927" spans="3:8" x14ac:dyDescent="0.2">
      <c r="C8927" s="442"/>
      <c r="H8927" s="6"/>
    </row>
    <row r="8928" spans="3:8" x14ac:dyDescent="0.2">
      <c r="C8928" s="442"/>
      <c r="H8928" s="6"/>
    </row>
    <row r="8929" spans="3:8" x14ac:dyDescent="0.2">
      <c r="C8929" s="442"/>
      <c r="H8929" s="6"/>
    </row>
    <row r="8930" spans="3:8" x14ac:dyDescent="0.2">
      <c r="C8930" s="442"/>
      <c r="H8930" s="6"/>
    </row>
    <row r="8931" spans="3:8" x14ac:dyDescent="0.2">
      <c r="C8931" s="442"/>
      <c r="H8931" s="6"/>
    </row>
    <row r="8932" spans="3:8" x14ac:dyDescent="0.2">
      <c r="C8932" s="442"/>
      <c r="H8932" s="6"/>
    </row>
    <row r="8933" spans="3:8" x14ac:dyDescent="0.2">
      <c r="C8933" s="442"/>
      <c r="H8933" s="6"/>
    </row>
    <row r="8934" spans="3:8" x14ac:dyDescent="0.2">
      <c r="C8934" s="442"/>
      <c r="H8934" s="6"/>
    </row>
    <row r="8935" spans="3:8" x14ac:dyDescent="0.2">
      <c r="C8935" s="442"/>
      <c r="H8935" s="6"/>
    </row>
    <row r="8936" spans="3:8" x14ac:dyDescent="0.2">
      <c r="C8936" s="442"/>
      <c r="H8936" s="6"/>
    </row>
    <row r="8937" spans="3:8" x14ac:dyDescent="0.2">
      <c r="C8937" s="442"/>
      <c r="H8937" s="6"/>
    </row>
    <row r="8938" spans="3:8" x14ac:dyDescent="0.2">
      <c r="C8938" s="442"/>
      <c r="H8938" s="6"/>
    </row>
    <row r="8939" spans="3:8" x14ac:dyDescent="0.2">
      <c r="C8939" s="442"/>
      <c r="H8939" s="6"/>
    </row>
    <row r="8940" spans="3:8" x14ac:dyDescent="0.2">
      <c r="C8940" s="442"/>
      <c r="H8940" s="6"/>
    </row>
    <row r="8941" spans="3:8" x14ac:dyDescent="0.2">
      <c r="C8941" s="442"/>
      <c r="H8941" s="6"/>
    </row>
    <row r="8942" spans="3:8" x14ac:dyDescent="0.2">
      <c r="C8942" s="442"/>
      <c r="H8942" s="6"/>
    </row>
    <row r="8943" spans="3:8" x14ac:dyDescent="0.2">
      <c r="C8943" s="442"/>
      <c r="H8943" s="6"/>
    </row>
    <row r="8944" spans="3:8" x14ac:dyDescent="0.2">
      <c r="C8944" s="442"/>
      <c r="H8944" s="6"/>
    </row>
    <row r="8945" spans="3:8" x14ac:dyDescent="0.2">
      <c r="C8945" s="442"/>
      <c r="H8945" s="6"/>
    </row>
    <row r="8946" spans="3:8" x14ac:dyDescent="0.2">
      <c r="C8946" s="442"/>
      <c r="H8946" s="6"/>
    </row>
    <row r="8947" spans="3:8" x14ac:dyDescent="0.2">
      <c r="C8947" s="442"/>
      <c r="H8947" s="6"/>
    </row>
    <row r="8948" spans="3:8" x14ac:dyDescent="0.2">
      <c r="C8948" s="442"/>
      <c r="H8948" s="6"/>
    </row>
    <row r="8949" spans="3:8" x14ac:dyDescent="0.2">
      <c r="C8949" s="442"/>
      <c r="H8949" s="6"/>
    </row>
    <row r="8950" spans="3:8" x14ac:dyDescent="0.2">
      <c r="C8950" s="442"/>
      <c r="H8950" s="6"/>
    </row>
    <row r="8951" spans="3:8" x14ac:dyDescent="0.2">
      <c r="C8951" s="442"/>
      <c r="H8951" s="6"/>
    </row>
    <row r="8952" spans="3:8" x14ac:dyDescent="0.2">
      <c r="C8952" s="442"/>
      <c r="H8952" s="6"/>
    </row>
    <row r="8953" spans="3:8" x14ac:dyDescent="0.2">
      <c r="C8953" s="442"/>
      <c r="H8953" s="6"/>
    </row>
    <row r="8954" spans="3:8" x14ac:dyDescent="0.2">
      <c r="C8954" s="442"/>
      <c r="H8954" s="6"/>
    </row>
    <row r="8955" spans="3:8" x14ac:dyDescent="0.2">
      <c r="C8955" s="442"/>
      <c r="H8955" s="6"/>
    </row>
    <row r="8956" spans="3:8" x14ac:dyDescent="0.2">
      <c r="C8956" s="442"/>
      <c r="H8956" s="6"/>
    </row>
    <row r="8957" spans="3:8" x14ac:dyDescent="0.2">
      <c r="C8957" s="442"/>
      <c r="H8957" s="6"/>
    </row>
    <row r="8958" spans="3:8" x14ac:dyDescent="0.2">
      <c r="C8958" s="442"/>
      <c r="H8958" s="6"/>
    </row>
    <row r="8959" spans="3:8" x14ac:dyDescent="0.2">
      <c r="C8959" s="442"/>
      <c r="H8959" s="6"/>
    </row>
    <row r="8960" spans="3:8" x14ac:dyDescent="0.2">
      <c r="C8960" s="442"/>
      <c r="H8960" s="6"/>
    </row>
    <row r="8961" spans="3:8" x14ac:dyDescent="0.2">
      <c r="C8961" s="442"/>
      <c r="H8961" s="6"/>
    </row>
    <row r="8962" spans="3:8" x14ac:dyDescent="0.2">
      <c r="C8962" s="442"/>
      <c r="H8962" s="6"/>
    </row>
    <row r="8963" spans="3:8" x14ac:dyDescent="0.2">
      <c r="C8963" s="442"/>
      <c r="H8963" s="6"/>
    </row>
    <row r="8964" spans="3:8" x14ac:dyDescent="0.2">
      <c r="C8964" s="442"/>
      <c r="H8964" s="6"/>
    </row>
    <row r="8965" spans="3:8" x14ac:dyDescent="0.2">
      <c r="C8965" s="442"/>
      <c r="H8965" s="6"/>
    </row>
    <row r="8966" spans="3:8" x14ac:dyDescent="0.2">
      <c r="C8966" s="442"/>
      <c r="H8966" s="6"/>
    </row>
    <row r="8967" spans="3:8" x14ac:dyDescent="0.2">
      <c r="C8967" s="442"/>
      <c r="H8967" s="6"/>
    </row>
    <row r="8968" spans="3:8" x14ac:dyDescent="0.2">
      <c r="C8968" s="442"/>
      <c r="H8968" s="6"/>
    </row>
    <row r="8969" spans="3:8" x14ac:dyDescent="0.2">
      <c r="C8969" s="442"/>
      <c r="H8969" s="6"/>
    </row>
    <row r="8970" spans="3:8" x14ac:dyDescent="0.2">
      <c r="C8970" s="442"/>
      <c r="H8970" s="6"/>
    </row>
    <row r="8971" spans="3:8" x14ac:dyDescent="0.2">
      <c r="C8971" s="442"/>
      <c r="H8971" s="6"/>
    </row>
    <row r="8972" spans="3:8" x14ac:dyDescent="0.2">
      <c r="C8972" s="442"/>
      <c r="H8972" s="6"/>
    </row>
    <row r="8973" spans="3:8" x14ac:dyDescent="0.2">
      <c r="C8973" s="442"/>
      <c r="H8973" s="6"/>
    </row>
    <row r="8974" spans="3:8" x14ac:dyDescent="0.2">
      <c r="C8974" s="442"/>
      <c r="H8974" s="6"/>
    </row>
    <row r="8975" spans="3:8" x14ac:dyDescent="0.2">
      <c r="C8975" s="442"/>
      <c r="H8975" s="6"/>
    </row>
    <row r="8976" spans="3:8" x14ac:dyDescent="0.2">
      <c r="C8976" s="442"/>
      <c r="H8976" s="6"/>
    </row>
    <row r="8977" spans="3:8" x14ac:dyDescent="0.2">
      <c r="C8977" s="442"/>
      <c r="H8977" s="6"/>
    </row>
    <row r="8978" spans="3:8" x14ac:dyDescent="0.2">
      <c r="C8978" s="442"/>
      <c r="H8978" s="6"/>
    </row>
    <row r="8979" spans="3:8" x14ac:dyDescent="0.2">
      <c r="C8979" s="442"/>
      <c r="H8979" s="6"/>
    </row>
    <row r="8980" spans="3:8" x14ac:dyDescent="0.2">
      <c r="C8980" s="442"/>
      <c r="H8980" s="6"/>
    </row>
    <row r="8981" spans="3:8" x14ac:dyDescent="0.2">
      <c r="C8981" s="442"/>
      <c r="H8981" s="6"/>
    </row>
    <row r="8982" spans="3:8" x14ac:dyDescent="0.2">
      <c r="C8982" s="442"/>
      <c r="H8982" s="6"/>
    </row>
    <row r="8983" spans="3:8" x14ac:dyDescent="0.2">
      <c r="C8983" s="442"/>
      <c r="H8983" s="6"/>
    </row>
    <row r="8984" spans="3:8" x14ac:dyDescent="0.2">
      <c r="C8984" s="442"/>
      <c r="H8984" s="6"/>
    </row>
    <row r="8985" spans="3:8" x14ac:dyDescent="0.2">
      <c r="C8985" s="442"/>
      <c r="H8985" s="6"/>
    </row>
    <row r="8986" spans="3:8" x14ac:dyDescent="0.2">
      <c r="C8986" s="442"/>
      <c r="H8986" s="6"/>
    </row>
    <row r="8987" spans="3:8" x14ac:dyDescent="0.2">
      <c r="C8987" s="442"/>
      <c r="H8987" s="6"/>
    </row>
    <row r="8988" spans="3:8" x14ac:dyDescent="0.2">
      <c r="C8988" s="442"/>
      <c r="H8988" s="6"/>
    </row>
    <row r="8989" spans="3:8" x14ac:dyDescent="0.2">
      <c r="C8989" s="442"/>
      <c r="H8989" s="6"/>
    </row>
    <row r="8990" spans="3:8" x14ac:dyDescent="0.2">
      <c r="C8990" s="442"/>
      <c r="H8990" s="6"/>
    </row>
    <row r="8991" spans="3:8" x14ac:dyDescent="0.2">
      <c r="C8991" s="442"/>
      <c r="H8991" s="6"/>
    </row>
    <row r="8992" spans="3:8" x14ac:dyDescent="0.2">
      <c r="C8992" s="442"/>
      <c r="H8992" s="6"/>
    </row>
    <row r="8993" spans="3:8" x14ac:dyDescent="0.2">
      <c r="C8993" s="442"/>
      <c r="H8993" s="6"/>
    </row>
    <row r="8994" spans="3:8" x14ac:dyDescent="0.2">
      <c r="C8994" s="442"/>
      <c r="H8994" s="6"/>
    </row>
    <row r="8995" spans="3:8" x14ac:dyDescent="0.2">
      <c r="C8995" s="442"/>
      <c r="H8995" s="6"/>
    </row>
    <row r="8996" spans="3:8" x14ac:dyDescent="0.2">
      <c r="C8996" s="442"/>
      <c r="H8996" s="6"/>
    </row>
    <row r="8997" spans="3:8" x14ac:dyDescent="0.2">
      <c r="C8997" s="442"/>
      <c r="H8997" s="6"/>
    </row>
    <row r="8998" spans="3:8" x14ac:dyDescent="0.2">
      <c r="C8998" s="442"/>
      <c r="H8998" s="6"/>
    </row>
    <row r="8999" spans="3:8" x14ac:dyDescent="0.2">
      <c r="C8999" s="442"/>
      <c r="H8999" s="6"/>
    </row>
    <row r="9000" spans="3:8" x14ac:dyDescent="0.2">
      <c r="C9000" s="442"/>
      <c r="H9000" s="6"/>
    </row>
    <row r="9001" spans="3:8" x14ac:dyDescent="0.2">
      <c r="C9001" s="442"/>
      <c r="H9001" s="6"/>
    </row>
    <row r="9002" spans="3:8" x14ac:dyDescent="0.2">
      <c r="C9002" s="442"/>
      <c r="H9002" s="6"/>
    </row>
    <row r="9003" spans="3:8" x14ac:dyDescent="0.2">
      <c r="C9003" s="442"/>
      <c r="H9003" s="6"/>
    </row>
    <row r="9004" spans="3:8" x14ac:dyDescent="0.2">
      <c r="C9004" s="442"/>
      <c r="H9004" s="6"/>
    </row>
    <row r="9005" spans="3:8" x14ac:dyDescent="0.2">
      <c r="C9005" s="442"/>
      <c r="H9005" s="6"/>
    </row>
    <row r="9006" spans="3:8" x14ac:dyDescent="0.2">
      <c r="C9006" s="442"/>
      <c r="H9006" s="6"/>
    </row>
    <row r="9007" spans="3:8" x14ac:dyDescent="0.2">
      <c r="C9007" s="442"/>
      <c r="H9007" s="6"/>
    </row>
    <row r="9008" spans="3:8" x14ac:dyDescent="0.2">
      <c r="C9008" s="442"/>
      <c r="H9008" s="6"/>
    </row>
    <row r="9009" spans="3:8" x14ac:dyDescent="0.2">
      <c r="C9009" s="442"/>
      <c r="H9009" s="6"/>
    </row>
    <row r="9010" spans="3:8" x14ac:dyDescent="0.2">
      <c r="C9010" s="442"/>
      <c r="H9010" s="6"/>
    </row>
    <row r="9011" spans="3:8" x14ac:dyDescent="0.2">
      <c r="C9011" s="442"/>
      <c r="H9011" s="6"/>
    </row>
    <row r="9012" spans="3:8" x14ac:dyDescent="0.2">
      <c r="C9012" s="442"/>
      <c r="H9012" s="6"/>
    </row>
    <row r="9013" spans="3:8" x14ac:dyDescent="0.2">
      <c r="C9013" s="442"/>
      <c r="H9013" s="6"/>
    </row>
    <row r="9014" spans="3:8" x14ac:dyDescent="0.2">
      <c r="C9014" s="442"/>
      <c r="H9014" s="6"/>
    </row>
    <row r="9015" spans="3:8" x14ac:dyDescent="0.2">
      <c r="C9015" s="442"/>
      <c r="H9015" s="6"/>
    </row>
    <row r="9016" spans="3:8" x14ac:dyDescent="0.2">
      <c r="C9016" s="442"/>
      <c r="H9016" s="6"/>
    </row>
    <row r="9017" spans="3:8" x14ac:dyDescent="0.2">
      <c r="C9017" s="442"/>
      <c r="H9017" s="6"/>
    </row>
    <row r="9018" spans="3:8" x14ac:dyDescent="0.2">
      <c r="C9018" s="442"/>
      <c r="H9018" s="6"/>
    </row>
    <row r="9019" spans="3:8" x14ac:dyDescent="0.2">
      <c r="C9019" s="442"/>
      <c r="H9019" s="6"/>
    </row>
    <row r="9020" spans="3:8" x14ac:dyDescent="0.2">
      <c r="C9020" s="442"/>
      <c r="H9020" s="6"/>
    </row>
    <row r="9021" spans="3:8" x14ac:dyDescent="0.2">
      <c r="C9021" s="442"/>
      <c r="H9021" s="6"/>
    </row>
    <row r="9022" spans="3:8" x14ac:dyDescent="0.2">
      <c r="C9022" s="442"/>
      <c r="H9022" s="6"/>
    </row>
    <row r="9023" spans="3:8" x14ac:dyDescent="0.2">
      <c r="C9023" s="442"/>
      <c r="H9023" s="6"/>
    </row>
    <row r="9024" spans="3:8" x14ac:dyDescent="0.2">
      <c r="C9024" s="442"/>
      <c r="H9024" s="6"/>
    </row>
    <row r="9025" spans="3:8" x14ac:dyDescent="0.2">
      <c r="C9025" s="442"/>
      <c r="H9025" s="6"/>
    </row>
    <row r="9026" spans="3:8" x14ac:dyDescent="0.2">
      <c r="C9026" s="442"/>
      <c r="H9026" s="6"/>
    </row>
    <row r="9027" spans="3:8" x14ac:dyDescent="0.2">
      <c r="C9027" s="442"/>
      <c r="H9027" s="6"/>
    </row>
    <row r="9028" spans="3:8" x14ac:dyDescent="0.2">
      <c r="C9028" s="442"/>
      <c r="H9028" s="6"/>
    </row>
    <row r="9029" spans="3:8" x14ac:dyDescent="0.2">
      <c r="C9029" s="442"/>
      <c r="H9029" s="6"/>
    </row>
    <row r="9030" spans="3:8" x14ac:dyDescent="0.2">
      <c r="C9030" s="442"/>
      <c r="H9030" s="6"/>
    </row>
    <row r="9031" spans="3:8" x14ac:dyDescent="0.2">
      <c r="C9031" s="442"/>
      <c r="H9031" s="6"/>
    </row>
    <row r="9032" spans="3:8" x14ac:dyDescent="0.2">
      <c r="C9032" s="442"/>
      <c r="H9032" s="6"/>
    </row>
    <row r="9033" spans="3:8" x14ac:dyDescent="0.2">
      <c r="C9033" s="442"/>
      <c r="H9033" s="6"/>
    </row>
    <row r="9034" spans="3:8" x14ac:dyDescent="0.2">
      <c r="C9034" s="442"/>
      <c r="H9034" s="6"/>
    </row>
    <row r="9035" spans="3:8" x14ac:dyDescent="0.2">
      <c r="C9035" s="442"/>
      <c r="H9035" s="6"/>
    </row>
    <row r="9036" spans="3:8" x14ac:dyDescent="0.2">
      <c r="C9036" s="442"/>
      <c r="H9036" s="6"/>
    </row>
    <row r="9037" spans="3:8" x14ac:dyDescent="0.2">
      <c r="C9037" s="442"/>
      <c r="H9037" s="6"/>
    </row>
    <row r="9038" spans="3:8" x14ac:dyDescent="0.2">
      <c r="C9038" s="442"/>
      <c r="H9038" s="6"/>
    </row>
    <row r="9039" spans="3:8" x14ac:dyDescent="0.2">
      <c r="C9039" s="442"/>
      <c r="H9039" s="6"/>
    </row>
    <row r="9040" spans="3:8" x14ac:dyDescent="0.2">
      <c r="C9040" s="442"/>
      <c r="H9040" s="6"/>
    </row>
    <row r="9041" spans="3:8" x14ac:dyDescent="0.2">
      <c r="C9041" s="442"/>
      <c r="H9041" s="6"/>
    </row>
    <row r="9042" spans="3:8" x14ac:dyDescent="0.2">
      <c r="C9042" s="442"/>
      <c r="H9042" s="6"/>
    </row>
    <row r="9043" spans="3:8" x14ac:dyDescent="0.2">
      <c r="C9043" s="442"/>
      <c r="H9043" s="6"/>
    </row>
    <row r="9044" spans="3:8" x14ac:dyDescent="0.2">
      <c r="C9044" s="442"/>
      <c r="H9044" s="6"/>
    </row>
    <row r="9045" spans="3:8" x14ac:dyDescent="0.2">
      <c r="C9045" s="442"/>
      <c r="H9045" s="6"/>
    </row>
    <row r="9046" spans="3:8" x14ac:dyDescent="0.2">
      <c r="C9046" s="442"/>
      <c r="H9046" s="6"/>
    </row>
    <row r="9047" spans="3:8" x14ac:dyDescent="0.2">
      <c r="C9047" s="442"/>
      <c r="H9047" s="6"/>
    </row>
    <row r="9048" spans="3:8" x14ac:dyDescent="0.2">
      <c r="C9048" s="442"/>
      <c r="H9048" s="6"/>
    </row>
    <row r="9049" spans="3:8" x14ac:dyDescent="0.2">
      <c r="C9049" s="442"/>
      <c r="H9049" s="6"/>
    </row>
    <row r="9050" spans="3:8" x14ac:dyDescent="0.2">
      <c r="C9050" s="442"/>
      <c r="H9050" s="6"/>
    </row>
    <row r="9051" spans="3:8" x14ac:dyDescent="0.2">
      <c r="C9051" s="442"/>
      <c r="H9051" s="6"/>
    </row>
    <row r="9052" spans="3:8" x14ac:dyDescent="0.2">
      <c r="C9052" s="442"/>
      <c r="H9052" s="6"/>
    </row>
    <row r="9053" spans="3:8" x14ac:dyDescent="0.2">
      <c r="C9053" s="442"/>
      <c r="H9053" s="6"/>
    </row>
    <row r="9054" spans="3:8" x14ac:dyDescent="0.2">
      <c r="C9054" s="442"/>
      <c r="H9054" s="6"/>
    </row>
    <row r="9055" spans="3:8" x14ac:dyDescent="0.2">
      <c r="C9055" s="442"/>
      <c r="H9055" s="6"/>
    </row>
    <row r="9056" spans="3:8" x14ac:dyDescent="0.2">
      <c r="C9056" s="442"/>
      <c r="H9056" s="6"/>
    </row>
    <row r="9057" spans="3:8" x14ac:dyDescent="0.2">
      <c r="C9057" s="442"/>
      <c r="H9057" s="6"/>
    </row>
    <row r="9058" spans="3:8" x14ac:dyDescent="0.2">
      <c r="C9058" s="442"/>
      <c r="H9058" s="6"/>
    </row>
    <row r="9059" spans="3:8" x14ac:dyDescent="0.2">
      <c r="C9059" s="442"/>
      <c r="H9059" s="6"/>
    </row>
    <row r="9060" spans="3:8" x14ac:dyDescent="0.2">
      <c r="C9060" s="442"/>
      <c r="H9060" s="6"/>
    </row>
    <row r="9061" spans="3:8" x14ac:dyDescent="0.2">
      <c r="C9061" s="442"/>
      <c r="H9061" s="6"/>
    </row>
    <row r="9062" spans="3:8" x14ac:dyDescent="0.2">
      <c r="C9062" s="442"/>
      <c r="H9062" s="6"/>
    </row>
    <row r="9063" spans="3:8" x14ac:dyDescent="0.2">
      <c r="C9063" s="442"/>
      <c r="H9063" s="6"/>
    </row>
    <row r="9064" spans="3:8" x14ac:dyDescent="0.2">
      <c r="C9064" s="442"/>
      <c r="H9064" s="6"/>
    </row>
    <row r="9065" spans="3:8" x14ac:dyDescent="0.2">
      <c r="C9065" s="442"/>
      <c r="H9065" s="6"/>
    </row>
    <row r="9066" spans="3:8" x14ac:dyDescent="0.2">
      <c r="C9066" s="442"/>
      <c r="H9066" s="6"/>
    </row>
    <row r="9067" spans="3:8" x14ac:dyDescent="0.2">
      <c r="C9067" s="442"/>
      <c r="H9067" s="6"/>
    </row>
    <row r="9068" spans="3:8" x14ac:dyDescent="0.2">
      <c r="C9068" s="442"/>
      <c r="H9068" s="6"/>
    </row>
    <row r="9069" spans="3:8" x14ac:dyDescent="0.2">
      <c r="C9069" s="442"/>
      <c r="H9069" s="6"/>
    </row>
    <row r="9070" spans="3:8" x14ac:dyDescent="0.2">
      <c r="C9070" s="442"/>
      <c r="H9070" s="6"/>
    </row>
    <row r="9071" spans="3:8" x14ac:dyDescent="0.2">
      <c r="C9071" s="442"/>
      <c r="H9071" s="6"/>
    </row>
    <row r="9072" spans="3:8" x14ac:dyDescent="0.2">
      <c r="C9072" s="442"/>
      <c r="H9072" s="6"/>
    </row>
    <row r="9073" spans="3:8" x14ac:dyDescent="0.2">
      <c r="C9073" s="442"/>
      <c r="H9073" s="6"/>
    </row>
    <row r="9074" spans="3:8" x14ac:dyDescent="0.2">
      <c r="C9074" s="442"/>
      <c r="H9074" s="6"/>
    </row>
    <row r="9075" spans="3:8" x14ac:dyDescent="0.2">
      <c r="C9075" s="442"/>
      <c r="H9075" s="6"/>
    </row>
    <row r="9076" spans="3:8" x14ac:dyDescent="0.2">
      <c r="C9076" s="442"/>
      <c r="H9076" s="6"/>
    </row>
    <row r="9077" spans="3:8" x14ac:dyDescent="0.2">
      <c r="C9077" s="442"/>
      <c r="H9077" s="6"/>
    </row>
    <row r="9078" spans="3:8" x14ac:dyDescent="0.2">
      <c r="C9078" s="442"/>
      <c r="H9078" s="6"/>
    </row>
    <row r="9079" spans="3:8" x14ac:dyDescent="0.2">
      <c r="C9079" s="442"/>
      <c r="H9079" s="6"/>
    </row>
    <row r="9080" spans="3:8" x14ac:dyDescent="0.2">
      <c r="C9080" s="442"/>
      <c r="H9080" s="6"/>
    </row>
    <row r="9081" spans="3:8" x14ac:dyDescent="0.2">
      <c r="C9081" s="442"/>
      <c r="H9081" s="6"/>
    </row>
    <row r="9082" spans="3:8" x14ac:dyDescent="0.2">
      <c r="C9082" s="442"/>
      <c r="H9082" s="6"/>
    </row>
    <row r="9083" spans="3:8" x14ac:dyDescent="0.2">
      <c r="C9083" s="442"/>
      <c r="H9083" s="6"/>
    </row>
    <row r="9084" spans="3:8" x14ac:dyDescent="0.2">
      <c r="C9084" s="442"/>
      <c r="H9084" s="6"/>
    </row>
    <row r="9085" spans="3:8" x14ac:dyDescent="0.2">
      <c r="C9085" s="442"/>
      <c r="H9085" s="6"/>
    </row>
    <row r="9086" spans="3:8" x14ac:dyDescent="0.2">
      <c r="C9086" s="442"/>
      <c r="H9086" s="6"/>
    </row>
    <row r="9087" spans="3:8" x14ac:dyDescent="0.2">
      <c r="C9087" s="442"/>
      <c r="H9087" s="6"/>
    </row>
    <row r="9088" spans="3:8" x14ac:dyDescent="0.2">
      <c r="C9088" s="442"/>
      <c r="H9088" s="6"/>
    </row>
    <row r="9089" spans="3:8" x14ac:dyDescent="0.2">
      <c r="C9089" s="442"/>
      <c r="H9089" s="6"/>
    </row>
    <row r="9090" spans="3:8" x14ac:dyDescent="0.2">
      <c r="C9090" s="442"/>
      <c r="H9090" s="6"/>
    </row>
    <row r="9091" spans="3:8" x14ac:dyDescent="0.2">
      <c r="C9091" s="442"/>
      <c r="H9091" s="6"/>
    </row>
    <row r="9092" spans="3:8" x14ac:dyDescent="0.2">
      <c r="C9092" s="442"/>
      <c r="H9092" s="6"/>
    </row>
    <row r="9093" spans="3:8" x14ac:dyDescent="0.2">
      <c r="C9093" s="442"/>
      <c r="H9093" s="6"/>
    </row>
    <row r="9094" spans="3:8" x14ac:dyDescent="0.2">
      <c r="C9094" s="442"/>
      <c r="H9094" s="6"/>
    </row>
    <row r="9095" spans="3:8" x14ac:dyDescent="0.2">
      <c r="C9095" s="442"/>
      <c r="H9095" s="6"/>
    </row>
    <row r="9096" spans="3:8" x14ac:dyDescent="0.2">
      <c r="C9096" s="442"/>
      <c r="H9096" s="6"/>
    </row>
    <row r="9097" spans="3:8" x14ac:dyDescent="0.2">
      <c r="C9097" s="442"/>
      <c r="H9097" s="6"/>
    </row>
    <row r="9098" spans="3:8" x14ac:dyDescent="0.2">
      <c r="C9098" s="442"/>
      <c r="H9098" s="6"/>
    </row>
    <row r="9099" spans="3:8" x14ac:dyDescent="0.2">
      <c r="C9099" s="442"/>
      <c r="H9099" s="6"/>
    </row>
    <row r="9100" spans="3:8" x14ac:dyDescent="0.2">
      <c r="C9100" s="442"/>
      <c r="H9100" s="6"/>
    </row>
    <row r="9101" spans="3:8" x14ac:dyDescent="0.2">
      <c r="C9101" s="442"/>
      <c r="H9101" s="6"/>
    </row>
    <row r="9102" spans="3:8" x14ac:dyDescent="0.2">
      <c r="C9102" s="442"/>
      <c r="H9102" s="6"/>
    </row>
    <row r="9103" spans="3:8" x14ac:dyDescent="0.2">
      <c r="C9103" s="442"/>
      <c r="H9103" s="6"/>
    </row>
    <row r="9104" spans="3:8" x14ac:dyDescent="0.2">
      <c r="C9104" s="442"/>
      <c r="H9104" s="6"/>
    </row>
    <row r="9105" spans="3:8" x14ac:dyDescent="0.2">
      <c r="C9105" s="442"/>
      <c r="H9105" s="6"/>
    </row>
    <row r="9106" spans="3:8" x14ac:dyDescent="0.2">
      <c r="C9106" s="442"/>
      <c r="H9106" s="6"/>
    </row>
    <row r="9107" spans="3:8" x14ac:dyDescent="0.2">
      <c r="C9107" s="442"/>
      <c r="H9107" s="6"/>
    </row>
    <row r="9108" spans="3:8" x14ac:dyDescent="0.2">
      <c r="C9108" s="442"/>
      <c r="H9108" s="6"/>
    </row>
    <row r="9109" spans="3:8" x14ac:dyDescent="0.2">
      <c r="C9109" s="442"/>
      <c r="H9109" s="6"/>
    </row>
    <row r="9110" spans="3:8" x14ac:dyDescent="0.2">
      <c r="C9110" s="442"/>
      <c r="H9110" s="6"/>
    </row>
    <row r="9111" spans="3:8" x14ac:dyDescent="0.2">
      <c r="C9111" s="442"/>
      <c r="H9111" s="6"/>
    </row>
    <row r="9112" spans="3:8" x14ac:dyDescent="0.2">
      <c r="C9112" s="442"/>
      <c r="H9112" s="6"/>
    </row>
    <row r="9113" spans="3:8" x14ac:dyDescent="0.2">
      <c r="C9113" s="442"/>
      <c r="H9113" s="6"/>
    </row>
    <row r="9114" spans="3:8" x14ac:dyDescent="0.2">
      <c r="C9114" s="442"/>
      <c r="H9114" s="6"/>
    </row>
    <row r="9115" spans="3:8" x14ac:dyDescent="0.2">
      <c r="C9115" s="442"/>
      <c r="H9115" s="6"/>
    </row>
    <row r="9116" spans="3:8" x14ac:dyDescent="0.2">
      <c r="C9116" s="442"/>
      <c r="H9116" s="6"/>
    </row>
    <row r="9117" spans="3:8" x14ac:dyDescent="0.2">
      <c r="C9117" s="442"/>
      <c r="H9117" s="6"/>
    </row>
    <row r="9118" spans="3:8" x14ac:dyDescent="0.2">
      <c r="C9118" s="442"/>
      <c r="H9118" s="6"/>
    </row>
    <row r="9119" spans="3:8" x14ac:dyDescent="0.2">
      <c r="C9119" s="442"/>
      <c r="H9119" s="6"/>
    </row>
    <row r="9120" spans="3:8" x14ac:dyDescent="0.2">
      <c r="C9120" s="442"/>
      <c r="H9120" s="6"/>
    </row>
    <row r="9121" spans="3:8" x14ac:dyDescent="0.2">
      <c r="C9121" s="442"/>
      <c r="H9121" s="6"/>
    </row>
    <row r="9122" spans="3:8" x14ac:dyDescent="0.2">
      <c r="C9122" s="442"/>
      <c r="H9122" s="6"/>
    </row>
    <row r="9123" spans="3:8" x14ac:dyDescent="0.2">
      <c r="C9123" s="442"/>
      <c r="H9123" s="6"/>
    </row>
    <row r="9124" spans="3:8" x14ac:dyDescent="0.2">
      <c r="C9124" s="442"/>
      <c r="H9124" s="6"/>
    </row>
    <row r="9125" spans="3:8" x14ac:dyDescent="0.2">
      <c r="C9125" s="442"/>
      <c r="H9125" s="6"/>
    </row>
    <row r="9126" spans="3:8" x14ac:dyDescent="0.2">
      <c r="C9126" s="442"/>
      <c r="H9126" s="6"/>
    </row>
    <row r="9127" spans="3:8" x14ac:dyDescent="0.2">
      <c r="C9127" s="442"/>
      <c r="H9127" s="6"/>
    </row>
    <row r="9128" spans="3:8" x14ac:dyDescent="0.2">
      <c r="C9128" s="442"/>
      <c r="H9128" s="6"/>
    </row>
    <row r="9129" spans="3:8" x14ac:dyDescent="0.2">
      <c r="C9129" s="442"/>
      <c r="H9129" s="6"/>
    </row>
    <row r="9130" spans="3:8" x14ac:dyDescent="0.2">
      <c r="C9130" s="442"/>
      <c r="H9130" s="6"/>
    </row>
    <row r="9131" spans="3:8" x14ac:dyDescent="0.2">
      <c r="C9131" s="442"/>
      <c r="H9131" s="6"/>
    </row>
    <row r="9132" spans="3:8" x14ac:dyDescent="0.2">
      <c r="C9132" s="442"/>
      <c r="H9132" s="6"/>
    </row>
    <row r="9133" spans="3:8" x14ac:dyDescent="0.2">
      <c r="C9133" s="442"/>
      <c r="H9133" s="6"/>
    </row>
    <row r="9134" spans="3:8" x14ac:dyDescent="0.2">
      <c r="C9134" s="442"/>
      <c r="H9134" s="6"/>
    </row>
    <row r="9135" spans="3:8" x14ac:dyDescent="0.2">
      <c r="C9135" s="442"/>
      <c r="H9135" s="6"/>
    </row>
    <row r="9136" spans="3:8" x14ac:dyDescent="0.2">
      <c r="C9136" s="442"/>
      <c r="H9136" s="6"/>
    </row>
    <row r="9137" spans="3:8" x14ac:dyDescent="0.2">
      <c r="C9137" s="442"/>
      <c r="H9137" s="6"/>
    </row>
    <row r="9138" spans="3:8" x14ac:dyDescent="0.2">
      <c r="C9138" s="442"/>
      <c r="H9138" s="6"/>
    </row>
    <row r="9139" spans="3:8" x14ac:dyDescent="0.2">
      <c r="C9139" s="442"/>
      <c r="H9139" s="6"/>
    </row>
    <row r="9140" spans="3:8" x14ac:dyDescent="0.2">
      <c r="C9140" s="442"/>
      <c r="H9140" s="6"/>
    </row>
    <row r="9141" spans="3:8" x14ac:dyDescent="0.2">
      <c r="C9141" s="442"/>
      <c r="H9141" s="6"/>
    </row>
    <row r="9142" spans="3:8" x14ac:dyDescent="0.2">
      <c r="C9142" s="442"/>
      <c r="H9142" s="6"/>
    </row>
    <row r="9143" spans="3:8" x14ac:dyDescent="0.2">
      <c r="C9143" s="442"/>
      <c r="H9143" s="6"/>
    </row>
    <row r="9144" spans="3:8" x14ac:dyDescent="0.2">
      <c r="C9144" s="442"/>
      <c r="H9144" s="6"/>
    </row>
    <row r="9145" spans="3:8" x14ac:dyDescent="0.2">
      <c r="C9145" s="442"/>
      <c r="H9145" s="6"/>
    </row>
    <row r="9146" spans="3:8" x14ac:dyDescent="0.2">
      <c r="C9146" s="442"/>
      <c r="H9146" s="6"/>
    </row>
    <row r="9147" spans="3:8" x14ac:dyDescent="0.2">
      <c r="C9147" s="442"/>
      <c r="H9147" s="6"/>
    </row>
    <row r="9148" spans="3:8" x14ac:dyDescent="0.2">
      <c r="C9148" s="442"/>
      <c r="H9148" s="6"/>
    </row>
    <row r="9149" spans="3:8" x14ac:dyDescent="0.2">
      <c r="C9149" s="442"/>
      <c r="H9149" s="6"/>
    </row>
    <row r="9150" spans="3:8" x14ac:dyDescent="0.2">
      <c r="C9150" s="442"/>
      <c r="H9150" s="6"/>
    </row>
    <row r="9151" spans="3:8" x14ac:dyDescent="0.2">
      <c r="C9151" s="442"/>
      <c r="H9151" s="6"/>
    </row>
    <row r="9152" spans="3:8" x14ac:dyDescent="0.2">
      <c r="C9152" s="442"/>
      <c r="H9152" s="6"/>
    </row>
    <row r="9153" spans="3:8" x14ac:dyDescent="0.2">
      <c r="C9153" s="442"/>
      <c r="H9153" s="6"/>
    </row>
    <row r="9154" spans="3:8" x14ac:dyDescent="0.2">
      <c r="C9154" s="442"/>
      <c r="H9154" s="6"/>
    </row>
    <row r="9155" spans="3:8" x14ac:dyDescent="0.2">
      <c r="C9155" s="442"/>
      <c r="H9155" s="6"/>
    </row>
    <row r="9156" spans="3:8" x14ac:dyDescent="0.2">
      <c r="C9156" s="442"/>
      <c r="H9156" s="6"/>
    </row>
    <row r="9157" spans="3:8" x14ac:dyDescent="0.2">
      <c r="C9157" s="442"/>
      <c r="H9157" s="6"/>
    </row>
    <row r="9158" spans="3:8" x14ac:dyDescent="0.2">
      <c r="C9158" s="442"/>
      <c r="H9158" s="6"/>
    </row>
    <row r="9159" spans="3:8" x14ac:dyDescent="0.2">
      <c r="C9159" s="442"/>
      <c r="H9159" s="6"/>
    </row>
    <row r="9160" spans="3:8" x14ac:dyDescent="0.2">
      <c r="C9160" s="442"/>
      <c r="H9160" s="6"/>
    </row>
    <row r="9161" spans="3:8" x14ac:dyDescent="0.2">
      <c r="C9161" s="442"/>
      <c r="H9161" s="6"/>
    </row>
    <row r="9162" spans="3:8" x14ac:dyDescent="0.2">
      <c r="C9162" s="442"/>
      <c r="H9162" s="6"/>
    </row>
    <row r="9163" spans="3:8" x14ac:dyDescent="0.2">
      <c r="C9163" s="442"/>
      <c r="H9163" s="6"/>
    </row>
    <row r="9164" spans="3:8" x14ac:dyDescent="0.2">
      <c r="C9164" s="442"/>
      <c r="H9164" s="6"/>
    </row>
    <row r="9165" spans="3:8" x14ac:dyDescent="0.2">
      <c r="C9165" s="442"/>
      <c r="H9165" s="6"/>
    </row>
    <row r="9166" spans="3:8" x14ac:dyDescent="0.2">
      <c r="C9166" s="442"/>
      <c r="H9166" s="6"/>
    </row>
    <row r="9167" spans="3:8" x14ac:dyDescent="0.2">
      <c r="C9167" s="442"/>
      <c r="H9167" s="6"/>
    </row>
    <row r="9168" spans="3:8" x14ac:dyDescent="0.2">
      <c r="C9168" s="442"/>
      <c r="H9168" s="6"/>
    </row>
    <row r="9169" spans="3:8" x14ac:dyDescent="0.2">
      <c r="C9169" s="442"/>
      <c r="H9169" s="6"/>
    </row>
    <row r="9170" spans="3:8" x14ac:dyDescent="0.2">
      <c r="C9170" s="442"/>
      <c r="H9170" s="6"/>
    </row>
    <row r="9171" spans="3:8" x14ac:dyDescent="0.2">
      <c r="C9171" s="442"/>
      <c r="H9171" s="6"/>
    </row>
    <row r="9172" spans="3:8" x14ac:dyDescent="0.2">
      <c r="C9172" s="442"/>
      <c r="H9172" s="6"/>
    </row>
    <row r="9173" spans="3:8" x14ac:dyDescent="0.2">
      <c r="C9173" s="442"/>
      <c r="H9173" s="6"/>
    </row>
    <row r="9174" spans="3:8" x14ac:dyDescent="0.2">
      <c r="C9174" s="442"/>
      <c r="H9174" s="6"/>
    </row>
    <row r="9175" spans="3:8" x14ac:dyDescent="0.2">
      <c r="C9175" s="442"/>
      <c r="H9175" s="6"/>
    </row>
    <row r="9176" spans="3:8" x14ac:dyDescent="0.2">
      <c r="C9176" s="442"/>
      <c r="H9176" s="6"/>
    </row>
    <row r="9177" spans="3:8" x14ac:dyDescent="0.2">
      <c r="C9177" s="442"/>
      <c r="H9177" s="6"/>
    </row>
    <row r="9178" spans="3:8" x14ac:dyDescent="0.2">
      <c r="C9178" s="442"/>
      <c r="H9178" s="6"/>
    </row>
    <row r="9179" spans="3:8" x14ac:dyDescent="0.2">
      <c r="C9179" s="442"/>
      <c r="H9179" s="6"/>
    </row>
    <row r="9180" spans="3:8" x14ac:dyDescent="0.2">
      <c r="C9180" s="442"/>
      <c r="H9180" s="6"/>
    </row>
    <row r="9181" spans="3:8" x14ac:dyDescent="0.2">
      <c r="C9181" s="442"/>
      <c r="H9181" s="6"/>
    </row>
    <row r="9182" spans="3:8" x14ac:dyDescent="0.2">
      <c r="C9182" s="442"/>
      <c r="H9182" s="6"/>
    </row>
    <row r="9183" spans="3:8" x14ac:dyDescent="0.2">
      <c r="C9183" s="442"/>
      <c r="H9183" s="6"/>
    </row>
    <row r="9184" spans="3:8" x14ac:dyDescent="0.2">
      <c r="C9184" s="442"/>
      <c r="H9184" s="6"/>
    </row>
    <row r="9185" spans="3:8" x14ac:dyDescent="0.2">
      <c r="C9185" s="442"/>
      <c r="H9185" s="6"/>
    </row>
    <row r="9186" spans="3:8" x14ac:dyDescent="0.2">
      <c r="C9186" s="442"/>
      <c r="H9186" s="6"/>
    </row>
    <row r="9187" spans="3:8" x14ac:dyDescent="0.2">
      <c r="C9187" s="442"/>
      <c r="H9187" s="6"/>
    </row>
    <row r="9188" spans="3:8" x14ac:dyDescent="0.2">
      <c r="C9188" s="442"/>
      <c r="H9188" s="6"/>
    </row>
    <row r="9189" spans="3:8" x14ac:dyDescent="0.2">
      <c r="C9189" s="442"/>
      <c r="H9189" s="6"/>
    </row>
    <row r="9190" spans="3:8" x14ac:dyDescent="0.2">
      <c r="C9190" s="442"/>
      <c r="H9190" s="6"/>
    </row>
    <row r="9191" spans="3:8" x14ac:dyDescent="0.2">
      <c r="C9191" s="442"/>
      <c r="H9191" s="6"/>
    </row>
    <row r="9192" spans="3:8" x14ac:dyDescent="0.2">
      <c r="C9192" s="442"/>
      <c r="H9192" s="6"/>
    </row>
    <row r="9193" spans="3:8" x14ac:dyDescent="0.2">
      <c r="C9193" s="442"/>
      <c r="H9193" s="6"/>
    </row>
    <row r="9194" spans="3:8" x14ac:dyDescent="0.2">
      <c r="C9194" s="442"/>
      <c r="H9194" s="6"/>
    </row>
    <row r="9195" spans="3:8" x14ac:dyDescent="0.2">
      <c r="C9195" s="442"/>
      <c r="H9195" s="6"/>
    </row>
    <row r="9196" spans="3:8" x14ac:dyDescent="0.2">
      <c r="C9196" s="442"/>
      <c r="H9196" s="6"/>
    </row>
    <row r="9197" spans="3:8" x14ac:dyDescent="0.2">
      <c r="C9197" s="442"/>
      <c r="H9197" s="6"/>
    </row>
    <row r="9198" spans="3:8" x14ac:dyDescent="0.2">
      <c r="C9198" s="442"/>
      <c r="H9198" s="6"/>
    </row>
    <row r="9199" spans="3:8" x14ac:dyDescent="0.2">
      <c r="C9199" s="442"/>
      <c r="H9199" s="6"/>
    </row>
    <row r="9200" spans="3:8" x14ac:dyDescent="0.2">
      <c r="C9200" s="442"/>
      <c r="H9200" s="6"/>
    </row>
    <row r="9201" spans="3:8" x14ac:dyDescent="0.2">
      <c r="C9201" s="442"/>
      <c r="H9201" s="6"/>
    </row>
    <row r="9202" spans="3:8" x14ac:dyDescent="0.2">
      <c r="C9202" s="442"/>
      <c r="H9202" s="6"/>
    </row>
    <row r="9203" spans="3:8" x14ac:dyDescent="0.2">
      <c r="C9203" s="442"/>
      <c r="H9203" s="6"/>
    </row>
    <row r="9204" spans="3:8" x14ac:dyDescent="0.2">
      <c r="C9204" s="442"/>
      <c r="H9204" s="6"/>
    </row>
    <row r="9205" spans="3:8" x14ac:dyDescent="0.2">
      <c r="C9205" s="442"/>
      <c r="H9205" s="6"/>
    </row>
    <row r="9206" spans="3:8" x14ac:dyDescent="0.2">
      <c r="C9206" s="442"/>
      <c r="H9206" s="6"/>
    </row>
    <row r="9207" spans="3:8" x14ac:dyDescent="0.2">
      <c r="C9207" s="442"/>
      <c r="H9207" s="6"/>
    </row>
    <row r="9208" spans="3:8" x14ac:dyDescent="0.2">
      <c r="C9208" s="442"/>
      <c r="H9208" s="6"/>
    </row>
    <row r="9209" spans="3:8" x14ac:dyDescent="0.2">
      <c r="C9209" s="442"/>
      <c r="H9209" s="6"/>
    </row>
    <row r="9210" spans="3:8" x14ac:dyDescent="0.2">
      <c r="C9210" s="442"/>
      <c r="H9210" s="6"/>
    </row>
    <row r="9211" spans="3:8" x14ac:dyDescent="0.2">
      <c r="C9211" s="442"/>
      <c r="H9211" s="6"/>
    </row>
    <row r="9212" spans="3:8" x14ac:dyDescent="0.2">
      <c r="C9212" s="442"/>
      <c r="H9212" s="6"/>
    </row>
    <row r="9213" spans="3:8" x14ac:dyDescent="0.2">
      <c r="C9213" s="442"/>
      <c r="H9213" s="6"/>
    </row>
    <row r="9214" spans="3:8" x14ac:dyDescent="0.2">
      <c r="C9214" s="442"/>
      <c r="H9214" s="6"/>
    </row>
    <row r="9215" spans="3:8" x14ac:dyDescent="0.2">
      <c r="C9215" s="442"/>
      <c r="H9215" s="6"/>
    </row>
    <row r="9216" spans="3:8" x14ac:dyDescent="0.2">
      <c r="C9216" s="442"/>
      <c r="H9216" s="6"/>
    </row>
    <row r="9217" spans="3:8" x14ac:dyDescent="0.2">
      <c r="C9217" s="442"/>
      <c r="H9217" s="6"/>
    </row>
    <row r="9218" spans="3:8" x14ac:dyDescent="0.2">
      <c r="C9218" s="442"/>
      <c r="H9218" s="6"/>
    </row>
    <row r="9219" spans="3:8" x14ac:dyDescent="0.2">
      <c r="C9219" s="442"/>
      <c r="H9219" s="6"/>
    </row>
    <row r="9220" spans="3:8" x14ac:dyDescent="0.2">
      <c r="C9220" s="442"/>
      <c r="H9220" s="6"/>
    </row>
    <row r="9221" spans="3:8" x14ac:dyDescent="0.2">
      <c r="C9221" s="442"/>
      <c r="H9221" s="6"/>
    </row>
    <row r="9222" spans="3:8" x14ac:dyDescent="0.2">
      <c r="C9222" s="442"/>
      <c r="H9222" s="6"/>
    </row>
    <row r="9223" spans="3:8" x14ac:dyDescent="0.2">
      <c r="C9223" s="442"/>
      <c r="H9223" s="6"/>
    </row>
    <row r="9224" spans="3:8" x14ac:dyDescent="0.2">
      <c r="C9224" s="442"/>
      <c r="H9224" s="6"/>
    </row>
    <row r="9225" spans="3:8" x14ac:dyDescent="0.2">
      <c r="C9225" s="442"/>
      <c r="H9225" s="6"/>
    </row>
    <row r="9226" spans="3:8" x14ac:dyDescent="0.2">
      <c r="C9226" s="442"/>
      <c r="H9226" s="6"/>
    </row>
    <row r="9227" spans="3:8" x14ac:dyDescent="0.2">
      <c r="C9227" s="442"/>
      <c r="H9227" s="6"/>
    </row>
    <row r="9228" spans="3:8" x14ac:dyDescent="0.2">
      <c r="C9228" s="442"/>
      <c r="H9228" s="6"/>
    </row>
    <row r="9229" spans="3:8" x14ac:dyDescent="0.2">
      <c r="C9229" s="442"/>
      <c r="H9229" s="6"/>
    </row>
    <row r="9230" spans="3:8" x14ac:dyDescent="0.2">
      <c r="C9230" s="442"/>
      <c r="H9230" s="6"/>
    </row>
    <row r="9231" spans="3:8" x14ac:dyDescent="0.2">
      <c r="C9231" s="442"/>
      <c r="H9231" s="6"/>
    </row>
    <row r="9232" spans="3:8" x14ac:dyDescent="0.2">
      <c r="C9232" s="442"/>
      <c r="H9232" s="6"/>
    </row>
    <row r="9233" spans="3:8" x14ac:dyDescent="0.2">
      <c r="C9233" s="442"/>
      <c r="H9233" s="6"/>
    </row>
    <row r="9234" spans="3:8" x14ac:dyDescent="0.2">
      <c r="C9234" s="442"/>
      <c r="H9234" s="6"/>
    </row>
    <row r="9235" spans="3:8" x14ac:dyDescent="0.2">
      <c r="C9235" s="442"/>
      <c r="H9235" s="6"/>
    </row>
    <row r="9236" spans="3:8" x14ac:dyDescent="0.2">
      <c r="C9236" s="442"/>
      <c r="H9236" s="6"/>
    </row>
    <row r="9237" spans="3:8" x14ac:dyDescent="0.2">
      <c r="C9237" s="442"/>
      <c r="H9237" s="6"/>
    </row>
    <row r="9238" spans="3:8" x14ac:dyDescent="0.2">
      <c r="C9238" s="442"/>
      <c r="H9238" s="6"/>
    </row>
    <row r="9239" spans="3:8" x14ac:dyDescent="0.2">
      <c r="C9239" s="442"/>
      <c r="H9239" s="6"/>
    </row>
    <row r="9240" spans="3:8" x14ac:dyDescent="0.2">
      <c r="C9240" s="442"/>
      <c r="H9240" s="6"/>
    </row>
    <row r="9241" spans="3:8" x14ac:dyDescent="0.2">
      <c r="C9241" s="442"/>
      <c r="H9241" s="6"/>
    </row>
    <row r="9242" spans="3:8" x14ac:dyDescent="0.2">
      <c r="C9242" s="442"/>
      <c r="H9242" s="6"/>
    </row>
    <row r="9243" spans="3:8" x14ac:dyDescent="0.2">
      <c r="C9243" s="442"/>
      <c r="H9243" s="6"/>
    </row>
    <row r="9244" spans="3:8" x14ac:dyDescent="0.2">
      <c r="C9244" s="442"/>
      <c r="H9244" s="6"/>
    </row>
    <row r="9245" spans="3:8" x14ac:dyDescent="0.2">
      <c r="C9245" s="442"/>
      <c r="H9245" s="6"/>
    </row>
    <row r="9246" spans="3:8" x14ac:dyDescent="0.2">
      <c r="C9246" s="442"/>
      <c r="H9246" s="6"/>
    </row>
    <row r="9247" spans="3:8" x14ac:dyDescent="0.2">
      <c r="C9247" s="442"/>
      <c r="H9247" s="6"/>
    </row>
    <row r="9248" spans="3:8" x14ac:dyDescent="0.2">
      <c r="C9248" s="442"/>
      <c r="H9248" s="6"/>
    </row>
    <row r="9249" spans="3:8" x14ac:dyDescent="0.2">
      <c r="C9249" s="442"/>
      <c r="H9249" s="6"/>
    </row>
    <row r="9250" spans="3:8" x14ac:dyDescent="0.2">
      <c r="C9250" s="442"/>
      <c r="H9250" s="6"/>
    </row>
    <row r="9251" spans="3:8" x14ac:dyDescent="0.2">
      <c r="C9251" s="442"/>
      <c r="H9251" s="6"/>
    </row>
    <row r="9252" spans="3:8" x14ac:dyDescent="0.2">
      <c r="C9252" s="442"/>
      <c r="H9252" s="6"/>
    </row>
    <row r="9253" spans="3:8" x14ac:dyDescent="0.2">
      <c r="C9253" s="442"/>
      <c r="H9253" s="6"/>
    </row>
    <row r="9254" spans="3:8" x14ac:dyDescent="0.2">
      <c r="C9254" s="442"/>
      <c r="H9254" s="6"/>
    </row>
    <row r="9255" spans="3:8" x14ac:dyDescent="0.2">
      <c r="C9255" s="442"/>
      <c r="H9255" s="6"/>
    </row>
    <row r="9256" spans="3:8" x14ac:dyDescent="0.2">
      <c r="C9256" s="442"/>
      <c r="H9256" s="6"/>
    </row>
    <row r="9257" spans="3:8" x14ac:dyDescent="0.2">
      <c r="C9257" s="442"/>
      <c r="H9257" s="6"/>
    </row>
    <row r="9258" spans="3:8" x14ac:dyDescent="0.2">
      <c r="C9258" s="442"/>
      <c r="H9258" s="6"/>
    </row>
    <row r="9259" spans="3:8" x14ac:dyDescent="0.2">
      <c r="C9259" s="442"/>
      <c r="H9259" s="6"/>
    </row>
    <row r="9260" spans="3:8" x14ac:dyDescent="0.2">
      <c r="C9260" s="442"/>
      <c r="H9260" s="6"/>
    </row>
    <row r="9261" spans="3:8" x14ac:dyDescent="0.2">
      <c r="C9261" s="442"/>
      <c r="H9261" s="6"/>
    </row>
    <row r="9262" spans="3:8" x14ac:dyDescent="0.2">
      <c r="C9262" s="442"/>
      <c r="H9262" s="6"/>
    </row>
    <row r="9263" spans="3:8" x14ac:dyDescent="0.2">
      <c r="C9263" s="442"/>
      <c r="H9263" s="6"/>
    </row>
    <row r="9264" spans="3:8" x14ac:dyDescent="0.2">
      <c r="C9264" s="442"/>
      <c r="H9264" s="6"/>
    </row>
    <row r="9265" spans="3:8" x14ac:dyDescent="0.2">
      <c r="C9265" s="442"/>
      <c r="H9265" s="6"/>
    </row>
    <row r="9266" spans="3:8" x14ac:dyDescent="0.2">
      <c r="C9266" s="442"/>
      <c r="H9266" s="6"/>
    </row>
    <row r="9267" spans="3:8" x14ac:dyDescent="0.2">
      <c r="C9267" s="442"/>
      <c r="H9267" s="6"/>
    </row>
    <row r="9268" spans="3:8" x14ac:dyDescent="0.2">
      <c r="C9268" s="442"/>
      <c r="H9268" s="6"/>
    </row>
    <row r="9269" spans="3:8" x14ac:dyDescent="0.2">
      <c r="C9269" s="442"/>
      <c r="H9269" s="6"/>
    </row>
    <row r="9270" spans="3:8" x14ac:dyDescent="0.2">
      <c r="C9270" s="442"/>
      <c r="H9270" s="6"/>
    </row>
    <row r="9271" spans="3:8" x14ac:dyDescent="0.2">
      <c r="C9271" s="442"/>
      <c r="H9271" s="6"/>
    </row>
    <row r="9272" spans="3:8" x14ac:dyDescent="0.2">
      <c r="C9272" s="442"/>
      <c r="H9272" s="6"/>
    </row>
    <row r="9273" spans="3:8" x14ac:dyDescent="0.2">
      <c r="C9273" s="442"/>
      <c r="H9273" s="6"/>
    </row>
    <row r="9274" spans="3:8" x14ac:dyDescent="0.2">
      <c r="C9274" s="442"/>
      <c r="H9274" s="6"/>
    </row>
    <row r="9275" spans="3:8" x14ac:dyDescent="0.2">
      <c r="C9275" s="442"/>
      <c r="H9275" s="6"/>
    </row>
    <row r="9276" spans="3:8" x14ac:dyDescent="0.2">
      <c r="C9276" s="442"/>
      <c r="H9276" s="6"/>
    </row>
    <row r="9277" spans="3:8" x14ac:dyDescent="0.2">
      <c r="C9277" s="442"/>
      <c r="H9277" s="6"/>
    </row>
    <row r="9278" spans="3:8" x14ac:dyDescent="0.2">
      <c r="C9278" s="442"/>
      <c r="H9278" s="6"/>
    </row>
    <row r="9279" spans="3:8" x14ac:dyDescent="0.2">
      <c r="C9279" s="442"/>
      <c r="H9279" s="6"/>
    </row>
    <row r="9280" spans="3:8" x14ac:dyDescent="0.2">
      <c r="C9280" s="442"/>
      <c r="H9280" s="6"/>
    </row>
    <row r="9281" spans="3:8" x14ac:dyDescent="0.2">
      <c r="C9281" s="442"/>
      <c r="H9281" s="6"/>
    </row>
    <row r="9282" spans="3:8" x14ac:dyDescent="0.2">
      <c r="C9282" s="442"/>
      <c r="H9282" s="6"/>
    </row>
    <row r="9283" spans="3:8" x14ac:dyDescent="0.2">
      <c r="C9283" s="442"/>
      <c r="H9283" s="6"/>
    </row>
    <row r="9284" spans="3:8" x14ac:dyDescent="0.2">
      <c r="C9284" s="442"/>
      <c r="H9284" s="6"/>
    </row>
    <row r="9285" spans="3:8" x14ac:dyDescent="0.2">
      <c r="C9285" s="442"/>
      <c r="H9285" s="6"/>
    </row>
    <row r="9286" spans="3:8" x14ac:dyDescent="0.2">
      <c r="C9286" s="442"/>
      <c r="H9286" s="6"/>
    </row>
    <row r="9287" spans="3:8" x14ac:dyDescent="0.2">
      <c r="C9287" s="442"/>
      <c r="H9287" s="6"/>
    </row>
    <row r="9288" spans="3:8" x14ac:dyDescent="0.2">
      <c r="C9288" s="442"/>
      <c r="H9288" s="6"/>
    </row>
    <row r="9289" spans="3:8" x14ac:dyDescent="0.2">
      <c r="C9289" s="442"/>
      <c r="H9289" s="6"/>
    </row>
    <row r="9290" spans="3:8" x14ac:dyDescent="0.2">
      <c r="C9290" s="442"/>
      <c r="H9290" s="6"/>
    </row>
    <row r="9291" spans="3:8" x14ac:dyDescent="0.2">
      <c r="C9291" s="442"/>
      <c r="H9291" s="6"/>
    </row>
    <row r="9292" spans="3:8" x14ac:dyDescent="0.2">
      <c r="C9292" s="442"/>
      <c r="H9292" s="6"/>
    </row>
    <row r="9293" spans="3:8" x14ac:dyDescent="0.2">
      <c r="C9293" s="442"/>
      <c r="H9293" s="6"/>
    </row>
    <row r="9294" spans="3:8" x14ac:dyDescent="0.2">
      <c r="C9294" s="442"/>
      <c r="H9294" s="6"/>
    </row>
    <row r="9295" spans="3:8" x14ac:dyDescent="0.2">
      <c r="C9295" s="442"/>
      <c r="H9295" s="6"/>
    </row>
    <row r="9296" spans="3:8" x14ac:dyDescent="0.2">
      <c r="C9296" s="442"/>
      <c r="H9296" s="6"/>
    </row>
    <row r="9297" spans="3:8" x14ac:dyDescent="0.2">
      <c r="C9297" s="442"/>
      <c r="H9297" s="6"/>
    </row>
    <row r="9298" spans="3:8" x14ac:dyDescent="0.2">
      <c r="C9298" s="442"/>
      <c r="H9298" s="6"/>
    </row>
    <row r="9299" spans="3:8" x14ac:dyDescent="0.2">
      <c r="C9299" s="442"/>
      <c r="H9299" s="6"/>
    </row>
    <row r="9300" spans="3:8" x14ac:dyDescent="0.2">
      <c r="C9300" s="442"/>
      <c r="H9300" s="6"/>
    </row>
    <row r="9301" spans="3:8" x14ac:dyDescent="0.2">
      <c r="C9301" s="442"/>
      <c r="H9301" s="6"/>
    </row>
    <row r="9302" spans="3:8" x14ac:dyDescent="0.2">
      <c r="C9302" s="442"/>
      <c r="H9302" s="6"/>
    </row>
    <row r="9303" spans="3:8" x14ac:dyDescent="0.2">
      <c r="C9303" s="442"/>
      <c r="H9303" s="6"/>
    </row>
    <row r="9304" spans="3:8" x14ac:dyDescent="0.2">
      <c r="C9304" s="442"/>
      <c r="H9304" s="6"/>
    </row>
    <row r="9305" spans="3:8" x14ac:dyDescent="0.2">
      <c r="C9305" s="442"/>
      <c r="H9305" s="6"/>
    </row>
    <row r="9306" spans="3:8" x14ac:dyDescent="0.2">
      <c r="C9306" s="442"/>
      <c r="H9306" s="6"/>
    </row>
    <row r="9307" spans="3:8" x14ac:dyDescent="0.2">
      <c r="C9307" s="442"/>
      <c r="H9307" s="6"/>
    </row>
    <row r="9308" spans="3:8" x14ac:dyDescent="0.2">
      <c r="C9308" s="442"/>
      <c r="H9308" s="6"/>
    </row>
    <row r="9309" spans="3:8" x14ac:dyDescent="0.2">
      <c r="C9309" s="442"/>
      <c r="H9309" s="6"/>
    </row>
    <row r="9310" spans="3:8" x14ac:dyDescent="0.2">
      <c r="C9310" s="442"/>
      <c r="H9310" s="6"/>
    </row>
    <row r="9311" spans="3:8" x14ac:dyDescent="0.2">
      <c r="C9311" s="442"/>
      <c r="H9311" s="6"/>
    </row>
    <row r="9312" spans="3:8" x14ac:dyDescent="0.2">
      <c r="C9312" s="442"/>
      <c r="H9312" s="6"/>
    </row>
    <row r="9313" spans="3:8" x14ac:dyDescent="0.2">
      <c r="C9313" s="442"/>
      <c r="H9313" s="6"/>
    </row>
    <row r="9314" spans="3:8" x14ac:dyDescent="0.2">
      <c r="C9314" s="442"/>
      <c r="H9314" s="6"/>
    </row>
    <row r="9315" spans="3:8" x14ac:dyDescent="0.2">
      <c r="C9315" s="442"/>
      <c r="H9315" s="6"/>
    </row>
    <row r="9316" spans="3:8" x14ac:dyDescent="0.2">
      <c r="C9316" s="442"/>
      <c r="H9316" s="6"/>
    </row>
    <row r="9317" spans="3:8" x14ac:dyDescent="0.2">
      <c r="C9317" s="442"/>
      <c r="H9317" s="6"/>
    </row>
    <row r="9318" spans="3:8" x14ac:dyDescent="0.2">
      <c r="C9318" s="442"/>
      <c r="H9318" s="6"/>
    </row>
    <row r="9319" spans="3:8" x14ac:dyDescent="0.2">
      <c r="C9319" s="442"/>
      <c r="H9319" s="6"/>
    </row>
    <row r="9320" spans="3:8" x14ac:dyDescent="0.2">
      <c r="C9320" s="442"/>
      <c r="H9320" s="6"/>
    </row>
    <row r="9321" spans="3:8" x14ac:dyDescent="0.2">
      <c r="C9321" s="442"/>
      <c r="H9321" s="6"/>
    </row>
    <row r="9322" spans="3:8" x14ac:dyDescent="0.2">
      <c r="C9322" s="442"/>
      <c r="H9322" s="6"/>
    </row>
    <row r="9323" spans="3:8" x14ac:dyDescent="0.2">
      <c r="C9323" s="442"/>
      <c r="H9323" s="6"/>
    </row>
    <row r="9324" spans="3:8" x14ac:dyDescent="0.2">
      <c r="C9324" s="442"/>
      <c r="H9324" s="6"/>
    </row>
    <row r="9325" spans="3:8" x14ac:dyDescent="0.2">
      <c r="C9325" s="442"/>
      <c r="H9325" s="6"/>
    </row>
    <row r="9326" spans="3:8" x14ac:dyDescent="0.2">
      <c r="C9326" s="442"/>
      <c r="H9326" s="6"/>
    </row>
    <row r="9327" spans="3:8" x14ac:dyDescent="0.2">
      <c r="C9327" s="442"/>
      <c r="H9327" s="6"/>
    </row>
    <row r="9328" spans="3:8" x14ac:dyDescent="0.2">
      <c r="C9328" s="442"/>
      <c r="H9328" s="6"/>
    </row>
    <row r="9329" spans="3:8" x14ac:dyDescent="0.2">
      <c r="C9329" s="442"/>
      <c r="H9329" s="6"/>
    </row>
    <row r="9330" spans="3:8" x14ac:dyDescent="0.2">
      <c r="C9330" s="442"/>
      <c r="H9330" s="6"/>
    </row>
    <row r="9331" spans="3:8" x14ac:dyDescent="0.2">
      <c r="C9331" s="442"/>
      <c r="H9331" s="6"/>
    </row>
    <row r="9332" spans="3:8" x14ac:dyDescent="0.2">
      <c r="C9332" s="442"/>
      <c r="H9332" s="6"/>
    </row>
    <row r="9333" spans="3:8" x14ac:dyDescent="0.2">
      <c r="C9333" s="442"/>
      <c r="H9333" s="6"/>
    </row>
    <row r="9334" spans="3:8" x14ac:dyDescent="0.2">
      <c r="C9334" s="442"/>
      <c r="H9334" s="6"/>
    </row>
    <row r="9335" spans="3:8" x14ac:dyDescent="0.2">
      <c r="C9335" s="442"/>
      <c r="H9335" s="6"/>
    </row>
    <row r="9336" spans="3:8" x14ac:dyDescent="0.2">
      <c r="C9336" s="442"/>
      <c r="H9336" s="6"/>
    </row>
    <row r="9337" spans="3:8" x14ac:dyDescent="0.2">
      <c r="C9337" s="442"/>
      <c r="H9337" s="6"/>
    </row>
    <row r="9338" spans="3:8" x14ac:dyDescent="0.2">
      <c r="C9338" s="442"/>
      <c r="H9338" s="6"/>
    </row>
    <row r="9339" spans="3:8" x14ac:dyDescent="0.2">
      <c r="C9339" s="442"/>
      <c r="H9339" s="6"/>
    </row>
    <row r="9340" spans="3:8" x14ac:dyDescent="0.2">
      <c r="C9340" s="442"/>
      <c r="H9340" s="6"/>
    </row>
    <row r="9341" spans="3:8" x14ac:dyDescent="0.2">
      <c r="C9341" s="442"/>
      <c r="H9341" s="6"/>
    </row>
    <row r="9342" spans="3:8" x14ac:dyDescent="0.2">
      <c r="C9342" s="442"/>
      <c r="H9342" s="6"/>
    </row>
    <row r="9343" spans="3:8" x14ac:dyDescent="0.2">
      <c r="C9343" s="442"/>
      <c r="H9343" s="6"/>
    </row>
    <row r="9344" spans="3:8" x14ac:dyDescent="0.2">
      <c r="C9344" s="442"/>
      <c r="H9344" s="6"/>
    </row>
    <row r="9345" spans="3:8" x14ac:dyDescent="0.2">
      <c r="C9345" s="442"/>
      <c r="H9345" s="6"/>
    </row>
    <row r="9346" spans="3:8" x14ac:dyDescent="0.2">
      <c r="C9346" s="442"/>
      <c r="H9346" s="6"/>
    </row>
    <row r="9347" spans="3:8" x14ac:dyDescent="0.2">
      <c r="C9347" s="442"/>
      <c r="H9347" s="6"/>
    </row>
    <row r="9348" spans="3:8" x14ac:dyDescent="0.2">
      <c r="C9348" s="442"/>
      <c r="H9348" s="6"/>
    </row>
    <row r="9349" spans="3:8" x14ac:dyDescent="0.2">
      <c r="C9349" s="442"/>
      <c r="H9349" s="6"/>
    </row>
    <row r="9350" spans="3:8" x14ac:dyDescent="0.2">
      <c r="C9350" s="442"/>
      <c r="H9350" s="6"/>
    </row>
    <row r="9351" spans="3:8" x14ac:dyDescent="0.2">
      <c r="C9351" s="442"/>
      <c r="H9351" s="6"/>
    </row>
    <row r="9352" spans="3:8" x14ac:dyDescent="0.2">
      <c r="C9352" s="442"/>
      <c r="H9352" s="6"/>
    </row>
    <row r="9353" spans="3:8" x14ac:dyDescent="0.2">
      <c r="C9353" s="442"/>
      <c r="H9353" s="6"/>
    </row>
    <row r="9354" spans="3:8" x14ac:dyDescent="0.2">
      <c r="C9354" s="442"/>
      <c r="H9354" s="6"/>
    </row>
    <row r="9355" spans="3:8" x14ac:dyDescent="0.2">
      <c r="C9355" s="442"/>
      <c r="H9355" s="6"/>
    </row>
    <row r="9356" spans="3:8" x14ac:dyDescent="0.2">
      <c r="C9356" s="442"/>
      <c r="H9356" s="6"/>
    </row>
    <row r="9357" spans="3:8" x14ac:dyDescent="0.2">
      <c r="C9357" s="442"/>
      <c r="H9357" s="6"/>
    </row>
    <row r="9358" spans="3:8" x14ac:dyDescent="0.2">
      <c r="C9358" s="442"/>
      <c r="H9358" s="6"/>
    </row>
    <row r="9359" spans="3:8" x14ac:dyDescent="0.2">
      <c r="C9359" s="442"/>
      <c r="H9359" s="6"/>
    </row>
    <row r="9360" spans="3:8" x14ac:dyDescent="0.2">
      <c r="C9360" s="442"/>
      <c r="H9360" s="6"/>
    </row>
    <row r="9361" spans="3:8" x14ac:dyDescent="0.2">
      <c r="C9361" s="442"/>
      <c r="H9361" s="6"/>
    </row>
    <row r="9362" spans="3:8" x14ac:dyDescent="0.2">
      <c r="C9362" s="442"/>
      <c r="H9362" s="6"/>
    </row>
    <row r="9363" spans="3:8" x14ac:dyDescent="0.2">
      <c r="C9363" s="442"/>
      <c r="H9363" s="6"/>
    </row>
    <row r="9364" spans="3:8" x14ac:dyDescent="0.2">
      <c r="C9364" s="442"/>
      <c r="H9364" s="6"/>
    </row>
    <row r="9365" spans="3:8" x14ac:dyDescent="0.2">
      <c r="C9365" s="442"/>
      <c r="H9365" s="6"/>
    </row>
    <row r="9366" spans="3:8" x14ac:dyDescent="0.2">
      <c r="C9366" s="442"/>
      <c r="H9366" s="6"/>
    </row>
    <row r="9367" spans="3:8" x14ac:dyDescent="0.2">
      <c r="C9367" s="442"/>
      <c r="H9367" s="6"/>
    </row>
    <row r="9368" spans="3:8" x14ac:dyDescent="0.2">
      <c r="C9368" s="442"/>
      <c r="H9368" s="6"/>
    </row>
    <row r="9369" spans="3:8" x14ac:dyDescent="0.2">
      <c r="C9369" s="442"/>
      <c r="H9369" s="6"/>
    </row>
    <row r="9370" spans="3:8" x14ac:dyDescent="0.2">
      <c r="C9370" s="442"/>
      <c r="H9370" s="6"/>
    </row>
    <row r="9371" spans="3:8" x14ac:dyDescent="0.2">
      <c r="C9371" s="442"/>
      <c r="H9371" s="6"/>
    </row>
    <row r="9372" spans="3:8" x14ac:dyDescent="0.2">
      <c r="C9372" s="442"/>
      <c r="H9372" s="6"/>
    </row>
    <row r="9373" spans="3:8" x14ac:dyDescent="0.2">
      <c r="C9373" s="442"/>
      <c r="H9373" s="6"/>
    </row>
    <row r="9374" spans="3:8" x14ac:dyDescent="0.2">
      <c r="C9374" s="442"/>
      <c r="H9374" s="6"/>
    </row>
    <row r="9375" spans="3:8" x14ac:dyDescent="0.2">
      <c r="C9375" s="442"/>
      <c r="H9375" s="6"/>
    </row>
    <row r="9376" spans="3:8" x14ac:dyDescent="0.2">
      <c r="C9376" s="442"/>
      <c r="H9376" s="6"/>
    </row>
    <row r="9377" spans="3:8" x14ac:dyDescent="0.2">
      <c r="C9377" s="442"/>
      <c r="H9377" s="6"/>
    </row>
    <row r="9378" spans="3:8" x14ac:dyDescent="0.2">
      <c r="C9378" s="442"/>
      <c r="H9378" s="6"/>
    </row>
    <row r="9379" spans="3:8" x14ac:dyDescent="0.2">
      <c r="C9379" s="442"/>
      <c r="H9379" s="6"/>
    </row>
    <row r="9380" spans="3:8" x14ac:dyDescent="0.2">
      <c r="C9380" s="442"/>
      <c r="H9380" s="6"/>
    </row>
    <row r="9381" spans="3:8" x14ac:dyDescent="0.2">
      <c r="C9381" s="442"/>
      <c r="H9381" s="6"/>
    </row>
    <row r="9382" spans="3:8" x14ac:dyDescent="0.2">
      <c r="C9382" s="442"/>
      <c r="H9382" s="6"/>
    </row>
    <row r="9383" spans="3:8" x14ac:dyDescent="0.2">
      <c r="C9383" s="442"/>
      <c r="H9383" s="6"/>
    </row>
    <row r="9384" spans="3:8" x14ac:dyDescent="0.2">
      <c r="C9384" s="442"/>
      <c r="H9384" s="6"/>
    </row>
    <row r="9385" spans="3:8" x14ac:dyDescent="0.2">
      <c r="C9385" s="442"/>
      <c r="H9385" s="6"/>
    </row>
    <row r="9386" spans="3:8" x14ac:dyDescent="0.2">
      <c r="C9386" s="442"/>
      <c r="H9386" s="6"/>
    </row>
    <row r="9387" spans="3:8" x14ac:dyDescent="0.2">
      <c r="C9387" s="442"/>
      <c r="H9387" s="6"/>
    </row>
    <row r="9388" spans="3:8" x14ac:dyDescent="0.2">
      <c r="C9388" s="442"/>
      <c r="H9388" s="6"/>
    </row>
    <row r="9389" spans="3:8" x14ac:dyDescent="0.2">
      <c r="C9389" s="442"/>
      <c r="H9389" s="6"/>
    </row>
    <row r="9390" spans="3:8" x14ac:dyDescent="0.2">
      <c r="C9390" s="442"/>
      <c r="H9390" s="6"/>
    </row>
    <row r="9391" spans="3:8" x14ac:dyDescent="0.2">
      <c r="C9391" s="442"/>
      <c r="H9391" s="6"/>
    </row>
    <row r="9392" spans="3:8" x14ac:dyDescent="0.2">
      <c r="C9392" s="442"/>
      <c r="H9392" s="6"/>
    </row>
    <row r="9393" spans="3:8" x14ac:dyDescent="0.2">
      <c r="C9393" s="442"/>
      <c r="H9393" s="6"/>
    </row>
    <row r="9394" spans="3:8" x14ac:dyDescent="0.2">
      <c r="C9394" s="442"/>
      <c r="H9394" s="6"/>
    </row>
    <row r="9395" spans="3:8" x14ac:dyDescent="0.2">
      <c r="C9395" s="442"/>
      <c r="H9395" s="6"/>
    </row>
    <row r="9396" spans="3:8" x14ac:dyDescent="0.2">
      <c r="C9396" s="442"/>
      <c r="H9396" s="6"/>
    </row>
    <row r="9397" spans="3:8" x14ac:dyDescent="0.2">
      <c r="C9397" s="442"/>
      <c r="H9397" s="6"/>
    </row>
    <row r="9398" spans="3:8" x14ac:dyDescent="0.2">
      <c r="C9398" s="442"/>
      <c r="H9398" s="6"/>
    </row>
    <row r="9399" spans="3:8" x14ac:dyDescent="0.2">
      <c r="C9399" s="442"/>
      <c r="H9399" s="6"/>
    </row>
    <row r="9400" spans="3:8" x14ac:dyDescent="0.2">
      <c r="C9400" s="442"/>
      <c r="H9400" s="6"/>
    </row>
    <row r="9401" spans="3:8" x14ac:dyDescent="0.2">
      <c r="C9401" s="442"/>
      <c r="H9401" s="6"/>
    </row>
    <row r="9402" spans="3:8" x14ac:dyDescent="0.2">
      <c r="C9402" s="442"/>
      <c r="H9402" s="6"/>
    </row>
    <row r="9403" spans="3:8" x14ac:dyDescent="0.2">
      <c r="C9403" s="442"/>
      <c r="H9403" s="6"/>
    </row>
    <row r="9404" spans="3:8" x14ac:dyDescent="0.2">
      <c r="C9404" s="442"/>
      <c r="H9404" s="6"/>
    </row>
    <row r="9405" spans="3:8" x14ac:dyDescent="0.2">
      <c r="C9405" s="442"/>
      <c r="H9405" s="6"/>
    </row>
    <row r="9406" spans="3:8" x14ac:dyDescent="0.2">
      <c r="C9406" s="442"/>
      <c r="H9406" s="6"/>
    </row>
    <row r="9407" spans="3:8" x14ac:dyDescent="0.2">
      <c r="C9407" s="442"/>
      <c r="H9407" s="6"/>
    </row>
    <row r="9408" spans="3:8" x14ac:dyDescent="0.2">
      <c r="C9408" s="442"/>
      <c r="H9408" s="6"/>
    </row>
    <row r="9409" spans="3:8" x14ac:dyDescent="0.2">
      <c r="C9409" s="442"/>
      <c r="H9409" s="6"/>
    </row>
    <row r="9410" spans="3:8" x14ac:dyDescent="0.2">
      <c r="C9410" s="442"/>
      <c r="H9410" s="6"/>
    </row>
    <row r="9411" spans="3:8" x14ac:dyDescent="0.2">
      <c r="C9411" s="442"/>
      <c r="H9411" s="6"/>
    </row>
    <row r="9412" spans="3:8" x14ac:dyDescent="0.2">
      <c r="C9412" s="442"/>
      <c r="H9412" s="6"/>
    </row>
    <row r="9413" spans="3:8" x14ac:dyDescent="0.2">
      <c r="C9413" s="442"/>
      <c r="H9413" s="6"/>
    </row>
    <row r="9414" spans="3:8" x14ac:dyDescent="0.2">
      <c r="C9414" s="442"/>
      <c r="H9414" s="6"/>
    </row>
    <row r="9415" spans="3:8" x14ac:dyDescent="0.2">
      <c r="C9415" s="442"/>
      <c r="H9415" s="6"/>
    </row>
    <row r="9416" spans="3:8" x14ac:dyDescent="0.2">
      <c r="C9416" s="442"/>
      <c r="H9416" s="6"/>
    </row>
    <row r="9417" spans="3:8" x14ac:dyDescent="0.2">
      <c r="C9417" s="442"/>
      <c r="H9417" s="6"/>
    </row>
    <row r="9418" spans="3:8" x14ac:dyDescent="0.2">
      <c r="C9418" s="442"/>
      <c r="H9418" s="6"/>
    </row>
    <row r="9419" spans="3:8" x14ac:dyDescent="0.2">
      <c r="C9419" s="442"/>
      <c r="H9419" s="6"/>
    </row>
    <row r="9420" spans="3:8" x14ac:dyDescent="0.2">
      <c r="C9420" s="442"/>
      <c r="H9420" s="6"/>
    </row>
    <row r="9421" spans="3:8" x14ac:dyDescent="0.2">
      <c r="C9421" s="442"/>
      <c r="H9421" s="6"/>
    </row>
    <row r="9422" spans="3:8" x14ac:dyDescent="0.2">
      <c r="C9422" s="442"/>
      <c r="H9422" s="6"/>
    </row>
    <row r="9423" spans="3:8" x14ac:dyDescent="0.2">
      <c r="C9423" s="442"/>
      <c r="H9423" s="6"/>
    </row>
    <row r="9424" spans="3:8" x14ac:dyDescent="0.2">
      <c r="C9424" s="442"/>
      <c r="H9424" s="6"/>
    </row>
    <row r="9425" spans="3:8" x14ac:dyDescent="0.2">
      <c r="C9425" s="442"/>
      <c r="H9425" s="6"/>
    </row>
    <row r="9426" spans="3:8" x14ac:dyDescent="0.2">
      <c r="C9426" s="442"/>
      <c r="H9426" s="6"/>
    </row>
    <row r="9427" spans="3:8" x14ac:dyDescent="0.2">
      <c r="C9427" s="442"/>
      <c r="H9427" s="6"/>
    </row>
    <row r="9428" spans="3:8" x14ac:dyDescent="0.2">
      <c r="C9428" s="442"/>
      <c r="H9428" s="6"/>
    </row>
    <row r="9429" spans="3:8" x14ac:dyDescent="0.2">
      <c r="C9429" s="442"/>
      <c r="H9429" s="6"/>
    </row>
    <row r="9430" spans="3:8" x14ac:dyDescent="0.2">
      <c r="C9430" s="442"/>
      <c r="H9430" s="6"/>
    </row>
    <row r="9431" spans="3:8" x14ac:dyDescent="0.2">
      <c r="C9431" s="442"/>
      <c r="H9431" s="6"/>
    </row>
    <row r="9432" spans="3:8" x14ac:dyDescent="0.2">
      <c r="C9432" s="442"/>
      <c r="H9432" s="6"/>
    </row>
    <row r="9433" spans="3:8" x14ac:dyDescent="0.2">
      <c r="C9433" s="442"/>
      <c r="H9433" s="6"/>
    </row>
    <row r="9434" spans="3:8" x14ac:dyDescent="0.2">
      <c r="C9434" s="442"/>
      <c r="H9434" s="6"/>
    </row>
    <row r="9435" spans="3:8" x14ac:dyDescent="0.2">
      <c r="C9435" s="442"/>
      <c r="H9435" s="6"/>
    </row>
    <row r="9436" spans="3:8" x14ac:dyDescent="0.2">
      <c r="C9436" s="442"/>
      <c r="H9436" s="6"/>
    </row>
    <row r="9437" spans="3:8" x14ac:dyDescent="0.2">
      <c r="C9437" s="442"/>
      <c r="H9437" s="6"/>
    </row>
    <row r="9438" spans="3:8" x14ac:dyDescent="0.2">
      <c r="C9438" s="442"/>
      <c r="H9438" s="6"/>
    </row>
    <row r="9439" spans="3:8" x14ac:dyDescent="0.2">
      <c r="C9439" s="442"/>
      <c r="H9439" s="6"/>
    </row>
    <row r="9440" spans="3:8" x14ac:dyDescent="0.2">
      <c r="C9440" s="442"/>
      <c r="H9440" s="6"/>
    </row>
    <row r="9441" spans="3:8" x14ac:dyDescent="0.2">
      <c r="C9441" s="442"/>
      <c r="H9441" s="6"/>
    </row>
    <row r="9442" spans="3:8" x14ac:dyDescent="0.2">
      <c r="C9442" s="442"/>
      <c r="H9442" s="6"/>
    </row>
    <row r="9443" spans="3:8" x14ac:dyDescent="0.2">
      <c r="C9443" s="442"/>
      <c r="H9443" s="6"/>
    </row>
    <row r="9444" spans="3:8" x14ac:dyDescent="0.2">
      <c r="C9444" s="442"/>
      <c r="H9444" s="6"/>
    </row>
    <row r="9445" spans="3:8" x14ac:dyDescent="0.2">
      <c r="C9445" s="442"/>
      <c r="H9445" s="6"/>
    </row>
    <row r="9446" spans="3:8" x14ac:dyDescent="0.2">
      <c r="C9446" s="442"/>
      <c r="H9446" s="6"/>
    </row>
    <row r="9447" spans="3:8" x14ac:dyDescent="0.2">
      <c r="C9447" s="442"/>
      <c r="H9447" s="6"/>
    </row>
    <row r="9448" spans="3:8" x14ac:dyDescent="0.2">
      <c r="C9448" s="442"/>
      <c r="H9448" s="6"/>
    </row>
    <row r="9449" spans="3:8" x14ac:dyDescent="0.2">
      <c r="C9449" s="442"/>
      <c r="H9449" s="6"/>
    </row>
    <row r="9450" spans="3:8" x14ac:dyDescent="0.2">
      <c r="C9450" s="442"/>
      <c r="H9450" s="6"/>
    </row>
    <row r="9451" spans="3:8" x14ac:dyDescent="0.2">
      <c r="C9451" s="442"/>
      <c r="H9451" s="6"/>
    </row>
    <row r="9452" spans="3:8" x14ac:dyDescent="0.2">
      <c r="C9452" s="442"/>
      <c r="H9452" s="6"/>
    </row>
    <row r="9453" spans="3:8" x14ac:dyDescent="0.2">
      <c r="C9453" s="442"/>
      <c r="H9453" s="6"/>
    </row>
    <row r="9454" spans="3:8" x14ac:dyDescent="0.2">
      <c r="C9454" s="442"/>
      <c r="H9454" s="6"/>
    </row>
    <row r="9455" spans="3:8" x14ac:dyDescent="0.2">
      <c r="C9455" s="442"/>
      <c r="H9455" s="6"/>
    </row>
    <row r="9456" spans="3:8" x14ac:dyDescent="0.2">
      <c r="C9456" s="442"/>
      <c r="H9456" s="6"/>
    </row>
    <row r="9457" spans="3:8" x14ac:dyDescent="0.2">
      <c r="C9457" s="442"/>
      <c r="H9457" s="6"/>
    </row>
    <row r="9458" spans="3:8" x14ac:dyDescent="0.2">
      <c r="C9458" s="442"/>
      <c r="H9458" s="6"/>
    </row>
    <row r="9459" spans="3:8" x14ac:dyDescent="0.2">
      <c r="C9459" s="442"/>
      <c r="H9459" s="6"/>
    </row>
    <row r="9460" spans="3:8" x14ac:dyDescent="0.2">
      <c r="C9460" s="442"/>
      <c r="H9460" s="6"/>
    </row>
    <row r="9461" spans="3:8" x14ac:dyDescent="0.2">
      <c r="C9461" s="442"/>
      <c r="H9461" s="6"/>
    </row>
    <row r="9462" spans="3:8" x14ac:dyDescent="0.2">
      <c r="C9462" s="442"/>
      <c r="H9462" s="6"/>
    </row>
    <row r="9463" spans="3:8" x14ac:dyDescent="0.2">
      <c r="C9463" s="442"/>
      <c r="H9463" s="6"/>
    </row>
    <row r="9464" spans="3:8" x14ac:dyDescent="0.2">
      <c r="C9464" s="442"/>
      <c r="H9464" s="6"/>
    </row>
    <row r="9465" spans="3:8" x14ac:dyDescent="0.2">
      <c r="C9465" s="442"/>
      <c r="H9465" s="6"/>
    </row>
    <row r="9466" spans="3:8" x14ac:dyDescent="0.2">
      <c r="C9466" s="442"/>
      <c r="H9466" s="6"/>
    </row>
    <row r="9467" spans="3:8" x14ac:dyDescent="0.2">
      <c r="C9467" s="442"/>
      <c r="H9467" s="6"/>
    </row>
    <row r="9468" spans="3:8" x14ac:dyDescent="0.2">
      <c r="C9468" s="442"/>
      <c r="H9468" s="6"/>
    </row>
    <row r="9469" spans="3:8" x14ac:dyDescent="0.2">
      <c r="C9469" s="442"/>
      <c r="H9469" s="6"/>
    </row>
    <row r="9470" spans="3:8" x14ac:dyDescent="0.2">
      <c r="C9470" s="442"/>
      <c r="H9470" s="6"/>
    </row>
    <row r="9471" spans="3:8" x14ac:dyDescent="0.2">
      <c r="C9471" s="442"/>
      <c r="H9471" s="6"/>
    </row>
    <row r="9472" spans="3:8" x14ac:dyDescent="0.2">
      <c r="C9472" s="442"/>
      <c r="H9472" s="6"/>
    </row>
    <row r="9473" spans="3:8" x14ac:dyDescent="0.2">
      <c r="C9473" s="442"/>
      <c r="H9473" s="6"/>
    </row>
    <row r="9474" spans="3:8" x14ac:dyDescent="0.2">
      <c r="C9474" s="442"/>
      <c r="H9474" s="6"/>
    </row>
    <row r="9475" spans="3:8" x14ac:dyDescent="0.2">
      <c r="C9475" s="442"/>
      <c r="H9475" s="6"/>
    </row>
    <row r="9476" spans="3:8" x14ac:dyDescent="0.2">
      <c r="C9476" s="442"/>
      <c r="H9476" s="6"/>
    </row>
    <row r="9477" spans="3:8" x14ac:dyDescent="0.2">
      <c r="C9477" s="442"/>
      <c r="H9477" s="6"/>
    </row>
    <row r="9478" spans="3:8" x14ac:dyDescent="0.2">
      <c r="C9478" s="442"/>
      <c r="H9478" s="6"/>
    </row>
    <row r="9479" spans="3:8" x14ac:dyDescent="0.2">
      <c r="C9479" s="442"/>
      <c r="H9479" s="6"/>
    </row>
    <row r="9480" spans="3:8" x14ac:dyDescent="0.2">
      <c r="C9480" s="442"/>
      <c r="H9480" s="6"/>
    </row>
    <row r="9481" spans="3:8" x14ac:dyDescent="0.2">
      <c r="C9481" s="442"/>
      <c r="H9481" s="6"/>
    </row>
    <row r="9482" spans="3:8" x14ac:dyDescent="0.2">
      <c r="C9482" s="442"/>
      <c r="H9482" s="6"/>
    </row>
    <row r="9483" spans="3:8" x14ac:dyDescent="0.2">
      <c r="C9483" s="442"/>
      <c r="H9483" s="6"/>
    </row>
    <row r="9484" spans="3:8" x14ac:dyDescent="0.2">
      <c r="C9484" s="442"/>
      <c r="H9484" s="6"/>
    </row>
    <row r="9485" spans="3:8" x14ac:dyDescent="0.2">
      <c r="C9485" s="442"/>
      <c r="H9485" s="6"/>
    </row>
    <row r="9486" spans="3:8" x14ac:dyDescent="0.2">
      <c r="C9486" s="442"/>
      <c r="H9486" s="6"/>
    </row>
    <row r="9487" spans="3:8" x14ac:dyDescent="0.2">
      <c r="C9487" s="442"/>
      <c r="H9487" s="6"/>
    </row>
    <row r="9488" spans="3:8" x14ac:dyDescent="0.2">
      <c r="C9488" s="442"/>
      <c r="H9488" s="6"/>
    </row>
    <row r="9489" spans="3:8" x14ac:dyDescent="0.2">
      <c r="C9489" s="442"/>
      <c r="H9489" s="6"/>
    </row>
    <row r="9490" spans="3:8" x14ac:dyDescent="0.2">
      <c r="C9490" s="442"/>
      <c r="H9490" s="6"/>
    </row>
    <row r="9491" spans="3:8" x14ac:dyDescent="0.2">
      <c r="C9491" s="442"/>
      <c r="H9491" s="6"/>
    </row>
    <row r="9492" spans="3:8" x14ac:dyDescent="0.2">
      <c r="C9492" s="442"/>
      <c r="H9492" s="6"/>
    </row>
    <row r="9493" spans="3:8" x14ac:dyDescent="0.2">
      <c r="C9493" s="442"/>
      <c r="H9493" s="6"/>
    </row>
    <row r="9494" spans="3:8" x14ac:dyDescent="0.2">
      <c r="C9494" s="442"/>
      <c r="H9494" s="6"/>
    </row>
    <row r="9495" spans="3:8" x14ac:dyDescent="0.2">
      <c r="C9495" s="442"/>
      <c r="H9495" s="6"/>
    </row>
    <row r="9496" spans="3:8" x14ac:dyDescent="0.2">
      <c r="C9496" s="442"/>
      <c r="H9496" s="6"/>
    </row>
    <row r="9497" spans="3:8" x14ac:dyDescent="0.2">
      <c r="C9497" s="442"/>
      <c r="H9497" s="6"/>
    </row>
    <row r="9498" spans="3:8" x14ac:dyDescent="0.2">
      <c r="C9498" s="442"/>
      <c r="H9498" s="6"/>
    </row>
    <row r="9499" spans="3:8" x14ac:dyDescent="0.2">
      <c r="C9499" s="442"/>
      <c r="H9499" s="6"/>
    </row>
    <row r="9500" spans="3:8" x14ac:dyDescent="0.2">
      <c r="C9500" s="442"/>
      <c r="H9500" s="6"/>
    </row>
    <row r="9501" spans="3:8" x14ac:dyDescent="0.2">
      <c r="C9501" s="442"/>
      <c r="H9501" s="6"/>
    </row>
    <row r="9502" spans="3:8" x14ac:dyDescent="0.2">
      <c r="C9502" s="442"/>
      <c r="H9502" s="6"/>
    </row>
    <row r="9503" spans="3:8" x14ac:dyDescent="0.2">
      <c r="C9503" s="442"/>
      <c r="H9503" s="6"/>
    </row>
    <row r="9504" spans="3:8" x14ac:dyDescent="0.2">
      <c r="C9504" s="442"/>
      <c r="H9504" s="6"/>
    </row>
    <row r="9505" spans="3:8" x14ac:dyDescent="0.2">
      <c r="C9505" s="442"/>
      <c r="H9505" s="6"/>
    </row>
    <row r="9506" spans="3:8" x14ac:dyDescent="0.2">
      <c r="C9506" s="442"/>
      <c r="H9506" s="6"/>
    </row>
    <row r="9507" spans="3:8" x14ac:dyDescent="0.2">
      <c r="C9507" s="442"/>
      <c r="H9507" s="6"/>
    </row>
    <row r="9508" spans="3:8" x14ac:dyDescent="0.2">
      <c r="C9508" s="442"/>
      <c r="H9508" s="6"/>
    </row>
    <row r="9509" spans="3:8" x14ac:dyDescent="0.2">
      <c r="C9509" s="442"/>
      <c r="H9509" s="6"/>
    </row>
    <row r="9510" spans="3:8" x14ac:dyDescent="0.2">
      <c r="C9510" s="442"/>
      <c r="H9510" s="6"/>
    </row>
    <row r="9511" spans="3:8" x14ac:dyDescent="0.2">
      <c r="C9511" s="442"/>
      <c r="H9511" s="6"/>
    </row>
    <row r="9512" spans="3:8" x14ac:dyDescent="0.2">
      <c r="C9512" s="442"/>
      <c r="H9512" s="6"/>
    </row>
    <row r="9513" spans="3:8" x14ac:dyDescent="0.2">
      <c r="C9513" s="442"/>
      <c r="H9513" s="6"/>
    </row>
    <row r="9514" spans="3:8" x14ac:dyDescent="0.2">
      <c r="C9514" s="442"/>
      <c r="H9514" s="6"/>
    </row>
    <row r="9515" spans="3:8" x14ac:dyDescent="0.2">
      <c r="C9515" s="442"/>
      <c r="H9515" s="6"/>
    </row>
    <row r="9516" spans="3:8" x14ac:dyDescent="0.2">
      <c r="C9516" s="442"/>
      <c r="H9516" s="6"/>
    </row>
    <row r="9517" spans="3:8" x14ac:dyDescent="0.2">
      <c r="C9517" s="442"/>
      <c r="H9517" s="6"/>
    </row>
    <row r="9518" spans="3:8" x14ac:dyDescent="0.2">
      <c r="C9518" s="442"/>
      <c r="H9518" s="6"/>
    </row>
    <row r="9519" spans="3:8" x14ac:dyDescent="0.2">
      <c r="C9519" s="442"/>
      <c r="H9519" s="6"/>
    </row>
    <row r="9520" spans="3:8" x14ac:dyDescent="0.2">
      <c r="C9520" s="442"/>
      <c r="H9520" s="6"/>
    </row>
    <row r="9521" spans="3:8" x14ac:dyDescent="0.2">
      <c r="C9521" s="442"/>
      <c r="H9521" s="6"/>
    </row>
    <row r="9522" spans="3:8" x14ac:dyDescent="0.2">
      <c r="C9522" s="442"/>
      <c r="H9522" s="6"/>
    </row>
    <row r="9523" spans="3:8" x14ac:dyDescent="0.2">
      <c r="C9523" s="442"/>
      <c r="H9523" s="6"/>
    </row>
    <row r="9524" spans="3:8" x14ac:dyDescent="0.2">
      <c r="C9524" s="442"/>
      <c r="H9524" s="6"/>
    </row>
    <row r="9525" spans="3:8" x14ac:dyDescent="0.2">
      <c r="C9525" s="442"/>
      <c r="H9525" s="6"/>
    </row>
    <row r="9526" spans="3:8" x14ac:dyDescent="0.2">
      <c r="C9526" s="442"/>
      <c r="H9526" s="6"/>
    </row>
    <row r="9527" spans="3:8" x14ac:dyDescent="0.2">
      <c r="C9527" s="442"/>
      <c r="H9527" s="6"/>
    </row>
    <row r="9528" spans="3:8" x14ac:dyDescent="0.2">
      <c r="C9528" s="442"/>
      <c r="H9528" s="6"/>
    </row>
    <row r="9529" spans="3:8" x14ac:dyDescent="0.2">
      <c r="C9529" s="442"/>
      <c r="H9529" s="6"/>
    </row>
    <row r="9530" spans="3:8" x14ac:dyDescent="0.2">
      <c r="C9530" s="442"/>
      <c r="H9530" s="6"/>
    </row>
    <row r="9531" spans="3:8" x14ac:dyDescent="0.2">
      <c r="C9531" s="442"/>
      <c r="H9531" s="6"/>
    </row>
    <row r="9532" spans="3:8" x14ac:dyDescent="0.2">
      <c r="C9532" s="442"/>
      <c r="H9532" s="6"/>
    </row>
    <row r="9533" spans="3:8" x14ac:dyDescent="0.2">
      <c r="C9533" s="442"/>
      <c r="H9533" s="6"/>
    </row>
    <row r="9534" spans="3:8" x14ac:dyDescent="0.2">
      <c r="C9534" s="442"/>
      <c r="H9534" s="6"/>
    </row>
    <row r="9535" spans="3:8" x14ac:dyDescent="0.2">
      <c r="C9535" s="442"/>
      <c r="H9535" s="6"/>
    </row>
    <row r="9536" spans="3:8" x14ac:dyDescent="0.2">
      <c r="C9536" s="442"/>
      <c r="H9536" s="6"/>
    </row>
    <row r="9537" spans="3:8" x14ac:dyDescent="0.2">
      <c r="C9537" s="442"/>
      <c r="H9537" s="6"/>
    </row>
    <row r="9538" spans="3:8" x14ac:dyDescent="0.2">
      <c r="C9538" s="442"/>
      <c r="H9538" s="6"/>
    </row>
    <row r="9539" spans="3:8" x14ac:dyDescent="0.2">
      <c r="C9539" s="442"/>
      <c r="H9539" s="6"/>
    </row>
    <row r="9540" spans="3:8" x14ac:dyDescent="0.2">
      <c r="C9540" s="442"/>
      <c r="H9540" s="6"/>
    </row>
    <row r="9541" spans="3:8" x14ac:dyDescent="0.2">
      <c r="C9541" s="442"/>
      <c r="H9541" s="6"/>
    </row>
    <row r="9542" spans="3:8" x14ac:dyDescent="0.2">
      <c r="C9542" s="442"/>
      <c r="H9542" s="6"/>
    </row>
    <row r="9543" spans="3:8" x14ac:dyDescent="0.2">
      <c r="C9543" s="442"/>
      <c r="H9543" s="6"/>
    </row>
    <row r="9544" spans="3:8" x14ac:dyDescent="0.2">
      <c r="C9544" s="442"/>
      <c r="H9544" s="6"/>
    </row>
    <row r="9545" spans="3:8" x14ac:dyDescent="0.2">
      <c r="C9545" s="442"/>
      <c r="H9545" s="6"/>
    </row>
    <row r="9546" spans="3:8" x14ac:dyDescent="0.2">
      <c r="C9546" s="442"/>
      <c r="H9546" s="6"/>
    </row>
    <row r="9547" spans="3:8" x14ac:dyDescent="0.2">
      <c r="C9547" s="442"/>
      <c r="H9547" s="6"/>
    </row>
    <row r="9548" spans="3:8" x14ac:dyDescent="0.2">
      <c r="C9548" s="442"/>
      <c r="H9548" s="6"/>
    </row>
    <row r="9549" spans="3:8" x14ac:dyDescent="0.2">
      <c r="C9549" s="442"/>
      <c r="H9549" s="6"/>
    </row>
    <row r="9550" spans="3:8" x14ac:dyDescent="0.2">
      <c r="C9550" s="442"/>
      <c r="H9550" s="6"/>
    </row>
    <row r="9551" spans="3:8" x14ac:dyDescent="0.2">
      <c r="C9551" s="442"/>
      <c r="H9551" s="6"/>
    </row>
    <row r="9552" spans="3:8" x14ac:dyDescent="0.2">
      <c r="C9552" s="442"/>
      <c r="H9552" s="6"/>
    </row>
    <row r="9553" spans="3:8" x14ac:dyDescent="0.2">
      <c r="C9553" s="442"/>
      <c r="H9553" s="6"/>
    </row>
    <row r="9554" spans="3:8" x14ac:dyDescent="0.2">
      <c r="C9554" s="442"/>
      <c r="H9554" s="6"/>
    </row>
    <row r="9555" spans="3:8" x14ac:dyDescent="0.2">
      <c r="C9555" s="442"/>
      <c r="H9555" s="6"/>
    </row>
    <row r="9556" spans="3:8" x14ac:dyDescent="0.2">
      <c r="C9556" s="442"/>
      <c r="H9556" s="6"/>
    </row>
    <row r="9557" spans="3:8" x14ac:dyDescent="0.2">
      <c r="C9557" s="442"/>
      <c r="H9557" s="6"/>
    </row>
    <row r="9558" spans="3:8" x14ac:dyDescent="0.2">
      <c r="C9558" s="442"/>
      <c r="H9558" s="6"/>
    </row>
    <row r="9559" spans="3:8" x14ac:dyDescent="0.2">
      <c r="C9559" s="442"/>
      <c r="H9559" s="6"/>
    </row>
    <row r="9560" spans="3:8" x14ac:dyDescent="0.2">
      <c r="C9560" s="442"/>
      <c r="H9560" s="6"/>
    </row>
    <row r="9561" spans="3:8" x14ac:dyDescent="0.2">
      <c r="C9561" s="442"/>
      <c r="H9561" s="6"/>
    </row>
    <row r="9562" spans="3:8" x14ac:dyDescent="0.2">
      <c r="C9562" s="442"/>
      <c r="H9562" s="6"/>
    </row>
    <row r="9563" spans="3:8" x14ac:dyDescent="0.2">
      <c r="C9563" s="442"/>
      <c r="H9563" s="6"/>
    </row>
    <row r="9564" spans="3:8" x14ac:dyDescent="0.2">
      <c r="C9564" s="442"/>
      <c r="H9564" s="6"/>
    </row>
    <row r="9565" spans="3:8" x14ac:dyDescent="0.2">
      <c r="C9565" s="442"/>
      <c r="H9565" s="6"/>
    </row>
    <row r="9566" spans="3:8" x14ac:dyDescent="0.2">
      <c r="C9566" s="442"/>
      <c r="H9566" s="6"/>
    </row>
    <row r="9567" spans="3:8" x14ac:dyDescent="0.2">
      <c r="C9567" s="442"/>
      <c r="H9567" s="6"/>
    </row>
    <row r="9568" spans="3:8" x14ac:dyDescent="0.2">
      <c r="C9568" s="442"/>
      <c r="H9568" s="6"/>
    </row>
    <row r="9569" spans="3:8" x14ac:dyDescent="0.2">
      <c r="C9569" s="442"/>
      <c r="H9569" s="6"/>
    </row>
    <row r="9570" spans="3:8" x14ac:dyDescent="0.2">
      <c r="C9570" s="442"/>
      <c r="H9570" s="6"/>
    </row>
    <row r="9571" spans="3:8" x14ac:dyDescent="0.2">
      <c r="C9571" s="442"/>
      <c r="H9571" s="6"/>
    </row>
    <row r="9572" spans="3:8" x14ac:dyDescent="0.2">
      <c r="C9572" s="442"/>
      <c r="H9572" s="6"/>
    </row>
    <row r="9573" spans="3:8" x14ac:dyDescent="0.2">
      <c r="C9573" s="442"/>
      <c r="H9573" s="6"/>
    </row>
    <row r="9574" spans="3:8" x14ac:dyDescent="0.2">
      <c r="C9574" s="442"/>
      <c r="H9574" s="6"/>
    </row>
    <row r="9575" spans="3:8" x14ac:dyDescent="0.2">
      <c r="C9575" s="442"/>
      <c r="H9575" s="6"/>
    </row>
    <row r="9576" spans="3:8" x14ac:dyDescent="0.2">
      <c r="C9576" s="442"/>
      <c r="H9576" s="6"/>
    </row>
    <row r="9577" spans="3:8" x14ac:dyDescent="0.2">
      <c r="C9577" s="442"/>
      <c r="H9577" s="6"/>
    </row>
    <row r="9578" spans="3:8" x14ac:dyDescent="0.2">
      <c r="C9578" s="442"/>
      <c r="H9578" s="6"/>
    </row>
    <row r="9579" spans="3:8" x14ac:dyDescent="0.2">
      <c r="C9579" s="442"/>
      <c r="H9579" s="6"/>
    </row>
    <row r="9580" spans="3:8" x14ac:dyDescent="0.2">
      <c r="C9580" s="442"/>
      <c r="H9580" s="6"/>
    </row>
    <row r="9581" spans="3:8" x14ac:dyDescent="0.2">
      <c r="C9581" s="442"/>
      <c r="H9581" s="6"/>
    </row>
    <row r="9582" spans="3:8" x14ac:dyDescent="0.2">
      <c r="C9582" s="442"/>
      <c r="H9582" s="6"/>
    </row>
    <row r="9583" spans="3:8" x14ac:dyDescent="0.2">
      <c r="C9583" s="442"/>
      <c r="H9583" s="6"/>
    </row>
    <row r="9584" spans="3:8" x14ac:dyDescent="0.2">
      <c r="C9584" s="442"/>
      <c r="H9584" s="6"/>
    </row>
    <row r="9585" spans="3:8" x14ac:dyDescent="0.2">
      <c r="C9585" s="442"/>
      <c r="H9585" s="6"/>
    </row>
    <row r="9586" spans="3:8" x14ac:dyDescent="0.2">
      <c r="C9586" s="442"/>
      <c r="H9586" s="6"/>
    </row>
    <row r="9587" spans="3:8" x14ac:dyDescent="0.2">
      <c r="C9587" s="442"/>
      <c r="H9587" s="6"/>
    </row>
    <row r="9588" spans="3:8" x14ac:dyDescent="0.2">
      <c r="C9588" s="442"/>
      <c r="H9588" s="6"/>
    </row>
    <row r="9589" spans="3:8" x14ac:dyDescent="0.2">
      <c r="C9589" s="442"/>
      <c r="H9589" s="6"/>
    </row>
    <row r="9590" spans="3:8" x14ac:dyDescent="0.2">
      <c r="C9590" s="442"/>
      <c r="H9590" s="6"/>
    </row>
    <row r="9591" spans="3:8" x14ac:dyDescent="0.2">
      <c r="C9591" s="442"/>
      <c r="H9591" s="6"/>
    </row>
    <row r="9592" spans="3:8" x14ac:dyDescent="0.2">
      <c r="C9592" s="442"/>
      <c r="H9592" s="6"/>
    </row>
    <row r="9593" spans="3:8" x14ac:dyDescent="0.2">
      <c r="C9593" s="442"/>
      <c r="H9593" s="6"/>
    </row>
    <row r="9594" spans="3:8" x14ac:dyDescent="0.2">
      <c r="C9594" s="442"/>
      <c r="H9594" s="6"/>
    </row>
    <row r="9595" spans="3:8" x14ac:dyDescent="0.2">
      <c r="C9595" s="442"/>
      <c r="H9595" s="6"/>
    </row>
    <row r="9596" spans="3:8" x14ac:dyDescent="0.2">
      <c r="C9596" s="442"/>
      <c r="H9596" s="6"/>
    </row>
    <row r="9597" spans="3:8" x14ac:dyDescent="0.2">
      <c r="C9597" s="442"/>
      <c r="H9597" s="6"/>
    </row>
    <row r="9598" spans="3:8" x14ac:dyDescent="0.2">
      <c r="C9598" s="442"/>
      <c r="H9598" s="6"/>
    </row>
    <row r="9599" spans="3:8" x14ac:dyDescent="0.2">
      <c r="C9599" s="442"/>
      <c r="H9599" s="6"/>
    </row>
    <row r="9600" spans="3:8" x14ac:dyDescent="0.2">
      <c r="C9600" s="442"/>
      <c r="H9600" s="6"/>
    </row>
    <row r="9601" spans="3:8" x14ac:dyDescent="0.2">
      <c r="C9601" s="442"/>
      <c r="H9601" s="6"/>
    </row>
    <row r="9602" spans="3:8" x14ac:dyDescent="0.2">
      <c r="C9602" s="442"/>
      <c r="H9602" s="6"/>
    </row>
    <row r="9603" spans="3:8" x14ac:dyDescent="0.2">
      <c r="C9603" s="442"/>
      <c r="H9603" s="6"/>
    </row>
    <row r="9604" spans="3:8" x14ac:dyDescent="0.2">
      <c r="C9604" s="442"/>
      <c r="H9604" s="6"/>
    </row>
    <row r="9605" spans="3:8" x14ac:dyDescent="0.2">
      <c r="C9605" s="442"/>
      <c r="H9605" s="6"/>
    </row>
    <row r="9606" spans="3:8" x14ac:dyDescent="0.2">
      <c r="C9606" s="442"/>
      <c r="H9606" s="6"/>
    </row>
    <row r="9607" spans="3:8" x14ac:dyDescent="0.2">
      <c r="C9607" s="442"/>
      <c r="H9607" s="6"/>
    </row>
    <row r="9608" spans="3:8" x14ac:dyDescent="0.2">
      <c r="C9608" s="442"/>
      <c r="H9608" s="6"/>
    </row>
    <row r="9609" spans="3:8" x14ac:dyDescent="0.2">
      <c r="C9609" s="442"/>
      <c r="H9609" s="6"/>
    </row>
    <row r="9610" spans="3:8" x14ac:dyDescent="0.2">
      <c r="C9610" s="442"/>
      <c r="H9610" s="6"/>
    </row>
    <row r="9611" spans="3:8" x14ac:dyDescent="0.2">
      <c r="C9611" s="442"/>
      <c r="H9611" s="6"/>
    </row>
    <row r="9612" spans="3:8" x14ac:dyDescent="0.2">
      <c r="C9612" s="442"/>
      <c r="H9612" s="6"/>
    </row>
    <row r="9613" spans="3:8" x14ac:dyDescent="0.2">
      <c r="C9613" s="442"/>
      <c r="H9613" s="6"/>
    </row>
    <row r="9614" spans="3:8" x14ac:dyDescent="0.2">
      <c r="C9614" s="442"/>
      <c r="H9614" s="6"/>
    </row>
    <row r="9615" spans="3:8" x14ac:dyDescent="0.2">
      <c r="C9615" s="442"/>
      <c r="H9615" s="6"/>
    </row>
    <row r="9616" spans="3:8" x14ac:dyDescent="0.2">
      <c r="C9616" s="442"/>
      <c r="H9616" s="6"/>
    </row>
    <row r="9617" spans="3:8" x14ac:dyDescent="0.2">
      <c r="C9617" s="442"/>
      <c r="H9617" s="6"/>
    </row>
    <row r="9618" spans="3:8" x14ac:dyDescent="0.2">
      <c r="C9618" s="442"/>
      <c r="H9618" s="6"/>
    </row>
    <row r="9619" spans="3:8" x14ac:dyDescent="0.2">
      <c r="C9619" s="442"/>
      <c r="H9619" s="6"/>
    </row>
    <row r="9620" spans="3:8" x14ac:dyDescent="0.2">
      <c r="C9620" s="442"/>
      <c r="H9620" s="6"/>
    </row>
    <row r="9621" spans="3:8" x14ac:dyDescent="0.2">
      <c r="C9621" s="442"/>
      <c r="H9621" s="6"/>
    </row>
    <row r="9622" spans="3:8" x14ac:dyDescent="0.2">
      <c r="C9622" s="442"/>
      <c r="H9622" s="6"/>
    </row>
    <row r="9623" spans="3:8" x14ac:dyDescent="0.2">
      <c r="C9623" s="442"/>
      <c r="H9623" s="6"/>
    </row>
    <row r="9624" spans="3:8" x14ac:dyDescent="0.2">
      <c r="C9624" s="442"/>
      <c r="H9624" s="6"/>
    </row>
    <row r="9625" spans="3:8" x14ac:dyDescent="0.2">
      <c r="C9625" s="442"/>
      <c r="H9625" s="6"/>
    </row>
    <row r="9626" spans="3:8" x14ac:dyDescent="0.2">
      <c r="C9626" s="442"/>
      <c r="H9626" s="6"/>
    </row>
    <row r="9627" spans="3:8" x14ac:dyDescent="0.2">
      <c r="C9627" s="442"/>
      <c r="H9627" s="6"/>
    </row>
    <row r="9628" spans="3:8" x14ac:dyDescent="0.2">
      <c r="C9628" s="442"/>
      <c r="H9628" s="6"/>
    </row>
    <row r="9629" spans="3:8" x14ac:dyDescent="0.2">
      <c r="C9629" s="442"/>
      <c r="H9629" s="6"/>
    </row>
    <row r="9630" spans="3:8" x14ac:dyDescent="0.2">
      <c r="C9630" s="442"/>
      <c r="H9630" s="6"/>
    </row>
    <row r="9631" spans="3:8" x14ac:dyDescent="0.2">
      <c r="C9631" s="442"/>
      <c r="H9631" s="6"/>
    </row>
    <row r="9632" spans="3:8" x14ac:dyDescent="0.2">
      <c r="C9632" s="442"/>
      <c r="H9632" s="6"/>
    </row>
    <row r="9633" spans="3:8" x14ac:dyDescent="0.2">
      <c r="C9633" s="442"/>
      <c r="H9633" s="6"/>
    </row>
    <row r="9634" spans="3:8" x14ac:dyDescent="0.2">
      <c r="C9634" s="442"/>
      <c r="H9634" s="6"/>
    </row>
    <row r="9635" spans="3:8" x14ac:dyDescent="0.2">
      <c r="C9635" s="442"/>
      <c r="H9635" s="6"/>
    </row>
    <row r="9636" spans="3:8" x14ac:dyDescent="0.2">
      <c r="C9636" s="442"/>
      <c r="H9636" s="6"/>
    </row>
    <row r="9637" spans="3:8" x14ac:dyDescent="0.2">
      <c r="C9637" s="442"/>
      <c r="H9637" s="6"/>
    </row>
    <row r="9638" spans="3:8" x14ac:dyDescent="0.2">
      <c r="C9638" s="442"/>
      <c r="H9638" s="6"/>
    </row>
    <row r="9639" spans="3:8" x14ac:dyDescent="0.2">
      <c r="C9639" s="442"/>
      <c r="H9639" s="6"/>
    </row>
    <row r="9640" spans="3:8" x14ac:dyDescent="0.2">
      <c r="C9640" s="442"/>
      <c r="H9640" s="6"/>
    </row>
    <row r="9641" spans="3:8" x14ac:dyDescent="0.2">
      <c r="C9641" s="442"/>
      <c r="H9641" s="6"/>
    </row>
    <row r="9642" spans="3:8" x14ac:dyDescent="0.2">
      <c r="C9642" s="442"/>
      <c r="H9642" s="6"/>
    </row>
    <row r="9643" spans="3:8" x14ac:dyDescent="0.2">
      <c r="C9643" s="442"/>
      <c r="H9643" s="6"/>
    </row>
    <row r="9644" spans="3:8" x14ac:dyDescent="0.2">
      <c r="C9644" s="442"/>
      <c r="H9644" s="6"/>
    </row>
    <row r="9645" spans="3:8" x14ac:dyDescent="0.2">
      <c r="C9645" s="442"/>
      <c r="H9645" s="6"/>
    </row>
    <row r="9646" spans="3:8" x14ac:dyDescent="0.2">
      <c r="C9646" s="442"/>
      <c r="H9646" s="6"/>
    </row>
    <row r="9647" spans="3:8" x14ac:dyDescent="0.2">
      <c r="C9647" s="442"/>
      <c r="H9647" s="6"/>
    </row>
    <row r="9648" spans="3:8" x14ac:dyDescent="0.2">
      <c r="C9648" s="442"/>
      <c r="H9648" s="6"/>
    </row>
    <row r="9649" spans="3:8" x14ac:dyDescent="0.2">
      <c r="C9649" s="442"/>
      <c r="H9649" s="6"/>
    </row>
    <row r="9650" spans="3:8" x14ac:dyDescent="0.2">
      <c r="C9650" s="442"/>
      <c r="H9650" s="6"/>
    </row>
    <row r="9651" spans="3:8" x14ac:dyDescent="0.2">
      <c r="C9651" s="442"/>
      <c r="H9651" s="6"/>
    </row>
    <row r="9652" spans="3:8" x14ac:dyDescent="0.2">
      <c r="C9652" s="442"/>
      <c r="H9652" s="6"/>
    </row>
    <row r="9653" spans="3:8" x14ac:dyDescent="0.2">
      <c r="C9653" s="442"/>
      <c r="H9653" s="6"/>
    </row>
    <row r="9654" spans="3:8" x14ac:dyDescent="0.2">
      <c r="C9654" s="442"/>
      <c r="H9654" s="6"/>
    </row>
    <row r="9655" spans="3:8" x14ac:dyDescent="0.2">
      <c r="C9655" s="442"/>
      <c r="H9655" s="6"/>
    </row>
    <row r="9656" spans="3:8" x14ac:dyDescent="0.2">
      <c r="C9656" s="442"/>
      <c r="H9656" s="6"/>
    </row>
    <row r="9657" spans="3:8" x14ac:dyDescent="0.2">
      <c r="C9657" s="442"/>
      <c r="H9657" s="6"/>
    </row>
    <row r="9658" spans="3:8" x14ac:dyDescent="0.2">
      <c r="C9658" s="442"/>
      <c r="H9658" s="6"/>
    </row>
    <row r="9659" spans="3:8" x14ac:dyDescent="0.2">
      <c r="C9659" s="442"/>
      <c r="H9659" s="6"/>
    </row>
    <row r="9660" spans="3:8" x14ac:dyDescent="0.2">
      <c r="C9660" s="442"/>
      <c r="H9660" s="6"/>
    </row>
    <row r="9661" spans="3:8" x14ac:dyDescent="0.2">
      <c r="C9661" s="442"/>
      <c r="H9661" s="6"/>
    </row>
    <row r="9662" spans="3:8" x14ac:dyDescent="0.2">
      <c r="C9662" s="442"/>
      <c r="H9662" s="6"/>
    </row>
    <row r="9663" spans="3:8" x14ac:dyDescent="0.2">
      <c r="C9663" s="442"/>
      <c r="H9663" s="6"/>
    </row>
    <row r="9664" spans="3:8" x14ac:dyDescent="0.2">
      <c r="C9664" s="442"/>
      <c r="H9664" s="6"/>
    </row>
    <row r="9665" spans="3:8" x14ac:dyDescent="0.2">
      <c r="C9665" s="442"/>
      <c r="H9665" s="6"/>
    </row>
    <row r="9666" spans="3:8" x14ac:dyDescent="0.2">
      <c r="C9666" s="442"/>
      <c r="H9666" s="6"/>
    </row>
    <row r="9667" spans="3:8" x14ac:dyDescent="0.2">
      <c r="C9667" s="442"/>
      <c r="H9667" s="6"/>
    </row>
    <row r="9668" spans="3:8" x14ac:dyDescent="0.2">
      <c r="C9668" s="442"/>
      <c r="H9668" s="6"/>
    </row>
    <row r="9669" spans="3:8" x14ac:dyDescent="0.2">
      <c r="C9669" s="442"/>
      <c r="H9669" s="6"/>
    </row>
    <row r="9670" spans="3:8" x14ac:dyDescent="0.2">
      <c r="C9670" s="442"/>
      <c r="H9670" s="6"/>
    </row>
    <row r="9671" spans="3:8" x14ac:dyDescent="0.2">
      <c r="C9671" s="442"/>
      <c r="H9671" s="6"/>
    </row>
    <row r="9672" spans="3:8" x14ac:dyDescent="0.2">
      <c r="C9672" s="442"/>
      <c r="H9672" s="6"/>
    </row>
    <row r="9673" spans="3:8" x14ac:dyDescent="0.2">
      <c r="C9673" s="442"/>
      <c r="H9673" s="6"/>
    </row>
    <row r="9674" spans="3:8" x14ac:dyDescent="0.2">
      <c r="C9674" s="442"/>
      <c r="H9674" s="6"/>
    </row>
    <row r="9675" spans="3:8" x14ac:dyDescent="0.2">
      <c r="C9675" s="442"/>
      <c r="H9675" s="6"/>
    </row>
    <row r="9676" spans="3:8" x14ac:dyDescent="0.2">
      <c r="C9676" s="442"/>
      <c r="H9676" s="6"/>
    </row>
    <row r="9677" spans="3:8" x14ac:dyDescent="0.2">
      <c r="C9677" s="442"/>
      <c r="H9677" s="6"/>
    </row>
    <row r="9678" spans="3:8" x14ac:dyDescent="0.2">
      <c r="C9678" s="442"/>
      <c r="H9678" s="6"/>
    </row>
    <row r="9679" spans="3:8" x14ac:dyDescent="0.2">
      <c r="C9679" s="442"/>
      <c r="H9679" s="6"/>
    </row>
    <row r="9680" spans="3:8" x14ac:dyDescent="0.2">
      <c r="C9680" s="442"/>
      <c r="H9680" s="6"/>
    </row>
    <row r="9681" spans="3:8" x14ac:dyDescent="0.2">
      <c r="C9681" s="442"/>
      <c r="H9681" s="6"/>
    </row>
    <row r="9682" spans="3:8" x14ac:dyDescent="0.2">
      <c r="C9682" s="442"/>
      <c r="H9682" s="6"/>
    </row>
    <row r="9683" spans="3:8" x14ac:dyDescent="0.2">
      <c r="C9683" s="442"/>
      <c r="H9683" s="6"/>
    </row>
    <row r="9684" spans="3:8" x14ac:dyDescent="0.2">
      <c r="C9684" s="442"/>
      <c r="H9684" s="6"/>
    </row>
    <row r="9685" spans="3:8" x14ac:dyDescent="0.2">
      <c r="C9685" s="442"/>
      <c r="H9685" s="6"/>
    </row>
    <row r="9686" spans="3:8" x14ac:dyDescent="0.2">
      <c r="C9686" s="442"/>
      <c r="H9686" s="6"/>
    </row>
    <row r="9687" spans="3:8" x14ac:dyDescent="0.2">
      <c r="C9687" s="442"/>
      <c r="H9687" s="6"/>
    </row>
    <row r="9688" spans="3:8" x14ac:dyDescent="0.2">
      <c r="C9688" s="442"/>
      <c r="H9688" s="6"/>
    </row>
    <row r="9689" spans="3:8" x14ac:dyDescent="0.2">
      <c r="C9689" s="442"/>
      <c r="H9689" s="6"/>
    </row>
    <row r="9690" spans="3:8" x14ac:dyDescent="0.2">
      <c r="C9690" s="442"/>
      <c r="H9690" s="6"/>
    </row>
    <row r="9691" spans="3:8" x14ac:dyDescent="0.2">
      <c r="C9691" s="442"/>
      <c r="H9691" s="6"/>
    </row>
    <row r="9692" spans="3:8" x14ac:dyDescent="0.2">
      <c r="C9692" s="442"/>
      <c r="H9692" s="6"/>
    </row>
    <row r="9693" spans="3:8" x14ac:dyDescent="0.2">
      <c r="C9693" s="442"/>
      <c r="H9693" s="6"/>
    </row>
    <row r="9694" spans="3:8" x14ac:dyDescent="0.2">
      <c r="C9694" s="442"/>
      <c r="H9694" s="6"/>
    </row>
    <row r="9695" spans="3:8" x14ac:dyDescent="0.2">
      <c r="C9695" s="442"/>
      <c r="H9695" s="6"/>
    </row>
    <row r="9696" spans="3:8" x14ac:dyDescent="0.2">
      <c r="C9696" s="442"/>
      <c r="H9696" s="6"/>
    </row>
    <row r="9697" spans="3:8" x14ac:dyDescent="0.2">
      <c r="C9697" s="442"/>
      <c r="H9697" s="6"/>
    </row>
    <row r="9698" spans="3:8" x14ac:dyDescent="0.2">
      <c r="C9698" s="442"/>
      <c r="H9698" s="6"/>
    </row>
    <row r="9699" spans="3:8" x14ac:dyDescent="0.2">
      <c r="C9699" s="442"/>
      <c r="H9699" s="6"/>
    </row>
    <row r="9700" spans="3:8" x14ac:dyDescent="0.2">
      <c r="C9700" s="442"/>
      <c r="H9700" s="6"/>
    </row>
    <row r="9701" spans="3:8" x14ac:dyDescent="0.2">
      <c r="C9701" s="442"/>
      <c r="H9701" s="6"/>
    </row>
    <row r="9702" spans="3:8" x14ac:dyDescent="0.2">
      <c r="C9702" s="442"/>
      <c r="H9702" s="6"/>
    </row>
    <row r="9703" spans="3:8" x14ac:dyDescent="0.2">
      <c r="C9703" s="442"/>
      <c r="H9703" s="6"/>
    </row>
    <row r="9704" spans="3:8" x14ac:dyDescent="0.2">
      <c r="C9704" s="442"/>
      <c r="H9704" s="6"/>
    </row>
    <row r="9705" spans="3:8" x14ac:dyDescent="0.2">
      <c r="C9705" s="442"/>
      <c r="H9705" s="6"/>
    </row>
    <row r="9706" spans="3:8" x14ac:dyDescent="0.2">
      <c r="C9706" s="442"/>
      <c r="H9706" s="6"/>
    </row>
    <row r="9707" spans="3:8" x14ac:dyDescent="0.2">
      <c r="C9707" s="442"/>
      <c r="H9707" s="6"/>
    </row>
    <row r="9708" spans="3:8" x14ac:dyDescent="0.2">
      <c r="C9708" s="442"/>
      <c r="H9708" s="6"/>
    </row>
    <row r="9709" spans="3:8" x14ac:dyDescent="0.2">
      <c r="C9709" s="442"/>
      <c r="H9709" s="6"/>
    </row>
    <row r="9710" spans="3:8" x14ac:dyDescent="0.2">
      <c r="C9710" s="442"/>
      <c r="H9710" s="6"/>
    </row>
    <row r="9711" spans="3:8" x14ac:dyDescent="0.2">
      <c r="C9711" s="442"/>
      <c r="H9711" s="6"/>
    </row>
    <row r="9712" spans="3:8" x14ac:dyDescent="0.2">
      <c r="C9712" s="442"/>
      <c r="H9712" s="6"/>
    </row>
    <row r="9713" spans="3:8" x14ac:dyDescent="0.2">
      <c r="C9713" s="442"/>
      <c r="H9713" s="6"/>
    </row>
    <row r="9714" spans="3:8" x14ac:dyDescent="0.2">
      <c r="C9714" s="442"/>
      <c r="H9714" s="6"/>
    </row>
    <row r="9715" spans="3:8" x14ac:dyDescent="0.2">
      <c r="C9715" s="442"/>
      <c r="H9715" s="6"/>
    </row>
    <row r="9716" spans="3:8" x14ac:dyDescent="0.2">
      <c r="C9716" s="442"/>
      <c r="H9716" s="6"/>
    </row>
    <row r="9717" spans="3:8" x14ac:dyDescent="0.2">
      <c r="C9717" s="442"/>
      <c r="H9717" s="6"/>
    </row>
    <row r="9718" spans="3:8" x14ac:dyDescent="0.2">
      <c r="C9718" s="442"/>
      <c r="H9718" s="6"/>
    </row>
    <row r="9719" spans="3:8" x14ac:dyDescent="0.2">
      <c r="C9719" s="442"/>
      <c r="H9719" s="6"/>
    </row>
    <row r="9720" spans="3:8" x14ac:dyDescent="0.2">
      <c r="C9720" s="442"/>
      <c r="H9720" s="6"/>
    </row>
    <row r="9721" spans="3:8" x14ac:dyDescent="0.2">
      <c r="C9721" s="442"/>
      <c r="H9721" s="6"/>
    </row>
    <row r="9722" spans="3:8" x14ac:dyDescent="0.2">
      <c r="C9722" s="442"/>
      <c r="H9722" s="6"/>
    </row>
    <row r="9723" spans="3:8" x14ac:dyDescent="0.2">
      <c r="C9723" s="442"/>
      <c r="H9723" s="6"/>
    </row>
    <row r="9724" spans="3:8" x14ac:dyDescent="0.2">
      <c r="C9724" s="442"/>
      <c r="H9724" s="6"/>
    </row>
    <row r="9725" spans="3:8" x14ac:dyDescent="0.2">
      <c r="C9725" s="442"/>
      <c r="H9725" s="6"/>
    </row>
    <row r="9726" spans="3:8" x14ac:dyDescent="0.2">
      <c r="C9726" s="442"/>
      <c r="H9726" s="6"/>
    </row>
    <row r="9727" spans="3:8" x14ac:dyDescent="0.2">
      <c r="C9727" s="442"/>
      <c r="H9727" s="6"/>
    </row>
    <row r="9728" spans="3:8" x14ac:dyDescent="0.2">
      <c r="C9728" s="442"/>
      <c r="H9728" s="6"/>
    </row>
    <row r="9729" spans="3:8" x14ac:dyDescent="0.2">
      <c r="C9729" s="442"/>
      <c r="H9729" s="6"/>
    </row>
    <row r="9730" spans="3:8" x14ac:dyDescent="0.2">
      <c r="C9730" s="442"/>
      <c r="H9730" s="6"/>
    </row>
    <row r="9731" spans="3:8" x14ac:dyDescent="0.2">
      <c r="C9731" s="442"/>
      <c r="H9731" s="6"/>
    </row>
    <row r="9732" spans="3:8" x14ac:dyDescent="0.2">
      <c r="C9732" s="442"/>
      <c r="H9732" s="6"/>
    </row>
    <row r="9733" spans="3:8" x14ac:dyDescent="0.2">
      <c r="C9733" s="442"/>
      <c r="H9733" s="6"/>
    </row>
    <row r="9734" spans="3:8" x14ac:dyDescent="0.2">
      <c r="C9734" s="442"/>
      <c r="H9734" s="6"/>
    </row>
    <row r="9735" spans="3:8" x14ac:dyDescent="0.2">
      <c r="C9735" s="442"/>
      <c r="H9735" s="6"/>
    </row>
    <row r="9736" spans="3:8" x14ac:dyDescent="0.2">
      <c r="C9736" s="442"/>
      <c r="H9736" s="6"/>
    </row>
    <row r="9737" spans="3:8" x14ac:dyDescent="0.2">
      <c r="C9737" s="442"/>
      <c r="H9737" s="6"/>
    </row>
    <row r="9738" spans="3:8" x14ac:dyDescent="0.2">
      <c r="C9738" s="442"/>
      <c r="H9738" s="6"/>
    </row>
    <row r="9739" spans="3:8" x14ac:dyDescent="0.2">
      <c r="C9739" s="442"/>
      <c r="H9739" s="6"/>
    </row>
    <row r="9740" spans="3:8" x14ac:dyDescent="0.2">
      <c r="C9740" s="442"/>
      <c r="H9740" s="6"/>
    </row>
    <row r="9741" spans="3:8" x14ac:dyDescent="0.2">
      <c r="C9741" s="442"/>
      <c r="H9741" s="6"/>
    </row>
    <row r="9742" spans="3:8" x14ac:dyDescent="0.2">
      <c r="C9742" s="442"/>
      <c r="H9742" s="6"/>
    </row>
    <row r="9743" spans="3:8" x14ac:dyDescent="0.2">
      <c r="C9743" s="442"/>
      <c r="H9743" s="6"/>
    </row>
    <row r="9744" spans="3:8" x14ac:dyDescent="0.2">
      <c r="C9744" s="442"/>
      <c r="H9744" s="6"/>
    </row>
    <row r="9745" spans="3:8" x14ac:dyDescent="0.2">
      <c r="C9745" s="442"/>
      <c r="H9745" s="6"/>
    </row>
    <row r="9746" spans="3:8" x14ac:dyDescent="0.2">
      <c r="C9746" s="442"/>
      <c r="H9746" s="6"/>
    </row>
    <row r="9747" spans="3:8" x14ac:dyDescent="0.2">
      <c r="C9747" s="442"/>
      <c r="H9747" s="6"/>
    </row>
    <row r="9748" spans="3:8" x14ac:dyDescent="0.2">
      <c r="C9748" s="442"/>
      <c r="H9748" s="6"/>
    </row>
    <row r="9749" spans="3:8" x14ac:dyDescent="0.2">
      <c r="C9749" s="442"/>
      <c r="H9749" s="6"/>
    </row>
    <row r="9750" spans="3:8" x14ac:dyDescent="0.2">
      <c r="C9750" s="442"/>
      <c r="H9750" s="6"/>
    </row>
    <row r="9751" spans="3:8" x14ac:dyDescent="0.2">
      <c r="C9751" s="442"/>
      <c r="H9751" s="6"/>
    </row>
    <row r="9752" spans="3:8" x14ac:dyDescent="0.2">
      <c r="C9752" s="442"/>
      <c r="H9752" s="6"/>
    </row>
    <row r="9753" spans="3:8" x14ac:dyDescent="0.2">
      <c r="C9753" s="442"/>
      <c r="H9753" s="6"/>
    </row>
    <row r="9754" spans="3:8" x14ac:dyDescent="0.2">
      <c r="C9754" s="442"/>
      <c r="H9754" s="6"/>
    </row>
    <row r="9755" spans="3:8" x14ac:dyDescent="0.2">
      <c r="C9755" s="442"/>
      <c r="H9755" s="6"/>
    </row>
    <row r="9756" spans="3:8" x14ac:dyDescent="0.2">
      <c r="C9756" s="442"/>
      <c r="H9756" s="6"/>
    </row>
    <row r="9757" spans="3:8" x14ac:dyDescent="0.2">
      <c r="C9757" s="442"/>
      <c r="H9757" s="6"/>
    </row>
    <row r="9758" spans="3:8" x14ac:dyDescent="0.2">
      <c r="C9758" s="442"/>
      <c r="H9758" s="6"/>
    </row>
    <row r="9759" spans="3:8" x14ac:dyDescent="0.2">
      <c r="C9759" s="442"/>
      <c r="H9759" s="6"/>
    </row>
    <row r="9760" spans="3:8" x14ac:dyDescent="0.2">
      <c r="C9760" s="442"/>
      <c r="H9760" s="6"/>
    </row>
    <row r="9761" spans="3:8" x14ac:dyDescent="0.2">
      <c r="C9761" s="442"/>
      <c r="H9761" s="6"/>
    </row>
    <row r="9762" spans="3:8" x14ac:dyDescent="0.2">
      <c r="C9762" s="442"/>
      <c r="H9762" s="6"/>
    </row>
    <row r="9763" spans="3:8" x14ac:dyDescent="0.2">
      <c r="C9763" s="442"/>
      <c r="H9763" s="6"/>
    </row>
    <row r="9764" spans="3:8" x14ac:dyDescent="0.2">
      <c r="C9764" s="442"/>
      <c r="H9764" s="6"/>
    </row>
    <row r="9765" spans="3:8" x14ac:dyDescent="0.2">
      <c r="C9765" s="442"/>
      <c r="H9765" s="6"/>
    </row>
    <row r="9766" spans="3:8" x14ac:dyDescent="0.2">
      <c r="C9766" s="442"/>
      <c r="H9766" s="6"/>
    </row>
    <row r="9767" spans="3:8" x14ac:dyDescent="0.2">
      <c r="C9767" s="442"/>
      <c r="H9767" s="6"/>
    </row>
    <row r="9768" spans="3:8" x14ac:dyDescent="0.2">
      <c r="C9768" s="442"/>
      <c r="H9768" s="6"/>
    </row>
    <row r="9769" spans="3:8" x14ac:dyDescent="0.2">
      <c r="C9769" s="442"/>
      <c r="H9769" s="6"/>
    </row>
    <row r="9770" spans="3:8" x14ac:dyDescent="0.2">
      <c r="C9770" s="442"/>
      <c r="H9770" s="6"/>
    </row>
    <row r="9771" spans="3:8" x14ac:dyDescent="0.2">
      <c r="C9771" s="442"/>
      <c r="H9771" s="6"/>
    </row>
    <row r="9772" spans="3:8" x14ac:dyDescent="0.2">
      <c r="C9772" s="442"/>
      <c r="H9772" s="6"/>
    </row>
    <row r="9773" spans="3:8" x14ac:dyDescent="0.2">
      <c r="C9773" s="442"/>
      <c r="H9773" s="6"/>
    </row>
    <row r="9774" spans="3:8" x14ac:dyDescent="0.2">
      <c r="C9774" s="442"/>
      <c r="H9774" s="6"/>
    </row>
    <row r="9775" spans="3:8" x14ac:dyDescent="0.2">
      <c r="C9775" s="442"/>
      <c r="H9775" s="6"/>
    </row>
    <row r="9776" spans="3:8" x14ac:dyDescent="0.2">
      <c r="C9776" s="442"/>
      <c r="H9776" s="6"/>
    </row>
    <row r="9777" spans="3:8" x14ac:dyDescent="0.2">
      <c r="C9777" s="442"/>
      <c r="H9777" s="6"/>
    </row>
    <row r="9778" spans="3:8" x14ac:dyDescent="0.2">
      <c r="C9778" s="442"/>
      <c r="H9778" s="6"/>
    </row>
    <row r="9779" spans="3:8" x14ac:dyDescent="0.2">
      <c r="C9779" s="442"/>
      <c r="H9779" s="6"/>
    </row>
    <row r="9780" spans="3:8" x14ac:dyDescent="0.2">
      <c r="C9780" s="442"/>
      <c r="H9780" s="6"/>
    </row>
    <row r="9781" spans="3:8" x14ac:dyDescent="0.2">
      <c r="C9781" s="442"/>
      <c r="H9781" s="6"/>
    </row>
    <row r="9782" spans="3:8" x14ac:dyDescent="0.2">
      <c r="C9782" s="442"/>
      <c r="H9782" s="6"/>
    </row>
    <row r="9783" spans="3:8" x14ac:dyDescent="0.2">
      <c r="C9783" s="442"/>
      <c r="H9783" s="6"/>
    </row>
    <row r="9784" spans="3:8" x14ac:dyDescent="0.2">
      <c r="C9784" s="442"/>
      <c r="H9784" s="6"/>
    </row>
    <row r="9785" spans="3:8" x14ac:dyDescent="0.2">
      <c r="C9785" s="442"/>
      <c r="H9785" s="6"/>
    </row>
    <row r="9786" spans="3:8" x14ac:dyDescent="0.2">
      <c r="C9786" s="442"/>
      <c r="H9786" s="6"/>
    </row>
    <row r="9787" spans="3:8" x14ac:dyDescent="0.2">
      <c r="C9787" s="442"/>
      <c r="H9787" s="6"/>
    </row>
    <row r="9788" spans="3:8" x14ac:dyDescent="0.2">
      <c r="C9788" s="442"/>
      <c r="H9788" s="6"/>
    </row>
    <row r="9789" spans="3:8" x14ac:dyDescent="0.2">
      <c r="C9789" s="442"/>
      <c r="H9789" s="6"/>
    </row>
    <row r="9790" spans="3:8" x14ac:dyDescent="0.2">
      <c r="C9790" s="442"/>
      <c r="H9790" s="6"/>
    </row>
    <row r="9791" spans="3:8" x14ac:dyDescent="0.2">
      <c r="C9791" s="442"/>
      <c r="H9791" s="6"/>
    </row>
    <row r="9792" spans="3:8" x14ac:dyDescent="0.2">
      <c r="C9792" s="442"/>
      <c r="H9792" s="6"/>
    </row>
    <row r="9793" spans="3:8" x14ac:dyDescent="0.2">
      <c r="C9793" s="442"/>
      <c r="H9793" s="6"/>
    </row>
    <row r="9794" spans="3:8" x14ac:dyDescent="0.2">
      <c r="C9794" s="442"/>
      <c r="H9794" s="6"/>
    </row>
    <row r="9795" spans="3:8" x14ac:dyDescent="0.2">
      <c r="C9795" s="442"/>
      <c r="H9795" s="6"/>
    </row>
    <row r="9796" spans="3:8" x14ac:dyDescent="0.2">
      <c r="C9796" s="442"/>
      <c r="H9796" s="6"/>
    </row>
    <row r="9797" spans="3:8" x14ac:dyDescent="0.2">
      <c r="C9797" s="442"/>
      <c r="H9797" s="6"/>
    </row>
    <row r="9798" spans="3:8" x14ac:dyDescent="0.2">
      <c r="C9798" s="442"/>
      <c r="H9798" s="6"/>
    </row>
    <row r="9799" spans="3:8" x14ac:dyDescent="0.2">
      <c r="C9799" s="442"/>
      <c r="H9799" s="6"/>
    </row>
    <row r="9800" spans="3:8" x14ac:dyDescent="0.2">
      <c r="C9800" s="442"/>
      <c r="H9800" s="6"/>
    </row>
    <row r="9801" spans="3:8" x14ac:dyDescent="0.2">
      <c r="C9801" s="442"/>
      <c r="H9801" s="6"/>
    </row>
    <row r="9802" spans="3:8" x14ac:dyDescent="0.2">
      <c r="C9802" s="442"/>
      <c r="H9802" s="6"/>
    </row>
    <row r="9803" spans="3:8" x14ac:dyDescent="0.2">
      <c r="C9803" s="442"/>
      <c r="H9803" s="6"/>
    </row>
    <row r="9804" spans="3:8" x14ac:dyDescent="0.2">
      <c r="C9804" s="442"/>
      <c r="H9804" s="6"/>
    </row>
    <row r="9805" spans="3:8" x14ac:dyDescent="0.2">
      <c r="C9805" s="442"/>
      <c r="H9805" s="6"/>
    </row>
    <row r="9806" spans="3:8" x14ac:dyDescent="0.2">
      <c r="C9806" s="442"/>
      <c r="H9806" s="6"/>
    </row>
    <row r="9807" spans="3:8" x14ac:dyDescent="0.2">
      <c r="C9807" s="442"/>
      <c r="H9807" s="6"/>
    </row>
    <row r="9808" spans="3:8" x14ac:dyDescent="0.2">
      <c r="C9808" s="442"/>
      <c r="H9808" s="6"/>
    </row>
    <row r="9809" spans="3:8" x14ac:dyDescent="0.2">
      <c r="C9809" s="442"/>
      <c r="H9809" s="6"/>
    </row>
    <row r="9810" spans="3:8" x14ac:dyDescent="0.2">
      <c r="C9810" s="442"/>
      <c r="H9810" s="6"/>
    </row>
    <row r="9811" spans="3:8" x14ac:dyDescent="0.2">
      <c r="C9811" s="442"/>
      <c r="H9811" s="6"/>
    </row>
    <row r="9812" spans="3:8" x14ac:dyDescent="0.2">
      <c r="C9812" s="442"/>
      <c r="H9812" s="6"/>
    </row>
    <row r="9813" spans="3:8" x14ac:dyDescent="0.2">
      <c r="C9813" s="442"/>
      <c r="H9813" s="6"/>
    </row>
    <row r="9814" spans="3:8" x14ac:dyDescent="0.2">
      <c r="C9814" s="442"/>
      <c r="H9814" s="6"/>
    </row>
    <row r="9815" spans="3:8" x14ac:dyDescent="0.2">
      <c r="C9815" s="442"/>
      <c r="H9815" s="6"/>
    </row>
    <row r="9816" spans="3:8" x14ac:dyDescent="0.2">
      <c r="C9816" s="442"/>
      <c r="H9816" s="6"/>
    </row>
    <row r="9817" spans="3:8" x14ac:dyDescent="0.2">
      <c r="C9817" s="442"/>
      <c r="H9817" s="6"/>
    </row>
    <row r="9818" spans="3:8" x14ac:dyDescent="0.2">
      <c r="C9818" s="442"/>
      <c r="H9818" s="6"/>
    </row>
    <row r="9819" spans="3:8" x14ac:dyDescent="0.2">
      <c r="C9819" s="442"/>
      <c r="H9819" s="6"/>
    </row>
    <row r="9820" spans="3:8" x14ac:dyDescent="0.2">
      <c r="C9820" s="442"/>
      <c r="H9820" s="6"/>
    </row>
    <row r="9821" spans="3:8" x14ac:dyDescent="0.2">
      <c r="C9821" s="442"/>
      <c r="H9821" s="6"/>
    </row>
    <row r="9822" spans="3:8" x14ac:dyDescent="0.2">
      <c r="C9822" s="442"/>
      <c r="H9822" s="6"/>
    </row>
    <row r="9823" spans="3:8" x14ac:dyDescent="0.2">
      <c r="C9823" s="442"/>
      <c r="H9823" s="6"/>
    </row>
    <row r="9824" spans="3:8" x14ac:dyDescent="0.2">
      <c r="C9824" s="442"/>
      <c r="H9824" s="6"/>
    </row>
    <row r="9825" spans="3:8" x14ac:dyDescent="0.2">
      <c r="C9825" s="442"/>
      <c r="H9825" s="6"/>
    </row>
    <row r="9826" spans="3:8" x14ac:dyDescent="0.2">
      <c r="C9826" s="442"/>
      <c r="H9826" s="6"/>
    </row>
    <row r="9827" spans="3:8" x14ac:dyDescent="0.2">
      <c r="C9827" s="442"/>
      <c r="H9827" s="6"/>
    </row>
    <row r="9828" spans="3:8" x14ac:dyDescent="0.2">
      <c r="C9828" s="442"/>
      <c r="H9828" s="6"/>
    </row>
    <row r="9829" spans="3:8" x14ac:dyDescent="0.2">
      <c r="C9829" s="442"/>
      <c r="H9829" s="6"/>
    </row>
    <row r="9830" spans="3:8" x14ac:dyDescent="0.2">
      <c r="C9830" s="442"/>
      <c r="H9830" s="6"/>
    </row>
    <row r="9831" spans="3:8" x14ac:dyDescent="0.2">
      <c r="C9831" s="442"/>
      <c r="H9831" s="6"/>
    </row>
    <row r="9832" spans="3:8" x14ac:dyDescent="0.2">
      <c r="C9832" s="442"/>
      <c r="H9832" s="6"/>
    </row>
    <row r="9833" spans="3:8" x14ac:dyDescent="0.2">
      <c r="C9833" s="442"/>
      <c r="H9833" s="6"/>
    </row>
    <row r="9834" spans="3:8" x14ac:dyDescent="0.2">
      <c r="C9834" s="442"/>
      <c r="H9834" s="6"/>
    </row>
    <row r="9835" spans="3:8" x14ac:dyDescent="0.2">
      <c r="C9835" s="442"/>
      <c r="H9835" s="6"/>
    </row>
    <row r="9836" spans="3:8" x14ac:dyDescent="0.2">
      <c r="C9836" s="442"/>
      <c r="H9836" s="6"/>
    </row>
    <row r="9837" spans="3:8" x14ac:dyDescent="0.2">
      <c r="C9837" s="442"/>
      <c r="H9837" s="6"/>
    </row>
    <row r="9838" spans="3:8" x14ac:dyDescent="0.2">
      <c r="C9838" s="442"/>
      <c r="H9838" s="6"/>
    </row>
    <row r="9839" spans="3:8" x14ac:dyDescent="0.2">
      <c r="C9839" s="442"/>
      <c r="H9839" s="6"/>
    </row>
    <row r="9840" spans="3:8" x14ac:dyDescent="0.2">
      <c r="C9840" s="442"/>
      <c r="H9840" s="6"/>
    </row>
    <row r="9841" spans="3:8" x14ac:dyDescent="0.2">
      <c r="C9841" s="442"/>
      <c r="H9841" s="6"/>
    </row>
    <row r="9842" spans="3:8" x14ac:dyDescent="0.2">
      <c r="C9842" s="442"/>
      <c r="H9842" s="6"/>
    </row>
    <row r="9843" spans="3:8" x14ac:dyDescent="0.2">
      <c r="C9843" s="442"/>
      <c r="H9843" s="6"/>
    </row>
    <row r="9844" spans="3:8" x14ac:dyDescent="0.2">
      <c r="C9844" s="442"/>
      <c r="H9844" s="6"/>
    </row>
    <row r="9845" spans="3:8" x14ac:dyDescent="0.2">
      <c r="C9845" s="442"/>
      <c r="H9845" s="6"/>
    </row>
    <row r="9846" spans="3:8" x14ac:dyDescent="0.2">
      <c r="C9846" s="442"/>
      <c r="H9846" s="6"/>
    </row>
    <row r="9847" spans="3:8" x14ac:dyDescent="0.2">
      <c r="C9847" s="442"/>
      <c r="H9847" s="6"/>
    </row>
    <row r="9848" spans="3:8" x14ac:dyDescent="0.2">
      <c r="C9848" s="442"/>
      <c r="H9848" s="6"/>
    </row>
    <row r="9849" spans="3:8" x14ac:dyDescent="0.2">
      <c r="C9849" s="442"/>
      <c r="H9849" s="6"/>
    </row>
    <row r="9850" spans="3:8" x14ac:dyDescent="0.2">
      <c r="C9850" s="442"/>
      <c r="H9850" s="6"/>
    </row>
    <row r="9851" spans="3:8" x14ac:dyDescent="0.2">
      <c r="C9851" s="442"/>
      <c r="H9851" s="6"/>
    </row>
    <row r="9852" spans="3:8" x14ac:dyDescent="0.2">
      <c r="C9852" s="442"/>
      <c r="H9852" s="6"/>
    </row>
    <row r="9853" spans="3:8" x14ac:dyDescent="0.2">
      <c r="C9853" s="442"/>
      <c r="H9853" s="6"/>
    </row>
    <row r="9854" spans="3:8" x14ac:dyDescent="0.2">
      <c r="C9854" s="442"/>
      <c r="H9854" s="6"/>
    </row>
    <row r="9855" spans="3:8" x14ac:dyDescent="0.2">
      <c r="C9855" s="442"/>
      <c r="H9855" s="6"/>
    </row>
    <row r="9856" spans="3:8" x14ac:dyDescent="0.2">
      <c r="C9856" s="442"/>
      <c r="H9856" s="6"/>
    </row>
    <row r="9857" spans="3:8" x14ac:dyDescent="0.2">
      <c r="C9857" s="442"/>
      <c r="H9857" s="6"/>
    </row>
    <row r="9858" spans="3:8" x14ac:dyDescent="0.2">
      <c r="C9858" s="442"/>
      <c r="H9858" s="6"/>
    </row>
    <row r="9859" spans="3:8" x14ac:dyDescent="0.2">
      <c r="C9859" s="442"/>
      <c r="H9859" s="6"/>
    </row>
    <row r="9860" spans="3:8" x14ac:dyDescent="0.2">
      <c r="C9860" s="442"/>
      <c r="H9860" s="6"/>
    </row>
    <row r="9861" spans="3:8" x14ac:dyDescent="0.2">
      <c r="C9861" s="442"/>
      <c r="H9861" s="6"/>
    </row>
    <row r="9862" spans="3:8" x14ac:dyDescent="0.2">
      <c r="C9862" s="442"/>
      <c r="H9862" s="6"/>
    </row>
    <row r="9863" spans="3:8" x14ac:dyDescent="0.2">
      <c r="C9863" s="442"/>
      <c r="H9863" s="6"/>
    </row>
    <row r="9864" spans="3:8" x14ac:dyDescent="0.2">
      <c r="C9864" s="442"/>
      <c r="H9864" s="6"/>
    </row>
    <row r="9865" spans="3:8" x14ac:dyDescent="0.2">
      <c r="C9865" s="442"/>
      <c r="H9865" s="6"/>
    </row>
    <row r="9866" spans="3:8" x14ac:dyDescent="0.2">
      <c r="C9866" s="442"/>
      <c r="H9866" s="6"/>
    </row>
    <row r="9867" spans="3:8" x14ac:dyDescent="0.2">
      <c r="C9867" s="442"/>
      <c r="H9867" s="6"/>
    </row>
    <row r="9868" spans="3:8" x14ac:dyDescent="0.2">
      <c r="C9868" s="442"/>
      <c r="H9868" s="6"/>
    </row>
    <row r="9869" spans="3:8" x14ac:dyDescent="0.2">
      <c r="C9869" s="442"/>
      <c r="H9869" s="6"/>
    </row>
    <row r="9870" spans="3:8" x14ac:dyDescent="0.2">
      <c r="C9870" s="442"/>
      <c r="H9870" s="6"/>
    </row>
    <row r="9871" spans="3:8" x14ac:dyDescent="0.2">
      <c r="C9871" s="442"/>
      <c r="H9871" s="6"/>
    </row>
    <row r="9872" spans="3:8" x14ac:dyDescent="0.2">
      <c r="C9872" s="442"/>
      <c r="H9872" s="6"/>
    </row>
    <row r="9873" spans="3:8" x14ac:dyDescent="0.2">
      <c r="C9873" s="442"/>
      <c r="H9873" s="6"/>
    </row>
    <row r="9874" spans="3:8" x14ac:dyDescent="0.2">
      <c r="C9874" s="442"/>
      <c r="H9874" s="6"/>
    </row>
    <row r="9875" spans="3:8" x14ac:dyDescent="0.2">
      <c r="C9875" s="442"/>
      <c r="H9875" s="6"/>
    </row>
    <row r="9876" spans="3:8" x14ac:dyDescent="0.2">
      <c r="C9876" s="442"/>
      <c r="H9876" s="6"/>
    </row>
    <row r="9877" spans="3:8" x14ac:dyDescent="0.2">
      <c r="C9877" s="442"/>
      <c r="H9877" s="6"/>
    </row>
    <row r="9878" spans="3:8" x14ac:dyDescent="0.2">
      <c r="C9878" s="442"/>
      <c r="H9878" s="6"/>
    </row>
    <row r="9879" spans="3:8" x14ac:dyDescent="0.2">
      <c r="C9879" s="442"/>
      <c r="H9879" s="6"/>
    </row>
    <row r="9880" spans="3:8" x14ac:dyDescent="0.2">
      <c r="C9880" s="442"/>
      <c r="H9880" s="6"/>
    </row>
    <row r="9881" spans="3:8" x14ac:dyDescent="0.2">
      <c r="C9881" s="442"/>
      <c r="H9881" s="6"/>
    </row>
    <row r="9882" spans="3:8" x14ac:dyDescent="0.2">
      <c r="C9882" s="442"/>
      <c r="H9882" s="6"/>
    </row>
    <row r="9883" spans="3:8" x14ac:dyDescent="0.2">
      <c r="C9883" s="442"/>
      <c r="H9883" s="6"/>
    </row>
    <row r="9884" spans="3:8" x14ac:dyDescent="0.2">
      <c r="C9884" s="442"/>
      <c r="H9884" s="6"/>
    </row>
    <row r="9885" spans="3:8" x14ac:dyDescent="0.2">
      <c r="C9885" s="442"/>
      <c r="H9885" s="6"/>
    </row>
    <row r="9886" spans="3:8" x14ac:dyDescent="0.2">
      <c r="C9886" s="442"/>
      <c r="H9886" s="6"/>
    </row>
    <row r="9887" spans="3:8" x14ac:dyDescent="0.2">
      <c r="C9887" s="442"/>
      <c r="H9887" s="6"/>
    </row>
    <row r="9888" spans="3:8" x14ac:dyDescent="0.2">
      <c r="C9888" s="442"/>
      <c r="H9888" s="6"/>
    </row>
    <row r="9889" spans="3:8" x14ac:dyDescent="0.2">
      <c r="C9889" s="442"/>
      <c r="H9889" s="6"/>
    </row>
    <row r="9890" spans="3:8" x14ac:dyDescent="0.2">
      <c r="C9890" s="442"/>
      <c r="H9890" s="6"/>
    </row>
    <row r="9891" spans="3:8" x14ac:dyDescent="0.2">
      <c r="C9891" s="442"/>
      <c r="H9891" s="6"/>
    </row>
    <row r="9892" spans="3:8" x14ac:dyDescent="0.2">
      <c r="C9892" s="442"/>
      <c r="H9892" s="6"/>
    </row>
    <row r="9893" spans="3:8" x14ac:dyDescent="0.2">
      <c r="C9893" s="442"/>
      <c r="H9893" s="6"/>
    </row>
    <row r="9894" spans="3:8" x14ac:dyDescent="0.2">
      <c r="C9894" s="442"/>
      <c r="H9894" s="6"/>
    </row>
    <row r="9895" spans="3:8" x14ac:dyDescent="0.2">
      <c r="C9895" s="442"/>
      <c r="H9895" s="6"/>
    </row>
    <row r="9896" spans="3:8" x14ac:dyDescent="0.2">
      <c r="C9896" s="442"/>
      <c r="H9896" s="6"/>
    </row>
    <row r="9897" spans="3:8" x14ac:dyDescent="0.2">
      <c r="C9897" s="442"/>
      <c r="H9897" s="6"/>
    </row>
    <row r="9898" spans="3:8" x14ac:dyDescent="0.2">
      <c r="C9898" s="442"/>
      <c r="H9898" s="6"/>
    </row>
    <row r="9899" spans="3:8" x14ac:dyDescent="0.2">
      <c r="C9899" s="442"/>
      <c r="H9899" s="6"/>
    </row>
    <row r="9900" spans="3:8" x14ac:dyDescent="0.2">
      <c r="C9900" s="442"/>
      <c r="H9900" s="6"/>
    </row>
    <row r="9901" spans="3:8" x14ac:dyDescent="0.2">
      <c r="C9901" s="442"/>
      <c r="H9901" s="6"/>
    </row>
    <row r="9902" spans="3:8" x14ac:dyDescent="0.2">
      <c r="C9902" s="442"/>
      <c r="H9902" s="6"/>
    </row>
    <row r="9903" spans="3:8" x14ac:dyDescent="0.2">
      <c r="C9903" s="442"/>
      <c r="H9903" s="6"/>
    </row>
    <row r="9904" spans="3:8" x14ac:dyDescent="0.2">
      <c r="C9904" s="442"/>
      <c r="H9904" s="6"/>
    </row>
    <row r="9905" spans="3:8" x14ac:dyDescent="0.2">
      <c r="C9905" s="442"/>
      <c r="H9905" s="6"/>
    </row>
    <row r="9906" spans="3:8" x14ac:dyDescent="0.2">
      <c r="C9906" s="442"/>
      <c r="H9906" s="6"/>
    </row>
    <row r="9907" spans="3:8" x14ac:dyDescent="0.2">
      <c r="C9907" s="442"/>
      <c r="H9907" s="6"/>
    </row>
    <row r="9908" spans="3:8" x14ac:dyDescent="0.2">
      <c r="C9908" s="442"/>
      <c r="H9908" s="6"/>
    </row>
    <row r="9909" spans="3:8" x14ac:dyDescent="0.2">
      <c r="C9909" s="442"/>
      <c r="H9909" s="6"/>
    </row>
    <row r="9910" spans="3:8" x14ac:dyDescent="0.2">
      <c r="C9910" s="442"/>
      <c r="H9910" s="6"/>
    </row>
    <row r="9911" spans="3:8" x14ac:dyDescent="0.2">
      <c r="C9911" s="442"/>
      <c r="H9911" s="6"/>
    </row>
    <row r="9912" spans="3:8" x14ac:dyDescent="0.2">
      <c r="C9912" s="442"/>
      <c r="H9912" s="6"/>
    </row>
    <row r="9913" spans="3:8" x14ac:dyDescent="0.2">
      <c r="C9913" s="442"/>
      <c r="H9913" s="6"/>
    </row>
    <row r="9914" spans="3:8" x14ac:dyDescent="0.2">
      <c r="C9914" s="442"/>
      <c r="H9914" s="6"/>
    </row>
    <row r="9915" spans="3:8" x14ac:dyDescent="0.2">
      <c r="C9915" s="442"/>
      <c r="H9915" s="6"/>
    </row>
    <row r="9916" spans="3:8" x14ac:dyDescent="0.2">
      <c r="C9916" s="442"/>
      <c r="H9916" s="6"/>
    </row>
    <row r="9917" spans="3:8" x14ac:dyDescent="0.2">
      <c r="C9917" s="442"/>
      <c r="H9917" s="6"/>
    </row>
    <row r="9918" spans="3:8" x14ac:dyDescent="0.2">
      <c r="C9918" s="442"/>
      <c r="H9918" s="6"/>
    </row>
    <row r="9919" spans="3:8" x14ac:dyDescent="0.2">
      <c r="C9919" s="442"/>
      <c r="H9919" s="6"/>
    </row>
    <row r="9920" spans="3:8" x14ac:dyDescent="0.2">
      <c r="C9920" s="442"/>
      <c r="H9920" s="6"/>
    </row>
    <row r="9921" spans="3:8" x14ac:dyDescent="0.2">
      <c r="C9921" s="442"/>
      <c r="H9921" s="6"/>
    </row>
    <row r="9922" spans="3:8" x14ac:dyDescent="0.2">
      <c r="C9922" s="442"/>
      <c r="H9922" s="6"/>
    </row>
    <row r="9923" spans="3:8" x14ac:dyDescent="0.2">
      <c r="C9923" s="442"/>
      <c r="H9923" s="6"/>
    </row>
    <row r="9924" spans="3:8" x14ac:dyDescent="0.2">
      <c r="C9924" s="442"/>
      <c r="H9924" s="6"/>
    </row>
    <row r="9925" spans="3:8" x14ac:dyDescent="0.2">
      <c r="C9925" s="442"/>
      <c r="H9925" s="6"/>
    </row>
    <row r="9926" spans="3:8" x14ac:dyDescent="0.2">
      <c r="C9926" s="442"/>
      <c r="H9926" s="6"/>
    </row>
    <row r="9927" spans="3:8" x14ac:dyDescent="0.2">
      <c r="C9927" s="442"/>
      <c r="H9927" s="6"/>
    </row>
    <row r="9928" spans="3:8" x14ac:dyDescent="0.2">
      <c r="C9928" s="442"/>
      <c r="H9928" s="6"/>
    </row>
    <row r="9929" spans="3:8" x14ac:dyDescent="0.2">
      <c r="C9929" s="442"/>
      <c r="H9929" s="6"/>
    </row>
    <row r="9930" spans="3:8" x14ac:dyDescent="0.2">
      <c r="C9930" s="442"/>
      <c r="H9930" s="6"/>
    </row>
    <row r="9931" spans="3:8" x14ac:dyDescent="0.2">
      <c r="C9931" s="442"/>
      <c r="H9931" s="6"/>
    </row>
    <row r="9932" spans="3:8" x14ac:dyDescent="0.2">
      <c r="C9932" s="442"/>
      <c r="H9932" s="6"/>
    </row>
    <row r="9933" spans="3:8" x14ac:dyDescent="0.2">
      <c r="C9933" s="442"/>
      <c r="H9933" s="6"/>
    </row>
    <row r="9934" spans="3:8" x14ac:dyDescent="0.2">
      <c r="C9934" s="442"/>
      <c r="H9934" s="6"/>
    </row>
    <row r="9935" spans="3:8" x14ac:dyDescent="0.2">
      <c r="C9935" s="442"/>
      <c r="H9935" s="6"/>
    </row>
    <row r="9936" spans="3:8" x14ac:dyDescent="0.2">
      <c r="C9936" s="442"/>
      <c r="H9936" s="6"/>
    </row>
    <row r="9937" spans="3:8" x14ac:dyDescent="0.2">
      <c r="C9937" s="442"/>
      <c r="H9937" s="6"/>
    </row>
    <row r="9938" spans="3:8" x14ac:dyDescent="0.2">
      <c r="C9938" s="442"/>
      <c r="H9938" s="6"/>
    </row>
    <row r="9939" spans="3:8" x14ac:dyDescent="0.2">
      <c r="C9939" s="442"/>
      <c r="H9939" s="6"/>
    </row>
    <row r="9940" spans="3:8" x14ac:dyDescent="0.2">
      <c r="C9940" s="442"/>
      <c r="H9940" s="6"/>
    </row>
    <row r="9941" spans="3:8" x14ac:dyDescent="0.2">
      <c r="C9941" s="442"/>
      <c r="H9941" s="6"/>
    </row>
    <row r="9942" spans="3:8" x14ac:dyDescent="0.2">
      <c r="C9942" s="442"/>
      <c r="H9942" s="6"/>
    </row>
    <row r="9943" spans="3:8" x14ac:dyDescent="0.2">
      <c r="C9943" s="442"/>
      <c r="H9943" s="6"/>
    </row>
    <row r="9944" spans="3:8" x14ac:dyDescent="0.2">
      <c r="C9944" s="442"/>
      <c r="H9944" s="6"/>
    </row>
    <row r="9945" spans="3:8" x14ac:dyDescent="0.2">
      <c r="C9945" s="442"/>
      <c r="H9945" s="6"/>
    </row>
    <row r="9946" spans="3:8" x14ac:dyDescent="0.2">
      <c r="C9946" s="442"/>
      <c r="H9946" s="6"/>
    </row>
    <row r="9947" spans="3:8" x14ac:dyDescent="0.2">
      <c r="C9947" s="442"/>
      <c r="H9947" s="6"/>
    </row>
    <row r="9948" spans="3:8" x14ac:dyDescent="0.2">
      <c r="C9948" s="442"/>
      <c r="H9948" s="6"/>
    </row>
    <row r="9949" spans="3:8" x14ac:dyDescent="0.2">
      <c r="C9949" s="442"/>
      <c r="H9949" s="6"/>
    </row>
    <row r="9950" spans="3:8" x14ac:dyDescent="0.2">
      <c r="C9950" s="442"/>
      <c r="H9950" s="6"/>
    </row>
    <row r="9951" spans="3:8" x14ac:dyDescent="0.2">
      <c r="C9951" s="442"/>
      <c r="H9951" s="6"/>
    </row>
    <row r="9952" spans="3:8" x14ac:dyDescent="0.2">
      <c r="C9952" s="442"/>
      <c r="H9952" s="6"/>
    </row>
    <row r="9953" spans="3:8" x14ac:dyDescent="0.2">
      <c r="C9953" s="442"/>
      <c r="H9953" s="6"/>
    </row>
    <row r="9954" spans="3:8" x14ac:dyDescent="0.2">
      <c r="C9954" s="442"/>
      <c r="H9954" s="6"/>
    </row>
    <row r="9955" spans="3:8" x14ac:dyDescent="0.2">
      <c r="C9955" s="442"/>
      <c r="H9955" s="6"/>
    </row>
    <row r="9956" spans="3:8" x14ac:dyDescent="0.2">
      <c r="C9956" s="442"/>
      <c r="H9956" s="6"/>
    </row>
    <row r="9957" spans="3:8" x14ac:dyDescent="0.2">
      <c r="C9957" s="442"/>
      <c r="H9957" s="6"/>
    </row>
    <row r="9958" spans="3:8" x14ac:dyDescent="0.2">
      <c r="C9958" s="442"/>
      <c r="H9958" s="6"/>
    </row>
    <row r="9959" spans="3:8" x14ac:dyDescent="0.2">
      <c r="C9959" s="442"/>
      <c r="H9959" s="6"/>
    </row>
    <row r="9960" spans="3:8" x14ac:dyDescent="0.2">
      <c r="C9960" s="442"/>
      <c r="H9960" s="6"/>
    </row>
    <row r="9961" spans="3:8" x14ac:dyDescent="0.2">
      <c r="C9961" s="442"/>
      <c r="H9961" s="6"/>
    </row>
    <row r="9962" spans="3:8" x14ac:dyDescent="0.2">
      <c r="C9962" s="442"/>
      <c r="H9962" s="6"/>
    </row>
    <row r="9963" spans="3:8" x14ac:dyDescent="0.2">
      <c r="C9963" s="442"/>
      <c r="H9963" s="6"/>
    </row>
    <row r="9964" spans="3:8" x14ac:dyDescent="0.2">
      <c r="C9964" s="442"/>
      <c r="H9964" s="6"/>
    </row>
    <row r="9965" spans="3:8" x14ac:dyDescent="0.2">
      <c r="C9965" s="442"/>
      <c r="H9965" s="6"/>
    </row>
    <row r="9966" spans="3:8" x14ac:dyDescent="0.2">
      <c r="C9966" s="442"/>
      <c r="H9966" s="6"/>
    </row>
    <row r="9967" spans="3:8" x14ac:dyDescent="0.2">
      <c r="C9967" s="442"/>
      <c r="H9967" s="6"/>
    </row>
    <row r="9968" spans="3:8" x14ac:dyDescent="0.2">
      <c r="C9968" s="442"/>
      <c r="H9968" s="6"/>
    </row>
    <row r="9969" spans="3:8" x14ac:dyDescent="0.2">
      <c r="C9969" s="442"/>
      <c r="H9969" s="6"/>
    </row>
    <row r="9970" spans="3:8" x14ac:dyDescent="0.2">
      <c r="C9970" s="442"/>
      <c r="H9970" s="6"/>
    </row>
    <row r="9971" spans="3:8" x14ac:dyDescent="0.2">
      <c r="C9971" s="442"/>
      <c r="H9971" s="6"/>
    </row>
    <row r="9972" spans="3:8" x14ac:dyDescent="0.2">
      <c r="C9972" s="442"/>
      <c r="H9972" s="6"/>
    </row>
    <row r="9973" spans="3:8" x14ac:dyDescent="0.2">
      <c r="C9973" s="442"/>
      <c r="H9973" s="6"/>
    </row>
    <row r="9974" spans="3:8" x14ac:dyDescent="0.2">
      <c r="C9974" s="442"/>
      <c r="H9974" s="6"/>
    </row>
    <row r="9975" spans="3:8" x14ac:dyDescent="0.2">
      <c r="C9975" s="442"/>
      <c r="H9975" s="6"/>
    </row>
    <row r="9976" spans="3:8" x14ac:dyDescent="0.2">
      <c r="C9976" s="442"/>
      <c r="H9976" s="6"/>
    </row>
    <row r="9977" spans="3:8" x14ac:dyDescent="0.2">
      <c r="C9977" s="442"/>
      <c r="H9977" s="6"/>
    </row>
    <row r="9978" spans="3:8" x14ac:dyDescent="0.2">
      <c r="C9978" s="442"/>
      <c r="H9978" s="6"/>
    </row>
    <row r="9979" spans="3:8" x14ac:dyDescent="0.2">
      <c r="C9979" s="442"/>
      <c r="H9979" s="6"/>
    </row>
    <row r="9980" spans="3:8" x14ac:dyDescent="0.2">
      <c r="C9980" s="442"/>
      <c r="H9980" s="6"/>
    </row>
    <row r="9981" spans="3:8" x14ac:dyDescent="0.2">
      <c r="C9981" s="442"/>
      <c r="H9981" s="6"/>
    </row>
    <row r="9982" spans="3:8" x14ac:dyDescent="0.2">
      <c r="C9982" s="442"/>
      <c r="H9982" s="6"/>
    </row>
    <row r="9983" spans="3:8" x14ac:dyDescent="0.2">
      <c r="C9983" s="442"/>
      <c r="H9983" s="6"/>
    </row>
    <row r="9984" spans="3:8" x14ac:dyDescent="0.2">
      <c r="C9984" s="442"/>
      <c r="H9984" s="6"/>
    </row>
    <row r="9985" spans="3:8" x14ac:dyDescent="0.2">
      <c r="C9985" s="442"/>
      <c r="H9985" s="6"/>
    </row>
    <row r="9986" spans="3:8" x14ac:dyDescent="0.2">
      <c r="C9986" s="442"/>
      <c r="H9986" s="6"/>
    </row>
    <row r="9987" spans="3:8" x14ac:dyDescent="0.2">
      <c r="C9987" s="442"/>
      <c r="H9987" s="6"/>
    </row>
    <row r="9988" spans="3:8" x14ac:dyDescent="0.2">
      <c r="C9988" s="442"/>
      <c r="H9988" s="6"/>
    </row>
    <row r="9989" spans="3:8" x14ac:dyDescent="0.2">
      <c r="C9989" s="442"/>
      <c r="H9989" s="6"/>
    </row>
    <row r="9990" spans="3:8" x14ac:dyDescent="0.2">
      <c r="C9990" s="442"/>
      <c r="H9990" s="6"/>
    </row>
    <row r="9991" spans="3:8" x14ac:dyDescent="0.2">
      <c r="C9991" s="442"/>
      <c r="H9991" s="6"/>
    </row>
    <row r="9992" spans="3:8" x14ac:dyDescent="0.2">
      <c r="C9992" s="442"/>
      <c r="H9992" s="6"/>
    </row>
    <row r="9993" spans="3:8" x14ac:dyDescent="0.2">
      <c r="C9993" s="442"/>
      <c r="H9993" s="6"/>
    </row>
    <row r="9994" spans="3:8" x14ac:dyDescent="0.2">
      <c r="C9994" s="442"/>
      <c r="H9994" s="6"/>
    </row>
    <row r="9995" spans="3:8" x14ac:dyDescent="0.2">
      <c r="C9995" s="442"/>
      <c r="H9995" s="6"/>
    </row>
    <row r="9996" spans="3:8" x14ac:dyDescent="0.2">
      <c r="C9996" s="442"/>
      <c r="H9996" s="6"/>
    </row>
    <row r="9997" spans="3:8" x14ac:dyDescent="0.2">
      <c r="C9997" s="442"/>
      <c r="H9997" s="6"/>
    </row>
    <row r="9998" spans="3:8" x14ac:dyDescent="0.2">
      <c r="C9998" s="442"/>
      <c r="H9998" s="6"/>
    </row>
    <row r="9999" spans="3:8" x14ac:dyDescent="0.2">
      <c r="C9999" s="442"/>
      <c r="H9999" s="6"/>
    </row>
    <row r="10000" spans="3:8" x14ac:dyDescent="0.2">
      <c r="C10000" s="442"/>
      <c r="H10000" s="6"/>
    </row>
    <row r="10001" spans="3:8" x14ac:dyDescent="0.2">
      <c r="C10001" s="442"/>
      <c r="H10001" s="6"/>
    </row>
    <row r="10002" spans="3:8" x14ac:dyDescent="0.2">
      <c r="C10002" s="442"/>
      <c r="H10002" s="6"/>
    </row>
    <row r="10003" spans="3:8" x14ac:dyDescent="0.2">
      <c r="C10003" s="442"/>
      <c r="H10003" s="6"/>
    </row>
    <row r="10004" spans="3:8" x14ac:dyDescent="0.2">
      <c r="C10004" s="442"/>
      <c r="H10004" s="6"/>
    </row>
    <row r="10005" spans="3:8" x14ac:dyDescent="0.2">
      <c r="C10005" s="442"/>
      <c r="H10005" s="6"/>
    </row>
    <row r="10006" spans="3:8" x14ac:dyDescent="0.2">
      <c r="C10006" s="442"/>
      <c r="H10006" s="6"/>
    </row>
    <row r="10007" spans="3:8" x14ac:dyDescent="0.2">
      <c r="C10007" s="442"/>
      <c r="H10007" s="6"/>
    </row>
    <row r="10008" spans="3:8" x14ac:dyDescent="0.2">
      <c r="C10008" s="442"/>
      <c r="H10008" s="6"/>
    </row>
    <row r="10009" spans="3:8" x14ac:dyDescent="0.2">
      <c r="C10009" s="442"/>
      <c r="H10009" s="6"/>
    </row>
    <row r="10010" spans="3:8" x14ac:dyDescent="0.2">
      <c r="C10010" s="442"/>
      <c r="H10010" s="6"/>
    </row>
    <row r="10011" spans="3:8" x14ac:dyDescent="0.2">
      <c r="C10011" s="442"/>
      <c r="H10011" s="6"/>
    </row>
    <row r="10012" spans="3:8" x14ac:dyDescent="0.2">
      <c r="C10012" s="442"/>
      <c r="H10012" s="6"/>
    </row>
    <row r="10013" spans="3:8" x14ac:dyDescent="0.2">
      <c r="C10013" s="442"/>
      <c r="H10013" s="6"/>
    </row>
    <row r="10014" spans="3:8" x14ac:dyDescent="0.2">
      <c r="C10014" s="442"/>
      <c r="H10014" s="6"/>
    </row>
    <row r="10015" spans="3:8" x14ac:dyDescent="0.2">
      <c r="C10015" s="442"/>
      <c r="H10015" s="6"/>
    </row>
    <row r="10016" spans="3:8" x14ac:dyDescent="0.2">
      <c r="C10016" s="442"/>
      <c r="H10016" s="6"/>
    </row>
    <row r="10017" spans="3:8" x14ac:dyDescent="0.2">
      <c r="C10017" s="442"/>
      <c r="H10017" s="6"/>
    </row>
    <row r="10018" spans="3:8" x14ac:dyDescent="0.2">
      <c r="C10018" s="442"/>
      <c r="H10018" s="6"/>
    </row>
    <row r="10019" spans="3:8" x14ac:dyDescent="0.2">
      <c r="C10019" s="442"/>
      <c r="H10019" s="6"/>
    </row>
    <row r="10020" spans="3:8" x14ac:dyDescent="0.2">
      <c r="C10020" s="442"/>
      <c r="H10020" s="6"/>
    </row>
    <row r="10021" spans="3:8" x14ac:dyDescent="0.2">
      <c r="C10021" s="442"/>
      <c r="H10021" s="6"/>
    </row>
    <row r="10022" spans="3:8" x14ac:dyDescent="0.2">
      <c r="C10022" s="442"/>
      <c r="H10022" s="6"/>
    </row>
    <row r="10023" spans="3:8" x14ac:dyDescent="0.2">
      <c r="C10023" s="442"/>
      <c r="H10023" s="6"/>
    </row>
    <row r="10024" spans="3:8" x14ac:dyDescent="0.2">
      <c r="C10024" s="442"/>
      <c r="H10024" s="6"/>
    </row>
    <row r="10025" spans="3:8" x14ac:dyDescent="0.2">
      <c r="C10025" s="442"/>
      <c r="H10025" s="6"/>
    </row>
    <row r="10026" spans="3:8" x14ac:dyDescent="0.2">
      <c r="C10026" s="442"/>
      <c r="H10026" s="6"/>
    </row>
    <row r="10027" spans="3:8" x14ac:dyDescent="0.2">
      <c r="C10027" s="442"/>
      <c r="H10027" s="6"/>
    </row>
    <row r="10028" spans="3:8" x14ac:dyDescent="0.2">
      <c r="C10028" s="442"/>
      <c r="H10028" s="6"/>
    </row>
    <row r="10029" spans="3:8" x14ac:dyDescent="0.2">
      <c r="C10029" s="442"/>
      <c r="H10029" s="6"/>
    </row>
    <row r="10030" spans="3:8" x14ac:dyDescent="0.2">
      <c r="C10030" s="442"/>
      <c r="H10030" s="6"/>
    </row>
    <row r="10031" spans="3:8" x14ac:dyDescent="0.2">
      <c r="C10031" s="442"/>
      <c r="H10031" s="6"/>
    </row>
    <row r="10032" spans="3:8" x14ac:dyDescent="0.2">
      <c r="C10032" s="442"/>
      <c r="H10032" s="6"/>
    </row>
    <row r="10033" spans="3:8" x14ac:dyDescent="0.2">
      <c r="C10033" s="442"/>
      <c r="H10033" s="6"/>
    </row>
    <row r="10034" spans="3:8" x14ac:dyDescent="0.2">
      <c r="C10034" s="442"/>
      <c r="H10034" s="6"/>
    </row>
    <row r="10035" spans="3:8" x14ac:dyDescent="0.2">
      <c r="C10035" s="442"/>
      <c r="H10035" s="6"/>
    </row>
    <row r="10036" spans="3:8" x14ac:dyDescent="0.2">
      <c r="C10036" s="442"/>
      <c r="H10036" s="6"/>
    </row>
    <row r="10037" spans="3:8" x14ac:dyDescent="0.2">
      <c r="C10037" s="442"/>
      <c r="H10037" s="6"/>
    </row>
    <row r="10038" spans="3:8" x14ac:dyDescent="0.2">
      <c r="C10038" s="442"/>
      <c r="H10038" s="6"/>
    </row>
    <row r="10039" spans="3:8" x14ac:dyDescent="0.2">
      <c r="C10039" s="442"/>
      <c r="H10039" s="6"/>
    </row>
    <row r="10040" spans="3:8" x14ac:dyDescent="0.2">
      <c r="C10040" s="442"/>
      <c r="H10040" s="6"/>
    </row>
    <row r="10041" spans="3:8" x14ac:dyDescent="0.2">
      <c r="C10041" s="442"/>
      <c r="H10041" s="6"/>
    </row>
    <row r="10042" spans="3:8" x14ac:dyDescent="0.2">
      <c r="C10042" s="442"/>
      <c r="H10042" s="6"/>
    </row>
    <row r="10043" spans="3:8" x14ac:dyDescent="0.2">
      <c r="C10043" s="442"/>
      <c r="H10043" s="6"/>
    </row>
    <row r="10044" spans="3:8" x14ac:dyDescent="0.2">
      <c r="C10044" s="442"/>
      <c r="H10044" s="6"/>
    </row>
    <row r="10045" spans="3:8" x14ac:dyDescent="0.2">
      <c r="C10045" s="442"/>
      <c r="H10045" s="6"/>
    </row>
    <row r="10046" spans="3:8" x14ac:dyDescent="0.2">
      <c r="C10046" s="442"/>
      <c r="H10046" s="6"/>
    </row>
    <row r="10047" spans="3:8" x14ac:dyDescent="0.2">
      <c r="C10047" s="442"/>
      <c r="H10047" s="6"/>
    </row>
    <row r="10048" spans="3:8" x14ac:dyDescent="0.2">
      <c r="C10048" s="442"/>
      <c r="H10048" s="6"/>
    </row>
    <row r="10049" spans="3:8" x14ac:dyDescent="0.2">
      <c r="C10049" s="442"/>
      <c r="H10049" s="6"/>
    </row>
    <row r="10050" spans="3:8" x14ac:dyDescent="0.2">
      <c r="C10050" s="442"/>
      <c r="H10050" s="6"/>
    </row>
    <row r="10051" spans="3:8" x14ac:dyDescent="0.2">
      <c r="C10051" s="442"/>
      <c r="H10051" s="6"/>
    </row>
    <row r="10052" spans="3:8" x14ac:dyDescent="0.2">
      <c r="C10052" s="442"/>
      <c r="H10052" s="6"/>
    </row>
    <row r="10053" spans="3:8" x14ac:dyDescent="0.2">
      <c r="C10053" s="442"/>
      <c r="H10053" s="6"/>
    </row>
    <row r="10054" spans="3:8" x14ac:dyDescent="0.2">
      <c r="C10054" s="442"/>
      <c r="H10054" s="6"/>
    </row>
    <row r="10055" spans="3:8" x14ac:dyDescent="0.2">
      <c r="C10055" s="442"/>
      <c r="H10055" s="6"/>
    </row>
    <row r="10056" spans="3:8" x14ac:dyDescent="0.2">
      <c r="C10056" s="442"/>
      <c r="H10056" s="6"/>
    </row>
    <row r="10057" spans="3:8" x14ac:dyDescent="0.2">
      <c r="C10057" s="442"/>
      <c r="H10057" s="6"/>
    </row>
    <row r="10058" spans="3:8" x14ac:dyDescent="0.2">
      <c r="C10058" s="442"/>
      <c r="H10058" s="6"/>
    </row>
    <row r="10059" spans="3:8" x14ac:dyDescent="0.2">
      <c r="C10059" s="442"/>
      <c r="H10059" s="6"/>
    </row>
    <row r="10060" spans="3:8" x14ac:dyDescent="0.2">
      <c r="C10060" s="442"/>
      <c r="H10060" s="6"/>
    </row>
    <row r="10061" spans="3:8" x14ac:dyDescent="0.2">
      <c r="C10061" s="442"/>
      <c r="H10061" s="6"/>
    </row>
    <row r="10062" spans="3:8" x14ac:dyDescent="0.2">
      <c r="C10062" s="442"/>
      <c r="H10062" s="6"/>
    </row>
    <row r="10063" spans="3:8" x14ac:dyDescent="0.2">
      <c r="C10063" s="442"/>
      <c r="H10063" s="6"/>
    </row>
    <row r="10064" spans="3:8" x14ac:dyDescent="0.2">
      <c r="C10064" s="442"/>
      <c r="H10064" s="6"/>
    </row>
    <row r="10065" spans="3:8" x14ac:dyDescent="0.2">
      <c r="C10065" s="442"/>
      <c r="H10065" s="6"/>
    </row>
    <row r="10066" spans="3:8" x14ac:dyDescent="0.2">
      <c r="C10066" s="442"/>
      <c r="H10066" s="6"/>
    </row>
    <row r="10067" spans="3:8" x14ac:dyDescent="0.2">
      <c r="C10067" s="442"/>
      <c r="H10067" s="6"/>
    </row>
    <row r="10068" spans="3:8" x14ac:dyDescent="0.2">
      <c r="C10068" s="442"/>
      <c r="H10068" s="6"/>
    </row>
    <row r="10069" spans="3:8" x14ac:dyDescent="0.2">
      <c r="C10069" s="442"/>
      <c r="H10069" s="6"/>
    </row>
    <row r="10070" spans="3:8" x14ac:dyDescent="0.2">
      <c r="C10070" s="442"/>
      <c r="H10070" s="6"/>
    </row>
    <row r="10071" spans="3:8" x14ac:dyDescent="0.2">
      <c r="C10071" s="442"/>
      <c r="H10071" s="6"/>
    </row>
    <row r="10072" spans="3:8" x14ac:dyDescent="0.2">
      <c r="C10072" s="442"/>
      <c r="H10072" s="6"/>
    </row>
    <row r="10073" spans="3:8" x14ac:dyDescent="0.2">
      <c r="C10073" s="442"/>
      <c r="H10073" s="6"/>
    </row>
    <row r="10074" spans="3:8" x14ac:dyDescent="0.2">
      <c r="C10074" s="442"/>
      <c r="H10074" s="6"/>
    </row>
    <row r="10075" spans="3:8" x14ac:dyDescent="0.2">
      <c r="C10075" s="442"/>
      <c r="H10075" s="6"/>
    </row>
    <row r="10076" spans="3:8" x14ac:dyDescent="0.2">
      <c r="C10076" s="442"/>
      <c r="H10076" s="6"/>
    </row>
    <row r="10077" spans="3:8" x14ac:dyDescent="0.2">
      <c r="C10077" s="442"/>
      <c r="H10077" s="6"/>
    </row>
    <row r="10078" spans="3:8" x14ac:dyDescent="0.2">
      <c r="C10078" s="442"/>
      <c r="H10078" s="6"/>
    </row>
    <row r="10079" spans="3:8" x14ac:dyDescent="0.2">
      <c r="C10079" s="442"/>
      <c r="H10079" s="6"/>
    </row>
    <row r="10080" spans="3:8" x14ac:dyDescent="0.2">
      <c r="C10080" s="442"/>
      <c r="H10080" s="6"/>
    </row>
    <row r="10081" spans="3:8" x14ac:dyDescent="0.2">
      <c r="C10081" s="442"/>
      <c r="H10081" s="6"/>
    </row>
    <row r="10082" spans="3:8" x14ac:dyDescent="0.2">
      <c r="C10082" s="442"/>
      <c r="H10082" s="6"/>
    </row>
    <row r="10083" spans="3:8" x14ac:dyDescent="0.2">
      <c r="C10083" s="442"/>
      <c r="H10083" s="6"/>
    </row>
    <row r="10084" spans="3:8" x14ac:dyDescent="0.2">
      <c r="C10084" s="442"/>
      <c r="H10084" s="6"/>
    </row>
    <row r="10085" spans="3:8" x14ac:dyDescent="0.2">
      <c r="C10085" s="442"/>
      <c r="H10085" s="6"/>
    </row>
    <row r="10086" spans="3:8" x14ac:dyDescent="0.2">
      <c r="C10086" s="442"/>
      <c r="H10086" s="6"/>
    </row>
    <row r="10087" spans="3:8" x14ac:dyDescent="0.2">
      <c r="C10087" s="442"/>
      <c r="H10087" s="6"/>
    </row>
    <row r="10088" spans="3:8" x14ac:dyDescent="0.2">
      <c r="C10088" s="442"/>
      <c r="H10088" s="6"/>
    </row>
    <row r="10089" spans="3:8" x14ac:dyDescent="0.2">
      <c r="C10089" s="442"/>
      <c r="H10089" s="6"/>
    </row>
    <row r="10090" spans="3:8" x14ac:dyDescent="0.2">
      <c r="C10090" s="442"/>
      <c r="H10090" s="6"/>
    </row>
    <row r="10091" spans="3:8" x14ac:dyDescent="0.2">
      <c r="C10091" s="442"/>
      <c r="H10091" s="6"/>
    </row>
    <row r="10092" spans="3:8" x14ac:dyDescent="0.2">
      <c r="C10092" s="442"/>
      <c r="H10092" s="6"/>
    </row>
    <row r="10093" spans="3:8" x14ac:dyDescent="0.2">
      <c r="C10093" s="442"/>
      <c r="H10093" s="6"/>
    </row>
    <row r="10094" spans="3:8" x14ac:dyDescent="0.2">
      <c r="C10094" s="442"/>
      <c r="H10094" s="6"/>
    </row>
    <row r="10095" spans="3:8" x14ac:dyDescent="0.2">
      <c r="C10095" s="442"/>
      <c r="H10095" s="6"/>
    </row>
    <row r="10096" spans="3:8" x14ac:dyDescent="0.2">
      <c r="C10096" s="442"/>
      <c r="H10096" s="6"/>
    </row>
    <row r="10097" spans="3:8" x14ac:dyDescent="0.2">
      <c r="C10097" s="442"/>
      <c r="H10097" s="6"/>
    </row>
    <row r="10098" spans="3:8" x14ac:dyDescent="0.2">
      <c r="C10098" s="442"/>
      <c r="H10098" s="6"/>
    </row>
    <row r="10099" spans="3:8" x14ac:dyDescent="0.2">
      <c r="C10099" s="442"/>
      <c r="H10099" s="6"/>
    </row>
    <row r="10100" spans="3:8" x14ac:dyDescent="0.2">
      <c r="C10100" s="442"/>
      <c r="H10100" s="6"/>
    </row>
    <row r="10101" spans="3:8" x14ac:dyDescent="0.2">
      <c r="C10101" s="442"/>
      <c r="H10101" s="6"/>
    </row>
    <row r="10102" spans="3:8" x14ac:dyDescent="0.2">
      <c r="C10102" s="442"/>
      <c r="H10102" s="6"/>
    </row>
    <row r="10103" spans="3:8" x14ac:dyDescent="0.2">
      <c r="C10103" s="442"/>
      <c r="H10103" s="6"/>
    </row>
    <row r="10104" spans="3:8" x14ac:dyDescent="0.2">
      <c r="C10104" s="442"/>
      <c r="H10104" s="6"/>
    </row>
    <row r="10105" spans="3:8" x14ac:dyDescent="0.2">
      <c r="C10105" s="442"/>
      <c r="H10105" s="6"/>
    </row>
    <row r="10106" spans="3:8" x14ac:dyDescent="0.2">
      <c r="C10106" s="442"/>
      <c r="H10106" s="6"/>
    </row>
    <row r="10107" spans="3:8" x14ac:dyDescent="0.2">
      <c r="C10107" s="442"/>
      <c r="H10107" s="6"/>
    </row>
    <row r="10108" spans="3:8" x14ac:dyDescent="0.2">
      <c r="C10108" s="442"/>
      <c r="H10108" s="6"/>
    </row>
    <row r="10109" spans="3:8" x14ac:dyDescent="0.2">
      <c r="C10109" s="442"/>
      <c r="H10109" s="6"/>
    </row>
    <row r="10110" spans="3:8" x14ac:dyDescent="0.2">
      <c r="C10110" s="442"/>
      <c r="H10110" s="6"/>
    </row>
    <row r="10111" spans="3:8" x14ac:dyDescent="0.2">
      <c r="C10111" s="442"/>
      <c r="H10111" s="6"/>
    </row>
    <row r="10112" spans="3:8" x14ac:dyDescent="0.2">
      <c r="C10112" s="442"/>
      <c r="H10112" s="6"/>
    </row>
    <row r="10113" spans="3:8" x14ac:dyDescent="0.2">
      <c r="C10113" s="442"/>
      <c r="H10113" s="6"/>
    </row>
    <row r="10114" spans="3:8" x14ac:dyDescent="0.2">
      <c r="C10114" s="442"/>
      <c r="H10114" s="6"/>
    </row>
    <row r="10115" spans="3:8" x14ac:dyDescent="0.2">
      <c r="C10115" s="442"/>
      <c r="H10115" s="6"/>
    </row>
    <row r="10116" spans="3:8" x14ac:dyDescent="0.2">
      <c r="C10116" s="442"/>
      <c r="H10116" s="6"/>
    </row>
    <row r="10117" spans="3:8" x14ac:dyDescent="0.2">
      <c r="C10117" s="442"/>
      <c r="H10117" s="6"/>
    </row>
    <row r="10118" spans="3:8" x14ac:dyDescent="0.2">
      <c r="C10118" s="442"/>
      <c r="H10118" s="6"/>
    </row>
    <row r="10119" spans="3:8" x14ac:dyDescent="0.2">
      <c r="C10119" s="442"/>
      <c r="H10119" s="6"/>
    </row>
    <row r="10120" spans="3:8" x14ac:dyDescent="0.2">
      <c r="C10120" s="442"/>
      <c r="H10120" s="6"/>
    </row>
    <row r="10121" spans="3:8" x14ac:dyDescent="0.2">
      <c r="C10121" s="442"/>
      <c r="H10121" s="6"/>
    </row>
    <row r="10122" spans="3:8" x14ac:dyDescent="0.2">
      <c r="C10122" s="442"/>
      <c r="H10122" s="6"/>
    </row>
    <row r="10123" spans="3:8" x14ac:dyDescent="0.2">
      <c r="C10123" s="442"/>
      <c r="H10123" s="6"/>
    </row>
    <row r="10124" spans="3:8" x14ac:dyDescent="0.2">
      <c r="C10124" s="442"/>
      <c r="H10124" s="6"/>
    </row>
    <row r="10125" spans="3:8" x14ac:dyDescent="0.2">
      <c r="C10125" s="442"/>
      <c r="H10125" s="6"/>
    </row>
    <row r="10126" spans="3:8" x14ac:dyDescent="0.2">
      <c r="C10126" s="442"/>
      <c r="H10126" s="6"/>
    </row>
    <row r="10127" spans="3:8" x14ac:dyDescent="0.2">
      <c r="C10127" s="442"/>
      <c r="H10127" s="6"/>
    </row>
    <row r="10128" spans="3:8" x14ac:dyDescent="0.2">
      <c r="C10128" s="442"/>
      <c r="H10128" s="6"/>
    </row>
    <row r="10129" spans="3:8" x14ac:dyDescent="0.2">
      <c r="C10129" s="442"/>
      <c r="H10129" s="6"/>
    </row>
    <row r="10130" spans="3:8" x14ac:dyDescent="0.2">
      <c r="C10130" s="442"/>
      <c r="H10130" s="6"/>
    </row>
    <row r="10131" spans="3:8" x14ac:dyDescent="0.2">
      <c r="C10131" s="442"/>
      <c r="H10131" s="6"/>
    </row>
    <row r="10132" spans="3:8" x14ac:dyDescent="0.2">
      <c r="C10132" s="442"/>
      <c r="H10132" s="6"/>
    </row>
    <row r="10133" spans="3:8" x14ac:dyDescent="0.2">
      <c r="C10133" s="442"/>
      <c r="H10133" s="6"/>
    </row>
    <row r="10134" spans="3:8" x14ac:dyDescent="0.2">
      <c r="C10134" s="442"/>
      <c r="H10134" s="6"/>
    </row>
    <row r="10135" spans="3:8" x14ac:dyDescent="0.2">
      <c r="C10135" s="442"/>
      <c r="H10135" s="6"/>
    </row>
    <row r="10136" spans="3:8" x14ac:dyDescent="0.2">
      <c r="C10136" s="442"/>
      <c r="H10136" s="6"/>
    </row>
    <row r="10137" spans="3:8" x14ac:dyDescent="0.2">
      <c r="C10137" s="442"/>
      <c r="H10137" s="6"/>
    </row>
    <row r="10138" spans="3:8" x14ac:dyDescent="0.2">
      <c r="C10138" s="442"/>
      <c r="H10138" s="6"/>
    </row>
    <row r="10139" spans="3:8" x14ac:dyDescent="0.2">
      <c r="C10139" s="442"/>
      <c r="H10139" s="6"/>
    </row>
    <row r="10140" spans="3:8" x14ac:dyDescent="0.2">
      <c r="C10140" s="442"/>
      <c r="H10140" s="6"/>
    </row>
    <row r="10141" spans="3:8" x14ac:dyDescent="0.2">
      <c r="C10141" s="442"/>
      <c r="H10141" s="6"/>
    </row>
    <row r="10142" spans="3:8" x14ac:dyDescent="0.2">
      <c r="C10142" s="442"/>
      <c r="H10142" s="6"/>
    </row>
    <row r="10143" spans="3:8" x14ac:dyDescent="0.2">
      <c r="C10143" s="442"/>
      <c r="H10143" s="6"/>
    </row>
    <row r="10144" spans="3:8" x14ac:dyDescent="0.2">
      <c r="C10144" s="442"/>
      <c r="H10144" s="6"/>
    </row>
    <row r="10145" spans="3:8" x14ac:dyDescent="0.2">
      <c r="C10145" s="442"/>
      <c r="H10145" s="6"/>
    </row>
    <row r="10146" spans="3:8" x14ac:dyDescent="0.2">
      <c r="C10146" s="442"/>
      <c r="H10146" s="6"/>
    </row>
    <row r="10147" spans="3:8" x14ac:dyDescent="0.2">
      <c r="C10147" s="442"/>
      <c r="H10147" s="6"/>
    </row>
    <row r="10148" spans="3:8" x14ac:dyDescent="0.2">
      <c r="C10148" s="442"/>
      <c r="H10148" s="6"/>
    </row>
    <row r="10149" spans="3:8" x14ac:dyDescent="0.2">
      <c r="C10149" s="442"/>
      <c r="H10149" s="6"/>
    </row>
    <row r="10150" spans="3:8" x14ac:dyDescent="0.2">
      <c r="C10150" s="442"/>
      <c r="H10150" s="6"/>
    </row>
    <row r="10151" spans="3:8" x14ac:dyDescent="0.2">
      <c r="C10151" s="442"/>
      <c r="H10151" s="6"/>
    </row>
    <row r="10152" spans="3:8" x14ac:dyDescent="0.2">
      <c r="C10152" s="442"/>
      <c r="H10152" s="6"/>
    </row>
    <row r="10153" spans="3:8" x14ac:dyDescent="0.2">
      <c r="C10153" s="442"/>
      <c r="H10153" s="6"/>
    </row>
    <row r="10154" spans="3:8" x14ac:dyDescent="0.2">
      <c r="C10154" s="442"/>
      <c r="H10154" s="6"/>
    </row>
    <row r="10155" spans="3:8" x14ac:dyDescent="0.2">
      <c r="C10155" s="442"/>
      <c r="H10155" s="6"/>
    </row>
    <row r="10156" spans="3:8" x14ac:dyDescent="0.2">
      <c r="C10156" s="442"/>
      <c r="H10156" s="6"/>
    </row>
    <row r="10157" spans="3:8" x14ac:dyDescent="0.2">
      <c r="C10157" s="442"/>
      <c r="H10157" s="6"/>
    </row>
    <row r="10158" spans="3:8" x14ac:dyDescent="0.2">
      <c r="C10158" s="442"/>
      <c r="H10158" s="6"/>
    </row>
    <row r="10159" spans="3:8" x14ac:dyDescent="0.2">
      <c r="C10159" s="442"/>
      <c r="H10159" s="6"/>
    </row>
    <row r="10160" spans="3:8" x14ac:dyDescent="0.2">
      <c r="C10160" s="442"/>
      <c r="H10160" s="6"/>
    </row>
    <row r="10161" spans="3:8" x14ac:dyDescent="0.2">
      <c r="C10161" s="442"/>
      <c r="H10161" s="6"/>
    </row>
    <row r="10162" spans="3:8" x14ac:dyDescent="0.2">
      <c r="C10162" s="442"/>
      <c r="H10162" s="6"/>
    </row>
    <row r="10163" spans="3:8" x14ac:dyDescent="0.2">
      <c r="C10163" s="442"/>
      <c r="H10163" s="6"/>
    </row>
    <row r="10164" spans="3:8" x14ac:dyDescent="0.2">
      <c r="C10164" s="442"/>
      <c r="H10164" s="6"/>
    </row>
    <row r="10165" spans="3:8" x14ac:dyDescent="0.2">
      <c r="C10165" s="442"/>
      <c r="H10165" s="6"/>
    </row>
    <row r="10166" spans="3:8" x14ac:dyDescent="0.2">
      <c r="C10166" s="442"/>
      <c r="H10166" s="6"/>
    </row>
    <row r="10167" spans="3:8" x14ac:dyDescent="0.2">
      <c r="C10167" s="442"/>
      <c r="H10167" s="6"/>
    </row>
    <row r="10168" spans="3:8" x14ac:dyDescent="0.2">
      <c r="C10168" s="442"/>
      <c r="H10168" s="6"/>
    </row>
    <row r="10169" spans="3:8" x14ac:dyDescent="0.2">
      <c r="C10169" s="442"/>
      <c r="H10169" s="6"/>
    </row>
    <row r="10170" spans="3:8" x14ac:dyDescent="0.2">
      <c r="C10170" s="442"/>
      <c r="H10170" s="6"/>
    </row>
    <row r="10171" spans="3:8" x14ac:dyDescent="0.2">
      <c r="C10171" s="442"/>
      <c r="H10171" s="6"/>
    </row>
    <row r="10172" spans="3:8" x14ac:dyDescent="0.2">
      <c r="C10172" s="442"/>
      <c r="H10172" s="6"/>
    </row>
    <row r="10173" spans="3:8" x14ac:dyDescent="0.2">
      <c r="C10173" s="442"/>
      <c r="H10173" s="6"/>
    </row>
    <row r="10174" spans="3:8" x14ac:dyDescent="0.2">
      <c r="C10174" s="442"/>
      <c r="H10174" s="6"/>
    </row>
    <row r="10175" spans="3:8" x14ac:dyDescent="0.2">
      <c r="C10175" s="442"/>
      <c r="H10175" s="6"/>
    </row>
    <row r="10176" spans="3:8" x14ac:dyDescent="0.2">
      <c r="C10176" s="442"/>
      <c r="H10176" s="6"/>
    </row>
    <row r="10177" spans="3:8" x14ac:dyDescent="0.2">
      <c r="C10177" s="442"/>
      <c r="H10177" s="6"/>
    </row>
    <row r="10178" spans="3:8" x14ac:dyDescent="0.2">
      <c r="C10178" s="442"/>
      <c r="H10178" s="6"/>
    </row>
    <row r="10179" spans="3:8" x14ac:dyDescent="0.2">
      <c r="C10179" s="442"/>
      <c r="H10179" s="6"/>
    </row>
    <row r="10180" spans="3:8" x14ac:dyDescent="0.2">
      <c r="C10180" s="442"/>
      <c r="H10180" s="6"/>
    </row>
    <row r="10181" spans="3:8" x14ac:dyDescent="0.2">
      <c r="C10181" s="442"/>
      <c r="H10181" s="6"/>
    </row>
    <row r="10182" spans="3:8" x14ac:dyDescent="0.2">
      <c r="C10182" s="442"/>
      <c r="H10182" s="6"/>
    </row>
    <row r="10183" spans="3:8" x14ac:dyDescent="0.2">
      <c r="C10183" s="442"/>
      <c r="H10183" s="6"/>
    </row>
    <row r="10184" spans="3:8" x14ac:dyDescent="0.2">
      <c r="C10184" s="442"/>
      <c r="H10184" s="6"/>
    </row>
    <row r="10185" spans="3:8" x14ac:dyDescent="0.2">
      <c r="C10185" s="442"/>
      <c r="H10185" s="6"/>
    </row>
    <row r="10186" spans="3:8" x14ac:dyDescent="0.2">
      <c r="C10186" s="442"/>
      <c r="H10186" s="6"/>
    </row>
    <row r="10187" spans="3:8" x14ac:dyDescent="0.2">
      <c r="C10187" s="442"/>
      <c r="H10187" s="6"/>
    </row>
    <row r="10188" spans="3:8" x14ac:dyDescent="0.2">
      <c r="C10188" s="442"/>
      <c r="H10188" s="6"/>
    </row>
    <row r="10189" spans="3:8" x14ac:dyDescent="0.2">
      <c r="C10189" s="442"/>
      <c r="H10189" s="6"/>
    </row>
    <row r="10190" spans="3:8" x14ac:dyDescent="0.2">
      <c r="C10190" s="442"/>
      <c r="H10190" s="6"/>
    </row>
    <row r="10191" spans="3:8" x14ac:dyDescent="0.2">
      <c r="C10191" s="442"/>
      <c r="H10191" s="6"/>
    </row>
    <row r="10192" spans="3:8" x14ac:dyDescent="0.2">
      <c r="C10192" s="442"/>
      <c r="H10192" s="6"/>
    </row>
    <row r="10193" spans="3:8" x14ac:dyDescent="0.2">
      <c r="C10193" s="442"/>
      <c r="H10193" s="6"/>
    </row>
    <row r="10194" spans="3:8" x14ac:dyDescent="0.2">
      <c r="C10194" s="442"/>
      <c r="H10194" s="6"/>
    </row>
    <row r="10195" spans="3:8" x14ac:dyDescent="0.2">
      <c r="C10195" s="442"/>
      <c r="H10195" s="6"/>
    </row>
    <row r="10196" spans="3:8" x14ac:dyDescent="0.2">
      <c r="C10196" s="442"/>
      <c r="H10196" s="6"/>
    </row>
    <row r="10197" spans="3:8" x14ac:dyDescent="0.2">
      <c r="C10197" s="442"/>
      <c r="H10197" s="6"/>
    </row>
    <row r="10198" spans="3:8" x14ac:dyDescent="0.2">
      <c r="C10198" s="442"/>
      <c r="H10198" s="6"/>
    </row>
    <row r="10199" spans="3:8" x14ac:dyDescent="0.2">
      <c r="C10199" s="442"/>
      <c r="H10199" s="6"/>
    </row>
    <row r="10200" spans="3:8" x14ac:dyDescent="0.2">
      <c r="C10200" s="442"/>
      <c r="H10200" s="6"/>
    </row>
    <row r="10201" spans="3:8" x14ac:dyDescent="0.2">
      <c r="C10201" s="442"/>
      <c r="H10201" s="6"/>
    </row>
    <row r="10202" spans="3:8" x14ac:dyDescent="0.2">
      <c r="C10202" s="442"/>
      <c r="H10202" s="6"/>
    </row>
    <row r="10203" spans="3:8" x14ac:dyDescent="0.2">
      <c r="C10203" s="442"/>
      <c r="H10203" s="6"/>
    </row>
    <row r="10204" spans="3:8" x14ac:dyDescent="0.2">
      <c r="C10204" s="442"/>
      <c r="H10204" s="6"/>
    </row>
    <row r="10205" spans="3:8" x14ac:dyDescent="0.2">
      <c r="C10205" s="442"/>
      <c r="H10205" s="6"/>
    </row>
    <row r="10206" spans="3:8" x14ac:dyDescent="0.2">
      <c r="C10206" s="442"/>
      <c r="H10206" s="6"/>
    </row>
    <row r="10207" spans="3:8" x14ac:dyDescent="0.2">
      <c r="C10207" s="442"/>
      <c r="H10207" s="6"/>
    </row>
    <row r="10208" spans="3:8" x14ac:dyDescent="0.2">
      <c r="C10208" s="442"/>
      <c r="H10208" s="6"/>
    </row>
    <row r="10209" spans="3:8" x14ac:dyDescent="0.2">
      <c r="C10209" s="442"/>
      <c r="H10209" s="6"/>
    </row>
    <row r="10210" spans="3:8" x14ac:dyDescent="0.2">
      <c r="C10210" s="442"/>
      <c r="H10210" s="6"/>
    </row>
    <row r="10211" spans="3:8" x14ac:dyDescent="0.2">
      <c r="C10211" s="442"/>
      <c r="H10211" s="6"/>
    </row>
    <row r="10212" spans="3:8" x14ac:dyDescent="0.2">
      <c r="C10212" s="442"/>
      <c r="H10212" s="6"/>
    </row>
    <row r="10213" spans="3:8" x14ac:dyDescent="0.2">
      <c r="C10213" s="442"/>
      <c r="H10213" s="6"/>
    </row>
    <row r="10214" spans="3:8" x14ac:dyDescent="0.2">
      <c r="C10214" s="442"/>
      <c r="H10214" s="6"/>
    </row>
    <row r="10215" spans="3:8" x14ac:dyDescent="0.2">
      <c r="C10215" s="442"/>
      <c r="H10215" s="6"/>
    </row>
    <row r="10216" spans="3:8" x14ac:dyDescent="0.2">
      <c r="C10216" s="442"/>
      <c r="H10216" s="6"/>
    </row>
    <row r="10217" spans="3:8" x14ac:dyDescent="0.2">
      <c r="C10217" s="442"/>
      <c r="H10217" s="6"/>
    </row>
    <row r="10218" spans="3:8" x14ac:dyDescent="0.2">
      <c r="C10218" s="442"/>
      <c r="H10218" s="6"/>
    </row>
    <row r="10219" spans="3:8" x14ac:dyDescent="0.2">
      <c r="C10219" s="442"/>
      <c r="H10219" s="6"/>
    </row>
    <row r="10220" spans="3:8" x14ac:dyDescent="0.2">
      <c r="C10220" s="442"/>
      <c r="H10220" s="6"/>
    </row>
    <row r="10221" spans="3:8" x14ac:dyDescent="0.2">
      <c r="C10221" s="442"/>
      <c r="H10221" s="6"/>
    </row>
    <row r="10222" spans="3:8" x14ac:dyDescent="0.2">
      <c r="C10222" s="442"/>
      <c r="H10222" s="6"/>
    </row>
    <row r="10223" spans="3:8" x14ac:dyDescent="0.2">
      <c r="C10223" s="442"/>
      <c r="H10223" s="6"/>
    </row>
    <row r="10224" spans="3:8" x14ac:dyDescent="0.2">
      <c r="C10224" s="442"/>
      <c r="H10224" s="6"/>
    </row>
    <row r="10225" spans="3:8" x14ac:dyDescent="0.2">
      <c r="C10225" s="442"/>
      <c r="H10225" s="6"/>
    </row>
    <row r="10226" spans="3:8" x14ac:dyDescent="0.2">
      <c r="C10226" s="442"/>
      <c r="H10226" s="6"/>
    </row>
    <row r="10227" spans="3:8" x14ac:dyDescent="0.2">
      <c r="C10227" s="442"/>
      <c r="H10227" s="6"/>
    </row>
    <row r="10228" spans="3:8" x14ac:dyDescent="0.2">
      <c r="C10228" s="442"/>
      <c r="H10228" s="6"/>
    </row>
    <row r="10229" spans="3:8" x14ac:dyDescent="0.2">
      <c r="C10229" s="442"/>
      <c r="H10229" s="6"/>
    </row>
    <row r="10230" spans="3:8" x14ac:dyDescent="0.2">
      <c r="C10230" s="442"/>
      <c r="H10230" s="6"/>
    </row>
    <row r="10231" spans="3:8" x14ac:dyDescent="0.2">
      <c r="C10231" s="442"/>
      <c r="H10231" s="6"/>
    </row>
    <row r="10232" spans="3:8" x14ac:dyDescent="0.2">
      <c r="C10232" s="442"/>
      <c r="H10232" s="6"/>
    </row>
    <row r="10233" spans="3:8" x14ac:dyDescent="0.2">
      <c r="C10233" s="442"/>
      <c r="H10233" s="6"/>
    </row>
    <row r="10234" spans="3:8" x14ac:dyDescent="0.2">
      <c r="C10234" s="442"/>
      <c r="H10234" s="6"/>
    </row>
    <row r="10235" spans="3:8" x14ac:dyDescent="0.2">
      <c r="C10235" s="442"/>
      <c r="H10235" s="6"/>
    </row>
    <row r="10236" spans="3:8" x14ac:dyDescent="0.2">
      <c r="C10236" s="442"/>
      <c r="H10236" s="6"/>
    </row>
    <row r="10237" spans="3:8" x14ac:dyDescent="0.2">
      <c r="C10237" s="442"/>
      <c r="H10237" s="6"/>
    </row>
    <row r="10238" spans="3:8" x14ac:dyDescent="0.2">
      <c r="C10238" s="442"/>
      <c r="H10238" s="6"/>
    </row>
    <row r="10239" spans="3:8" x14ac:dyDescent="0.2">
      <c r="C10239" s="442"/>
      <c r="H10239" s="6"/>
    </row>
    <row r="10240" spans="3:8" x14ac:dyDescent="0.2">
      <c r="C10240" s="442"/>
      <c r="H10240" s="6"/>
    </row>
    <row r="10241" spans="3:8" x14ac:dyDescent="0.2">
      <c r="C10241" s="442"/>
      <c r="H10241" s="6"/>
    </row>
    <row r="10242" spans="3:8" x14ac:dyDescent="0.2">
      <c r="C10242" s="442"/>
      <c r="H10242" s="6"/>
    </row>
    <row r="10243" spans="3:8" x14ac:dyDescent="0.2">
      <c r="C10243" s="442"/>
      <c r="H10243" s="6"/>
    </row>
    <row r="10244" spans="3:8" x14ac:dyDescent="0.2">
      <c r="C10244" s="442"/>
      <c r="H10244" s="6"/>
    </row>
    <row r="10245" spans="3:8" x14ac:dyDescent="0.2">
      <c r="C10245" s="442"/>
      <c r="H10245" s="6"/>
    </row>
    <row r="10246" spans="3:8" x14ac:dyDescent="0.2">
      <c r="C10246" s="442"/>
      <c r="H10246" s="6"/>
    </row>
    <row r="10247" spans="3:8" x14ac:dyDescent="0.2">
      <c r="C10247" s="442"/>
      <c r="H10247" s="6"/>
    </row>
    <row r="10248" spans="3:8" x14ac:dyDescent="0.2">
      <c r="C10248" s="442"/>
      <c r="H10248" s="6"/>
    </row>
    <row r="10249" spans="3:8" x14ac:dyDescent="0.2">
      <c r="C10249" s="442"/>
      <c r="H10249" s="6"/>
    </row>
    <row r="10250" spans="3:8" x14ac:dyDescent="0.2">
      <c r="C10250" s="442"/>
      <c r="H10250" s="6"/>
    </row>
    <row r="10251" spans="3:8" x14ac:dyDescent="0.2">
      <c r="C10251" s="442"/>
      <c r="H10251" s="6"/>
    </row>
    <row r="10252" spans="3:8" x14ac:dyDescent="0.2">
      <c r="C10252" s="442"/>
      <c r="H10252" s="6"/>
    </row>
    <row r="10253" spans="3:8" x14ac:dyDescent="0.2">
      <c r="C10253" s="442"/>
      <c r="H10253" s="6"/>
    </row>
    <row r="10254" spans="3:8" x14ac:dyDescent="0.2">
      <c r="C10254" s="442"/>
      <c r="H10254" s="6"/>
    </row>
    <row r="10255" spans="3:8" x14ac:dyDescent="0.2">
      <c r="C10255" s="442"/>
      <c r="H10255" s="6"/>
    </row>
    <row r="10256" spans="3:8" x14ac:dyDescent="0.2">
      <c r="C10256" s="442"/>
      <c r="H10256" s="6"/>
    </row>
    <row r="10257" spans="3:8" x14ac:dyDescent="0.2">
      <c r="C10257" s="442"/>
      <c r="H10257" s="6"/>
    </row>
    <row r="10258" spans="3:8" x14ac:dyDescent="0.2">
      <c r="C10258" s="442"/>
      <c r="H10258" s="6"/>
    </row>
    <row r="10259" spans="3:8" x14ac:dyDescent="0.2">
      <c r="C10259" s="442"/>
      <c r="H10259" s="6"/>
    </row>
    <row r="10260" spans="3:8" x14ac:dyDescent="0.2">
      <c r="C10260" s="442"/>
      <c r="H10260" s="6"/>
    </row>
    <row r="10261" spans="3:8" x14ac:dyDescent="0.2">
      <c r="C10261" s="442"/>
      <c r="H10261" s="6"/>
    </row>
    <row r="10262" spans="3:8" x14ac:dyDescent="0.2">
      <c r="C10262" s="442"/>
      <c r="H10262" s="6"/>
    </row>
    <row r="10263" spans="3:8" x14ac:dyDescent="0.2">
      <c r="C10263" s="442"/>
      <c r="H10263" s="6"/>
    </row>
    <row r="10264" spans="3:8" x14ac:dyDescent="0.2">
      <c r="C10264" s="442"/>
      <c r="H10264" s="6"/>
    </row>
    <row r="10265" spans="3:8" x14ac:dyDescent="0.2">
      <c r="C10265" s="442"/>
      <c r="H10265" s="6"/>
    </row>
    <row r="10266" spans="3:8" x14ac:dyDescent="0.2">
      <c r="C10266" s="442"/>
      <c r="H10266" s="6"/>
    </row>
    <row r="10267" spans="3:8" x14ac:dyDescent="0.2">
      <c r="C10267" s="442"/>
      <c r="H10267" s="6"/>
    </row>
    <row r="10268" spans="3:8" x14ac:dyDescent="0.2">
      <c r="C10268" s="442"/>
      <c r="H10268" s="6"/>
    </row>
    <row r="10269" spans="3:8" x14ac:dyDescent="0.2">
      <c r="C10269" s="442"/>
      <c r="H10269" s="6"/>
    </row>
    <row r="10270" spans="3:8" x14ac:dyDescent="0.2">
      <c r="C10270" s="442"/>
      <c r="H10270" s="6"/>
    </row>
    <row r="10271" spans="3:8" x14ac:dyDescent="0.2">
      <c r="C10271" s="442"/>
      <c r="H10271" s="6"/>
    </row>
    <row r="10272" spans="3:8" x14ac:dyDescent="0.2">
      <c r="C10272" s="442"/>
      <c r="H10272" s="6"/>
    </row>
    <row r="10273" spans="3:8" x14ac:dyDescent="0.2">
      <c r="C10273" s="442"/>
      <c r="H10273" s="6"/>
    </row>
    <row r="10274" spans="3:8" x14ac:dyDescent="0.2">
      <c r="C10274" s="442"/>
      <c r="H10274" s="6"/>
    </row>
    <row r="10275" spans="3:8" x14ac:dyDescent="0.2">
      <c r="C10275" s="442"/>
      <c r="H10275" s="6"/>
    </row>
    <row r="10276" spans="3:8" x14ac:dyDescent="0.2">
      <c r="C10276" s="442"/>
      <c r="H10276" s="6"/>
    </row>
    <row r="10277" spans="3:8" x14ac:dyDescent="0.2">
      <c r="C10277" s="442"/>
      <c r="H10277" s="6"/>
    </row>
    <row r="10278" spans="3:8" x14ac:dyDescent="0.2">
      <c r="C10278" s="442"/>
      <c r="H10278" s="6"/>
    </row>
    <row r="10279" spans="3:8" x14ac:dyDescent="0.2">
      <c r="C10279" s="442"/>
      <c r="H10279" s="6"/>
    </row>
    <row r="10280" spans="3:8" x14ac:dyDescent="0.2">
      <c r="C10280" s="442"/>
      <c r="H10280" s="6"/>
    </row>
    <row r="10281" spans="3:8" x14ac:dyDescent="0.2">
      <c r="C10281" s="442"/>
      <c r="H10281" s="6"/>
    </row>
    <row r="10282" spans="3:8" x14ac:dyDescent="0.2">
      <c r="C10282" s="442"/>
      <c r="H10282" s="6"/>
    </row>
    <row r="10283" spans="3:8" x14ac:dyDescent="0.2">
      <c r="C10283" s="442"/>
      <c r="H10283" s="6"/>
    </row>
    <row r="10284" spans="3:8" x14ac:dyDescent="0.2">
      <c r="C10284" s="442"/>
      <c r="H10284" s="6"/>
    </row>
    <row r="10285" spans="3:8" x14ac:dyDescent="0.2">
      <c r="C10285" s="442"/>
      <c r="H10285" s="6"/>
    </row>
    <row r="10286" spans="3:8" x14ac:dyDescent="0.2">
      <c r="C10286" s="442"/>
      <c r="H10286" s="6"/>
    </row>
    <row r="10287" spans="3:8" x14ac:dyDescent="0.2">
      <c r="C10287" s="442"/>
      <c r="H10287" s="6"/>
    </row>
    <row r="10288" spans="3:8" x14ac:dyDescent="0.2">
      <c r="C10288" s="442"/>
      <c r="H10288" s="6"/>
    </row>
    <row r="10289" spans="3:8" x14ac:dyDescent="0.2">
      <c r="C10289" s="442"/>
      <c r="H10289" s="6"/>
    </row>
    <row r="10290" spans="3:8" x14ac:dyDescent="0.2">
      <c r="C10290" s="442"/>
      <c r="H10290" s="6"/>
    </row>
    <row r="10291" spans="3:8" x14ac:dyDescent="0.2">
      <c r="C10291" s="442"/>
      <c r="H10291" s="6"/>
    </row>
    <row r="10292" spans="3:8" x14ac:dyDescent="0.2">
      <c r="C10292" s="442"/>
      <c r="H10292" s="6"/>
    </row>
    <row r="10293" spans="3:8" x14ac:dyDescent="0.2">
      <c r="C10293" s="442"/>
      <c r="H10293" s="6"/>
    </row>
    <row r="10294" spans="3:8" x14ac:dyDescent="0.2">
      <c r="C10294" s="442"/>
      <c r="H10294" s="6"/>
    </row>
    <row r="10295" spans="3:8" x14ac:dyDescent="0.2">
      <c r="C10295" s="442"/>
      <c r="H10295" s="6"/>
    </row>
    <row r="10296" spans="3:8" x14ac:dyDescent="0.2">
      <c r="C10296" s="442"/>
      <c r="H10296" s="6"/>
    </row>
    <row r="10297" spans="3:8" x14ac:dyDescent="0.2">
      <c r="C10297" s="442"/>
      <c r="H10297" s="6"/>
    </row>
    <row r="10298" spans="3:8" x14ac:dyDescent="0.2">
      <c r="C10298" s="442"/>
      <c r="H10298" s="6"/>
    </row>
    <row r="10299" spans="3:8" x14ac:dyDescent="0.2">
      <c r="C10299" s="442"/>
      <c r="H10299" s="6"/>
    </row>
    <row r="10300" spans="3:8" x14ac:dyDescent="0.2">
      <c r="C10300" s="442"/>
      <c r="H10300" s="6"/>
    </row>
    <row r="10301" spans="3:8" x14ac:dyDescent="0.2">
      <c r="C10301" s="442"/>
      <c r="H10301" s="6"/>
    </row>
    <row r="10302" spans="3:8" x14ac:dyDescent="0.2">
      <c r="C10302" s="442"/>
      <c r="H10302" s="6"/>
    </row>
    <row r="10303" spans="3:8" x14ac:dyDescent="0.2">
      <c r="C10303" s="442"/>
      <c r="H10303" s="6"/>
    </row>
    <row r="10304" spans="3:8" x14ac:dyDescent="0.2">
      <c r="C10304" s="442"/>
      <c r="H10304" s="6"/>
    </row>
    <row r="10305" spans="3:8" x14ac:dyDescent="0.2">
      <c r="C10305" s="442"/>
      <c r="H10305" s="6"/>
    </row>
    <row r="10306" spans="3:8" x14ac:dyDescent="0.2">
      <c r="C10306" s="442"/>
      <c r="H10306" s="6"/>
    </row>
    <row r="10307" spans="3:8" x14ac:dyDescent="0.2">
      <c r="C10307" s="442"/>
      <c r="H10307" s="6"/>
    </row>
    <row r="10308" spans="3:8" x14ac:dyDescent="0.2">
      <c r="C10308" s="442"/>
      <c r="H10308" s="6"/>
    </row>
    <row r="10309" spans="3:8" x14ac:dyDescent="0.2">
      <c r="C10309" s="442"/>
      <c r="H10309" s="6"/>
    </row>
    <row r="10310" spans="3:8" x14ac:dyDescent="0.2">
      <c r="C10310" s="442"/>
      <c r="H10310" s="6"/>
    </row>
    <row r="10311" spans="3:8" x14ac:dyDescent="0.2">
      <c r="C10311" s="442"/>
      <c r="H10311" s="6"/>
    </row>
    <row r="10312" spans="3:8" x14ac:dyDescent="0.2">
      <c r="C10312" s="442"/>
      <c r="H10312" s="6"/>
    </row>
    <row r="10313" spans="3:8" x14ac:dyDescent="0.2">
      <c r="C10313" s="442"/>
      <c r="H10313" s="6"/>
    </row>
    <row r="10314" spans="3:8" x14ac:dyDescent="0.2">
      <c r="C10314" s="442"/>
      <c r="H10314" s="6"/>
    </row>
    <row r="10315" spans="3:8" x14ac:dyDescent="0.2">
      <c r="C10315" s="442"/>
      <c r="H10315" s="6"/>
    </row>
    <row r="10316" spans="3:8" x14ac:dyDescent="0.2">
      <c r="C10316" s="442"/>
      <c r="H10316" s="6"/>
    </row>
    <row r="10317" spans="3:8" x14ac:dyDescent="0.2">
      <c r="C10317" s="442"/>
      <c r="H10317" s="6"/>
    </row>
    <row r="10318" spans="3:8" x14ac:dyDescent="0.2">
      <c r="C10318" s="442"/>
      <c r="H10318" s="6"/>
    </row>
    <row r="10319" spans="3:8" x14ac:dyDescent="0.2">
      <c r="C10319" s="442"/>
      <c r="H10319" s="6"/>
    </row>
    <row r="10320" spans="3:8" x14ac:dyDescent="0.2">
      <c r="C10320" s="442"/>
      <c r="H10320" s="6"/>
    </row>
    <row r="10321" spans="3:8" x14ac:dyDescent="0.2">
      <c r="C10321" s="442"/>
      <c r="H10321" s="6"/>
    </row>
    <row r="10322" spans="3:8" x14ac:dyDescent="0.2">
      <c r="C10322" s="442"/>
      <c r="H10322" s="6"/>
    </row>
    <row r="10323" spans="3:8" x14ac:dyDescent="0.2">
      <c r="C10323" s="442"/>
      <c r="H10323" s="6"/>
    </row>
    <row r="10324" spans="3:8" x14ac:dyDescent="0.2">
      <c r="C10324" s="442"/>
      <c r="H10324" s="6"/>
    </row>
    <row r="10325" spans="3:8" x14ac:dyDescent="0.2">
      <c r="C10325" s="442"/>
      <c r="H10325" s="6"/>
    </row>
    <row r="10326" spans="3:8" x14ac:dyDescent="0.2">
      <c r="C10326" s="442"/>
      <c r="H10326" s="6"/>
    </row>
    <row r="10327" spans="3:8" x14ac:dyDescent="0.2">
      <c r="C10327" s="442"/>
      <c r="H10327" s="6"/>
    </row>
    <row r="10328" spans="3:8" x14ac:dyDescent="0.2">
      <c r="C10328" s="442"/>
      <c r="H10328" s="6"/>
    </row>
    <row r="10329" spans="3:8" x14ac:dyDescent="0.2">
      <c r="C10329" s="442"/>
      <c r="H10329" s="6"/>
    </row>
    <row r="10330" spans="3:8" x14ac:dyDescent="0.2">
      <c r="C10330" s="442"/>
      <c r="H10330" s="6"/>
    </row>
    <row r="10331" spans="3:8" x14ac:dyDescent="0.2">
      <c r="C10331" s="442"/>
      <c r="H10331" s="6"/>
    </row>
    <row r="10332" spans="3:8" x14ac:dyDescent="0.2">
      <c r="C10332" s="442"/>
      <c r="H10332" s="6"/>
    </row>
    <row r="10333" spans="3:8" x14ac:dyDescent="0.2">
      <c r="C10333" s="442"/>
      <c r="H10333" s="6"/>
    </row>
    <row r="10334" spans="3:8" x14ac:dyDescent="0.2">
      <c r="C10334" s="442"/>
      <c r="H10334" s="6"/>
    </row>
    <row r="10335" spans="3:8" x14ac:dyDescent="0.2">
      <c r="C10335" s="442"/>
      <c r="H10335" s="6"/>
    </row>
    <row r="10336" spans="3:8" x14ac:dyDescent="0.2">
      <c r="C10336" s="442"/>
      <c r="H10336" s="6"/>
    </row>
    <row r="10337" spans="3:8" x14ac:dyDescent="0.2">
      <c r="C10337" s="442"/>
      <c r="H10337" s="6"/>
    </row>
    <row r="10338" spans="3:8" x14ac:dyDescent="0.2">
      <c r="C10338" s="442"/>
      <c r="H10338" s="6"/>
    </row>
    <row r="10339" spans="3:8" x14ac:dyDescent="0.2">
      <c r="C10339" s="442"/>
      <c r="H10339" s="6"/>
    </row>
    <row r="10340" spans="3:8" x14ac:dyDescent="0.2">
      <c r="C10340" s="442"/>
      <c r="H10340" s="6"/>
    </row>
    <row r="10341" spans="3:8" x14ac:dyDescent="0.2">
      <c r="C10341" s="442"/>
      <c r="H10341" s="6"/>
    </row>
    <row r="10342" spans="3:8" x14ac:dyDescent="0.2">
      <c r="C10342" s="442"/>
      <c r="H10342" s="6"/>
    </row>
    <row r="10343" spans="3:8" x14ac:dyDescent="0.2">
      <c r="C10343" s="442"/>
      <c r="H10343" s="6"/>
    </row>
    <row r="10344" spans="3:8" x14ac:dyDescent="0.2">
      <c r="C10344" s="442"/>
      <c r="H10344" s="6"/>
    </row>
    <row r="10345" spans="3:8" x14ac:dyDescent="0.2">
      <c r="C10345" s="442"/>
      <c r="H10345" s="6"/>
    </row>
    <row r="10346" spans="3:8" x14ac:dyDescent="0.2">
      <c r="C10346" s="442"/>
      <c r="H10346" s="6"/>
    </row>
    <row r="10347" spans="3:8" x14ac:dyDescent="0.2">
      <c r="C10347" s="442"/>
      <c r="H10347" s="6"/>
    </row>
    <row r="10348" spans="3:8" x14ac:dyDescent="0.2">
      <c r="C10348" s="442"/>
      <c r="H10348" s="6"/>
    </row>
    <row r="10349" spans="3:8" x14ac:dyDescent="0.2">
      <c r="C10349" s="442"/>
      <c r="H10349" s="6"/>
    </row>
    <row r="10350" spans="3:8" x14ac:dyDescent="0.2">
      <c r="C10350" s="442"/>
      <c r="H10350" s="6"/>
    </row>
    <row r="10351" spans="3:8" x14ac:dyDescent="0.2">
      <c r="C10351" s="442"/>
      <c r="H10351" s="6"/>
    </row>
    <row r="10352" spans="3:8" x14ac:dyDescent="0.2">
      <c r="C10352" s="442"/>
      <c r="H10352" s="6"/>
    </row>
    <row r="10353" spans="3:8" x14ac:dyDescent="0.2">
      <c r="C10353" s="442"/>
      <c r="H10353" s="6"/>
    </row>
    <row r="10354" spans="3:8" x14ac:dyDescent="0.2">
      <c r="C10354" s="442"/>
      <c r="H10354" s="6"/>
    </row>
    <row r="10355" spans="3:8" x14ac:dyDescent="0.2">
      <c r="C10355" s="442"/>
      <c r="H10355" s="6"/>
    </row>
    <row r="10356" spans="3:8" x14ac:dyDescent="0.2">
      <c r="C10356" s="442"/>
      <c r="H10356" s="6"/>
    </row>
    <row r="10357" spans="3:8" x14ac:dyDescent="0.2">
      <c r="C10357" s="442"/>
      <c r="H10357" s="6"/>
    </row>
    <row r="10358" spans="3:8" x14ac:dyDescent="0.2">
      <c r="C10358" s="442"/>
      <c r="H10358" s="6"/>
    </row>
    <row r="10359" spans="3:8" x14ac:dyDescent="0.2">
      <c r="C10359" s="442"/>
      <c r="H10359" s="6"/>
    </row>
    <row r="10360" spans="3:8" x14ac:dyDescent="0.2">
      <c r="C10360" s="442"/>
      <c r="H10360" s="6"/>
    </row>
    <row r="10361" spans="3:8" x14ac:dyDescent="0.2">
      <c r="C10361" s="442"/>
      <c r="H10361" s="6"/>
    </row>
    <row r="10362" spans="3:8" x14ac:dyDescent="0.2">
      <c r="C10362" s="442"/>
      <c r="H10362" s="6"/>
    </row>
    <row r="10363" spans="3:8" x14ac:dyDescent="0.2">
      <c r="C10363" s="442"/>
      <c r="H10363" s="6"/>
    </row>
    <row r="10364" spans="3:8" x14ac:dyDescent="0.2">
      <c r="C10364" s="442"/>
      <c r="H10364" s="6"/>
    </row>
    <row r="10365" spans="3:8" x14ac:dyDescent="0.2">
      <c r="C10365" s="442"/>
      <c r="H10365" s="6"/>
    </row>
    <row r="10366" spans="3:8" x14ac:dyDescent="0.2">
      <c r="C10366" s="442"/>
      <c r="H10366" s="6"/>
    </row>
    <row r="10367" spans="3:8" x14ac:dyDescent="0.2">
      <c r="C10367" s="442"/>
      <c r="H10367" s="6"/>
    </row>
    <row r="10368" spans="3:8" x14ac:dyDescent="0.2">
      <c r="C10368" s="442"/>
      <c r="H10368" s="6"/>
    </row>
    <row r="10369" spans="3:8" x14ac:dyDescent="0.2">
      <c r="C10369" s="442"/>
      <c r="H10369" s="6"/>
    </row>
    <row r="10370" spans="3:8" x14ac:dyDescent="0.2">
      <c r="C10370" s="442"/>
      <c r="H10370" s="6"/>
    </row>
    <row r="10371" spans="3:8" x14ac:dyDescent="0.2">
      <c r="C10371" s="442"/>
      <c r="H10371" s="6"/>
    </row>
    <row r="10372" spans="3:8" x14ac:dyDescent="0.2">
      <c r="C10372" s="442"/>
      <c r="H10372" s="6"/>
    </row>
    <row r="10373" spans="3:8" x14ac:dyDescent="0.2">
      <c r="C10373" s="442"/>
      <c r="H10373" s="6"/>
    </row>
    <row r="10374" spans="3:8" x14ac:dyDescent="0.2">
      <c r="C10374" s="442"/>
      <c r="H10374" s="6"/>
    </row>
    <row r="10375" spans="3:8" x14ac:dyDescent="0.2">
      <c r="C10375" s="442"/>
      <c r="H10375" s="6"/>
    </row>
    <row r="10376" spans="3:8" x14ac:dyDescent="0.2">
      <c r="C10376" s="442"/>
      <c r="H10376" s="6"/>
    </row>
    <row r="10377" spans="3:8" x14ac:dyDescent="0.2">
      <c r="C10377" s="442"/>
      <c r="H10377" s="6"/>
    </row>
    <row r="10378" spans="3:8" x14ac:dyDescent="0.2">
      <c r="C10378" s="442"/>
      <c r="H10378" s="6"/>
    </row>
    <row r="10379" spans="3:8" x14ac:dyDescent="0.2">
      <c r="C10379" s="442"/>
      <c r="H10379" s="6"/>
    </row>
    <row r="10380" spans="3:8" x14ac:dyDescent="0.2">
      <c r="C10380" s="442"/>
      <c r="H10380" s="6"/>
    </row>
    <row r="10381" spans="3:8" x14ac:dyDescent="0.2">
      <c r="C10381" s="442"/>
      <c r="H10381" s="6"/>
    </row>
    <row r="10382" spans="3:8" x14ac:dyDescent="0.2">
      <c r="C10382" s="442"/>
      <c r="H10382" s="6"/>
    </row>
    <row r="10383" spans="3:8" x14ac:dyDescent="0.2">
      <c r="C10383" s="442"/>
      <c r="H10383" s="6"/>
    </row>
    <row r="10384" spans="3:8" x14ac:dyDescent="0.2">
      <c r="C10384" s="442"/>
      <c r="H10384" s="6"/>
    </row>
    <row r="10385" spans="3:8" x14ac:dyDescent="0.2">
      <c r="C10385" s="442"/>
      <c r="H10385" s="6"/>
    </row>
    <row r="10386" spans="3:8" x14ac:dyDescent="0.2">
      <c r="C10386" s="442"/>
      <c r="H10386" s="6"/>
    </row>
    <row r="10387" spans="3:8" x14ac:dyDescent="0.2">
      <c r="C10387" s="442"/>
      <c r="H10387" s="6"/>
    </row>
    <row r="10388" spans="3:8" x14ac:dyDescent="0.2">
      <c r="C10388" s="442"/>
      <c r="H10388" s="6"/>
    </row>
    <row r="10389" spans="3:8" x14ac:dyDescent="0.2">
      <c r="C10389" s="442"/>
      <c r="H10389" s="6"/>
    </row>
    <row r="10390" spans="3:8" x14ac:dyDescent="0.2">
      <c r="C10390" s="442"/>
      <c r="H10390" s="6"/>
    </row>
    <row r="10391" spans="3:8" x14ac:dyDescent="0.2">
      <c r="C10391" s="442"/>
      <c r="H10391" s="6"/>
    </row>
    <row r="10392" spans="3:8" x14ac:dyDescent="0.2">
      <c r="C10392" s="442"/>
      <c r="H10392" s="6"/>
    </row>
    <row r="10393" spans="3:8" x14ac:dyDescent="0.2">
      <c r="C10393" s="442"/>
      <c r="H10393" s="6"/>
    </row>
    <row r="10394" spans="3:8" x14ac:dyDescent="0.2">
      <c r="C10394" s="442"/>
      <c r="H10394" s="6"/>
    </row>
    <row r="10395" spans="3:8" x14ac:dyDescent="0.2">
      <c r="C10395" s="442"/>
      <c r="H10395" s="6"/>
    </row>
    <row r="10396" spans="3:8" x14ac:dyDescent="0.2">
      <c r="C10396" s="442"/>
      <c r="H10396" s="6"/>
    </row>
    <row r="10397" spans="3:8" x14ac:dyDescent="0.2">
      <c r="C10397" s="442"/>
      <c r="H10397" s="6"/>
    </row>
    <row r="10398" spans="3:8" x14ac:dyDescent="0.2">
      <c r="C10398" s="442"/>
      <c r="H10398" s="6"/>
    </row>
    <row r="10399" spans="3:8" x14ac:dyDescent="0.2">
      <c r="C10399" s="442"/>
      <c r="H10399" s="6"/>
    </row>
    <row r="10400" spans="3:8" x14ac:dyDescent="0.2">
      <c r="C10400" s="442"/>
      <c r="H10400" s="6"/>
    </row>
    <row r="10401" spans="3:8" x14ac:dyDescent="0.2">
      <c r="C10401" s="442"/>
      <c r="H10401" s="6"/>
    </row>
    <row r="10402" spans="3:8" x14ac:dyDescent="0.2">
      <c r="C10402" s="442"/>
      <c r="H10402" s="6"/>
    </row>
    <row r="10403" spans="3:8" x14ac:dyDescent="0.2">
      <c r="C10403" s="442"/>
      <c r="H10403" s="6"/>
    </row>
    <row r="10404" spans="3:8" x14ac:dyDescent="0.2">
      <c r="C10404" s="442"/>
      <c r="H10404" s="6"/>
    </row>
    <row r="10405" spans="3:8" x14ac:dyDescent="0.2">
      <c r="C10405" s="442"/>
      <c r="H10405" s="6"/>
    </row>
    <row r="10406" spans="3:8" x14ac:dyDescent="0.2">
      <c r="C10406" s="442"/>
      <c r="H10406" s="6"/>
    </row>
    <row r="10407" spans="3:8" x14ac:dyDescent="0.2">
      <c r="C10407" s="442"/>
      <c r="H10407" s="6"/>
    </row>
    <row r="10408" spans="3:8" x14ac:dyDescent="0.2">
      <c r="C10408" s="442"/>
      <c r="H10408" s="6"/>
    </row>
    <row r="10409" spans="3:8" x14ac:dyDescent="0.2">
      <c r="C10409" s="442"/>
      <c r="H10409" s="6"/>
    </row>
    <row r="10410" spans="3:8" x14ac:dyDescent="0.2">
      <c r="C10410" s="442"/>
      <c r="H10410" s="6"/>
    </row>
    <row r="10411" spans="3:8" x14ac:dyDescent="0.2">
      <c r="C10411" s="442"/>
      <c r="H10411" s="6"/>
    </row>
    <row r="10412" spans="3:8" x14ac:dyDescent="0.2">
      <c r="C10412" s="442"/>
      <c r="H10412" s="6"/>
    </row>
    <row r="10413" spans="3:8" x14ac:dyDescent="0.2">
      <c r="C10413" s="442"/>
      <c r="H10413" s="6"/>
    </row>
    <row r="10414" spans="3:8" x14ac:dyDescent="0.2">
      <c r="C10414" s="442"/>
      <c r="H10414" s="6"/>
    </row>
    <row r="10415" spans="3:8" x14ac:dyDescent="0.2">
      <c r="C10415" s="442"/>
      <c r="H10415" s="6"/>
    </row>
    <row r="10416" spans="3:8" x14ac:dyDescent="0.2">
      <c r="C10416" s="442"/>
      <c r="H10416" s="6"/>
    </row>
    <row r="10417" spans="3:8" x14ac:dyDescent="0.2">
      <c r="C10417" s="442"/>
      <c r="H10417" s="6"/>
    </row>
    <row r="10418" spans="3:8" x14ac:dyDescent="0.2">
      <c r="C10418" s="442"/>
      <c r="H10418" s="6"/>
    </row>
    <row r="10419" spans="3:8" x14ac:dyDescent="0.2">
      <c r="C10419" s="442"/>
      <c r="H10419" s="6"/>
    </row>
    <row r="10420" spans="3:8" x14ac:dyDescent="0.2">
      <c r="C10420" s="442"/>
      <c r="H10420" s="6"/>
    </row>
    <row r="10421" spans="3:8" x14ac:dyDescent="0.2">
      <c r="C10421" s="442"/>
      <c r="H10421" s="6"/>
    </row>
    <row r="10422" spans="3:8" x14ac:dyDescent="0.2">
      <c r="C10422" s="442"/>
      <c r="H10422" s="6"/>
    </row>
    <row r="10423" spans="3:8" x14ac:dyDescent="0.2">
      <c r="C10423" s="442"/>
      <c r="H10423" s="6"/>
    </row>
    <row r="10424" spans="3:8" x14ac:dyDescent="0.2">
      <c r="C10424" s="442"/>
      <c r="H10424" s="6"/>
    </row>
    <row r="10425" spans="3:8" x14ac:dyDescent="0.2">
      <c r="C10425" s="442"/>
      <c r="H10425" s="6"/>
    </row>
    <row r="10426" spans="3:8" x14ac:dyDescent="0.2">
      <c r="C10426" s="442"/>
      <c r="H10426" s="6"/>
    </row>
    <row r="10427" spans="3:8" x14ac:dyDescent="0.2">
      <c r="C10427" s="442"/>
      <c r="H10427" s="6"/>
    </row>
    <row r="10428" spans="3:8" x14ac:dyDescent="0.2">
      <c r="C10428" s="442"/>
      <c r="H10428" s="6"/>
    </row>
    <row r="10429" spans="3:8" x14ac:dyDescent="0.2">
      <c r="C10429" s="442"/>
      <c r="H10429" s="6"/>
    </row>
    <row r="10430" spans="3:8" x14ac:dyDescent="0.2">
      <c r="C10430" s="442"/>
      <c r="H10430" s="6"/>
    </row>
    <row r="10431" spans="3:8" x14ac:dyDescent="0.2">
      <c r="C10431" s="442"/>
      <c r="H10431" s="6"/>
    </row>
    <row r="10432" spans="3:8" x14ac:dyDescent="0.2">
      <c r="C10432" s="442"/>
      <c r="H10432" s="6"/>
    </row>
    <row r="10433" spans="3:8" x14ac:dyDescent="0.2">
      <c r="C10433" s="442"/>
      <c r="H10433" s="6"/>
    </row>
    <row r="10434" spans="3:8" x14ac:dyDescent="0.2">
      <c r="C10434" s="442"/>
      <c r="H10434" s="6"/>
    </row>
    <row r="10435" spans="3:8" x14ac:dyDescent="0.2">
      <c r="C10435" s="442"/>
      <c r="H10435" s="6"/>
    </row>
    <row r="10436" spans="3:8" x14ac:dyDescent="0.2">
      <c r="C10436" s="442"/>
      <c r="H10436" s="6"/>
    </row>
    <row r="10437" spans="3:8" x14ac:dyDescent="0.2">
      <c r="C10437" s="442"/>
      <c r="H10437" s="6"/>
    </row>
    <row r="10438" spans="3:8" x14ac:dyDescent="0.2">
      <c r="C10438" s="442"/>
      <c r="H10438" s="6"/>
    </row>
    <row r="10439" spans="3:8" x14ac:dyDescent="0.2">
      <c r="C10439" s="442"/>
      <c r="H10439" s="6"/>
    </row>
    <row r="10440" spans="3:8" x14ac:dyDescent="0.2">
      <c r="C10440" s="442"/>
      <c r="H10440" s="6"/>
    </row>
    <row r="10441" spans="3:8" x14ac:dyDescent="0.2">
      <c r="C10441" s="442"/>
      <c r="H10441" s="6"/>
    </row>
    <row r="10442" spans="3:8" x14ac:dyDescent="0.2">
      <c r="C10442" s="442"/>
      <c r="H10442" s="6"/>
    </row>
    <row r="10443" spans="3:8" x14ac:dyDescent="0.2">
      <c r="C10443" s="442"/>
      <c r="H10443" s="6"/>
    </row>
    <row r="10444" spans="3:8" x14ac:dyDescent="0.2">
      <c r="C10444" s="442"/>
      <c r="H10444" s="6"/>
    </row>
    <row r="10445" spans="3:8" x14ac:dyDescent="0.2">
      <c r="C10445" s="442"/>
      <c r="H10445" s="6"/>
    </row>
    <row r="10446" spans="3:8" x14ac:dyDescent="0.2">
      <c r="C10446" s="442"/>
      <c r="H10446" s="6"/>
    </row>
    <row r="10447" spans="3:8" x14ac:dyDescent="0.2">
      <c r="C10447" s="442"/>
      <c r="H10447" s="6"/>
    </row>
    <row r="10448" spans="3:8" x14ac:dyDescent="0.2">
      <c r="C10448" s="442"/>
      <c r="H10448" s="6"/>
    </row>
    <row r="10449" spans="3:8" x14ac:dyDescent="0.2">
      <c r="C10449" s="442"/>
      <c r="H10449" s="6"/>
    </row>
    <row r="10450" spans="3:8" x14ac:dyDescent="0.2">
      <c r="C10450" s="442"/>
      <c r="H10450" s="6"/>
    </row>
    <row r="10451" spans="3:8" x14ac:dyDescent="0.2">
      <c r="C10451" s="442"/>
      <c r="H10451" s="6"/>
    </row>
    <row r="10452" spans="3:8" x14ac:dyDescent="0.2">
      <c r="C10452" s="442"/>
      <c r="H10452" s="6"/>
    </row>
    <row r="10453" spans="3:8" x14ac:dyDescent="0.2">
      <c r="C10453" s="442"/>
      <c r="H10453" s="6"/>
    </row>
    <row r="10454" spans="3:8" x14ac:dyDescent="0.2">
      <c r="C10454" s="442"/>
      <c r="H10454" s="6"/>
    </row>
    <row r="10455" spans="3:8" x14ac:dyDescent="0.2">
      <c r="C10455" s="442"/>
      <c r="H10455" s="6"/>
    </row>
    <row r="10456" spans="3:8" x14ac:dyDescent="0.2">
      <c r="C10456" s="442"/>
      <c r="H10456" s="6"/>
    </row>
    <row r="10457" spans="3:8" x14ac:dyDescent="0.2">
      <c r="C10457" s="442"/>
      <c r="H10457" s="6"/>
    </row>
    <row r="10458" spans="3:8" x14ac:dyDescent="0.2">
      <c r="C10458" s="442"/>
      <c r="H10458" s="6"/>
    </row>
    <row r="10459" spans="3:8" x14ac:dyDescent="0.2">
      <c r="C10459" s="442"/>
      <c r="H10459" s="6"/>
    </row>
    <row r="10460" spans="3:8" x14ac:dyDescent="0.2">
      <c r="C10460" s="442"/>
      <c r="H10460" s="6"/>
    </row>
    <row r="10461" spans="3:8" x14ac:dyDescent="0.2">
      <c r="C10461" s="442"/>
      <c r="H10461" s="6"/>
    </row>
    <row r="10462" spans="3:8" x14ac:dyDescent="0.2">
      <c r="C10462" s="442"/>
      <c r="H10462" s="6"/>
    </row>
    <row r="10463" spans="3:8" x14ac:dyDescent="0.2">
      <c r="C10463" s="442"/>
      <c r="H10463" s="6"/>
    </row>
    <row r="10464" spans="3:8" x14ac:dyDescent="0.2">
      <c r="C10464" s="442"/>
      <c r="H10464" s="6"/>
    </row>
    <row r="10465" spans="3:8" x14ac:dyDescent="0.2">
      <c r="C10465" s="442"/>
      <c r="H10465" s="6"/>
    </row>
    <row r="10466" spans="3:8" x14ac:dyDescent="0.2">
      <c r="C10466" s="442"/>
      <c r="H10466" s="6"/>
    </row>
    <row r="10467" spans="3:8" x14ac:dyDescent="0.2">
      <c r="C10467" s="442"/>
      <c r="H10467" s="6"/>
    </row>
    <row r="10468" spans="3:8" x14ac:dyDescent="0.2">
      <c r="C10468" s="442"/>
      <c r="H10468" s="6"/>
    </row>
    <row r="10469" spans="3:8" x14ac:dyDescent="0.2">
      <c r="C10469" s="442"/>
      <c r="H10469" s="6"/>
    </row>
    <row r="10470" spans="3:8" x14ac:dyDescent="0.2">
      <c r="C10470" s="442"/>
      <c r="H10470" s="6"/>
    </row>
    <row r="10471" spans="3:8" x14ac:dyDescent="0.2">
      <c r="C10471" s="442"/>
      <c r="H10471" s="6"/>
    </row>
    <row r="10472" spans="3:8" x14ac:dyDescent="0.2">
      <c r="C10472" s="442"/>
      <c r="H10472" s="6"/>
    </row>
    <row r="10473" spans="3:8" x14ac:dyDescent="0.2">
      <c r="C10473" s="442"/>
      <c r="H10473" s="6"/>
    </row>
    <row r="10474" spans="3:8" x14ac:dyDescent="0.2">
      <c r="C10474" s="442"/>
      <c r="H10474" s="6"/>
    </row>
    <row r="10475" spans="3:8" x14ac:dyDescent="0.2">
      <c r="C10475" s="442"/>
      <c r="H10475" s="6"/>
    </row>
    <row r="10476" spans="3:8" x14ac:dyDescent="0.2">
      <c r="C10476" s="442"/>
      <c r="H10476" s="6"/>
    </row>
    <row r="10477" spans="3:8" x14ac:dyDescent="0.2">
      <c r="C10477" s="442"/>
      <c r="H10477" s="6"/>
    </row>
    <row r="10478" spans="3:8" x14ac:dyDescent="0.2">
      <c r="C10478" s="442"/>
      <c r="H10478" s="6"/>
    </row>
    <row r="10479" spans="3:8" x14ac:dyDescent="0.2">
      <c r="C10479" s="442"/>
      <c r="H10479" s="6"/>
    </row>
    <row r="10480" spans="3:8" x14ac:dyDescent="0.2">
      <c r="C10480" s="442"/>
      <c r="H10480" s="6"/>
    </row>
    <row r="10481" spans="3:8" x14ac:dyDescent="0.2">
      <c r="C10481" s="442"/>
      <c r="H10481" s="6"/>
    </row>
    <row r="10482" spans="3:8" x14ac:dyDescent="0.2">
      <c r="C10482" s="442"/>
      <c r="H10482" s="6"/>
    </row>
    <row r="10483" spans="3:8" x14ac:dyDescent="0.2">
      <c r="C10483" s="442"/>
      <c r="H10483" s="6"/>
    </row>
    <row r="10484" spans="3:8" x14ac:dyDescent="0.2">
      <c r="C10484" s="442"/>
      <c r="H10484" s="6"/>
    </row>
    <row r="10485" spans="3:8" x14ac:dyDescent="0.2">
      <c r="C10485" s="442"/>
      <c r="H10485" s="6"/>
    </row>
    <row r="10486" spans="3:8" x14ac:dyDescent="0.2">
      <c r="C10486" s="442"/>
      <c r="H10486" s="6"/>
    </row>
    <row r="10487" spans="3:8" x14ac:dyDescent="0.2">
      <c r="C10487" s="442"/>
      <c r="H10487" s="6"/>
    </row>
    <row r="10488" spans="3:8" x14ac:dyDescent="0.2">
      <c r="C10488" s="442"/>
      <c r="H10488" s="6"/>
    </row>
    <row r="10489" spans="3:8" x14ac:dyDescent="0.2">
      <c r="C10489" s="442"/>
      <c r="H10489" s="6"/>
    </row>
    <row r="10490" spans="3:8" x14ac:dyDescent="0.2">
      <c r="C10490" s="442"/>
      <c r="H10490" s="6"/>
    </row>
    <row r="10491" spans="3:8" x14ac:dyDescent="0.2">
      <c r="C10491" s="442"/>
      <c r="H10491" s="6"/>
    </row>
    <row r="10492" spans="3:8" x14ac:dyDescent="0.2">
      <c r="C10492" s="442"/>
      <c r="H10492" s="6"/>
    </row>
    <row r="10493" spans="3:8" x14ac:dyDescent="0.2">
      <c r="C10493" s="442"/>
      <c r="H10493" s="6"/>
    </row>
    <row r="10494" spans="3:8" x14ac:dyDescent="0.2">
      <c r="C10494" s="442"/>
      <c r="H10494" s="6"/>
    </row>
    <row r="10495" spans="3:8" x14ac:dyDescent="0.2">
      <c r="C10495" s="442"/>
      <c r="H10495" s="6"/>
    </row>
    <row r="10496" spans="3:8" x14ac:dyDescent="0.2">
      <c r="C10496" s="442"/>
      <c r="H10496" s="6"/>
    </row>
    <row r="10497" spans="3:8" x14ac:dyDescent="0.2">
      <c r="C10497" s="442"/>
      <c r="H10497" s="6"/>
    </row>
    <row r="10498" spans="3:8" x14ac:dyDescent="0.2">
      <c r="C10498" s="442"/>
      <c r="H10498" s="6"/>
    </row>
    <row r="10499" spans="3:8" x14ac:dyDescent="0.2">
      <c r="C10499" s="442"/>
      <c r="H10499" s="6"/>
    </row>
    <row r="10500" spans="3:8" x14ac:dyDescent="0.2">
      <c r="C10500" s="442"/>
      <c r="H10500" s="6"/>
    </row>
    <row r="10501" spans="3:8" x14ac:dyDescent="0.2">
      <c r="C10501" s="442"/>
      <c r="H10501" s="6"/>
    </row>
    <row r="10502" spans="3:8" x14ac:dyDescent="0.2">
      <c r="C10502" s="442"/>
      <c r="H10502" s="6"/>
    </row>
    <row r="10503" spans="3:8" x14ac:dyDescent="0.2">
      <c r="C10503" s="442"/>
      <c r="H10503" s="6"/>
    </row>
    <row r="10504" spans="3:8" x14ac:dyDescent="0.2">
      <c r="C10504" s="442"/>
      <c r="H10504" s="6"/>
    </row>
    <row r="10505" spans="3:8" x14ac:dyDescent="0.2">
      <c r="C10505" s="442"/>
      <c r="H10505" s="6"/>
    </row>
    <row r="10506" spans="3:8" x14ac:dyDescent="0.2">
      <c r="C10506" s="442"/>
      <c r="H10506" s="6"/>
    </row>
    <row r="10507" spans="3:8" x14ac:dyDescent="0.2">
      <c r="C10507" s="442"/>
      <c r="H10507" s="6"/>
    </row>
    <row r="10508" spans="3:8" x14ac:dyDescent="0.2">
      <c r="C10508" s="442"/>
      <c r="H10508" s="6"/>
    </row>
    <row r="10509" spans="3:8" x14ac:dyDescent="0.2">
      <c r="C10509" s="442"/>
      <c r="H10509" s="6"/>
    </row>
    <row r="10510" spans="3:8" x14ac:dyDescent="0.2">
      <c r="C10510" s="442"/>
      <c r="H10510" s="6"/>
    </row>
    <row r="10511" spans="3:8" x14ac:dyDescent="0.2">
      <c r="C10511" s="442"/>
      <c r="H10511" s="6"/>
    </row>
    <row r="10512" spans="3:8" x14ac:dyDescent="0.2">
      <c r="C10512" s="442"/>
      <c r="H10512" s="6"/>
    </row>
    <row r="10513" spans="3:8" x14ac:dyDescent="0.2">
      <c r="C10513" s="442"/>
      <c r="H10513" s="6"/>
    </row>
    <row r="10514" spans="3:8" x14ac:dyDescent="0.2">
      <c r="C10514" s="442"/>
      <c r="H10514" s="6"/>
    </row>
    <row r="10515" spans="3:8" x14ac:dyDescent="0.2">
      <c r="C10515" s="442"/>
      <c r="H10515" s="6"/>
    </row>
    <row r="10516" spans="3:8" x14ac:dyDescent="0.2">
      <c r="C10516" s="442"/>
      <c r="H10516" s="6"/>
    </row>
    <row r="10517" spans="3:8" x14ac:dyDescent="0.2">
      <c r="C10517" s="442"/>
      <c r="H10517" s="6"/>
    </row>
    <row r="10518" spans="3:8" x14ac:dyDescent="0.2">
      <c r="C10518" s="442"/>
      <c r="H10518" s="6"/>
    </row>
    <row r="10519" spans="3:8" x14ac:dyDescent="0.2">
      <c r="C10519" s="442"/>
      <c r="H10519" s="6"/>
    </row>
    <row r="10520" spans="3:8" x14ac:dyDescent="0.2">
      <c r="C10520" s="442"/>
      <c r="H10520" s="6"/>
    </row>
    <row r="10521" spans="3:8" x14ac:dyDescent="0.2">
      <c r="C10521" s="442"/>
      <c r="H10521" s="6"/>
    </row>
    <row r="10522" spans="3:8" x14ac:dyDescent="0.2">
      <c r="C10522" s="442"/>
      <c r="H10522" s="6"/>
    </row>
    <row r="10523" spans="3:8" x14ac:dyDescent="0.2">
      <c r="C10523" s="442"/>
      <c r="H10523" s="6"/>
    </row>
    <row r="10524" spans="3:8" x14ac:dyDescent="0.2">
      <c r="C10524" s="442"/>
      <c r="H10524" s="6"/>
    </row>
    <row r="10525" spans="3:8" x14ac:dyDescent="0.2">
      <c r="C10525" s="442"/>
      <c r="H10525" s="6"/>
    </row>
    <row r="10526" spans="3:8" x14ac:dyDescent="0.2">
      <c r="C10526" s="442"/>
      <c r="H10526" s="6"/>
    </row>
    <row r="10527" spans="3:8" x14ac:dyDescent="0.2">
      <c r="C10527" s="442"/>
      <c r="H10527" s="6"/>
    </row>
    <row r="10528" spans="3:8" x14ac:dyDescent="0.2">
      <c r="C10528" s="442"/>
      <c r="H10528" s="6"/>
    </row>
    <row r="10529" spans="3:8" x14ac:dyDescent="0.2">
      <c r="C10529" s="442"/>
      <c r="H10529" s="6"/>
    </row>
    <row r="10530" spans="3:8" x14ac:dyDescent="0.2">
      <c r="C10530" s="442"/>
      <c r="H10530" s="6"/>
    </row>
    <row r="10531" spans="3:8" x14ac:dyDescent="0.2">
      <c r="C10531" s="442"/>
      <c r="H10531" s="6"/>
    </row>
    <row r="10532" spans="3:8" x14ac:dyDescent="0.2">
      <c r="C10532" s="442"/>
      <c r="H10532" s="6"/>
    </row>
    <row r="10533" spans="3:8" x14ac:dyDescent="0.2">
      <c r="C10533" s="442"/>
      <c r="H10533" s="6"/>
    </row>
    <row r="10534" spans="3:8" x14ac:dyDescent="0.2">
      <c r="C10534" s="442"/>
      <c r="H10534" s="6"/>
    </row>
    <row r="10535" spans="3:8" x14ac:dyDescent="0.2">
      <c r="C10535" s="442"/>
      <c r="H10535" s="6"/>
    </row>
    <row r="10536" spans="3:8" x14ac:dyDescent="0.2">
      <c r="C10536" s="442"/>
      <c r="H10536" s="6"/>
    </row>
    <row r="10537" spans="3:8" x14ac:dyDescent="0.2">
      <c r="C10537" s="442"/>
      <c r="H10537" s="6"/>
    </row>
    <row r="10538" spans="3:8" x14ac:dyDescent="0.2">
      <c r="C10538" s="442"/>
      <c r="H10538" s="6"/>
    </row>
    <row r="10539" spans="3:8" x14ac:dyDescent="0.2">
      <c r="C10539" s="442"/>
      <c r="H10539" s="6"/>
    </row>
    <row r="10540" spans="3:8" x14ac:dyDescent="0.2">
      <c r="C10540" s="442"/>
      <c r="H10540" s="6"/>
    </row>
    <row r="10541" spans="3:8" x14ac:dyDescent="0.2">
      <c r="C10541" s="442"/>
      <c r="H10541" s="6"/>
    </row>
    <row r="10542" spans="3:8" x14ac:dyDescent="0.2">
      <c r="C10542" s="442"/>
      <c r="H10542" s="6"/>
    </row>
    <row r="10543" spans="3:8" x14ac:dyDescent="0.2">
      <c r="C10543" s="442"/>
      <c r="H10543" s="6"/>
    </row>
    <row r="10544" spans="3:8" x14ac:dyDescent="0.2">
      <c r="C10544" s="442"/>
      <c r="H10544" s="6"/>
    </row>
    <row r="10545" spans="3:8" x14ac:dyDescent="0.2">
      <c r="C10545" s="442"/>
      <c r="H10545" s="6"/>
    </row>
    <row r="10546" spans="3:8" x14ac:dyDescent="0.2">
      <c r="C10546" s="442"/>
      <c r="H10546" s="6"/>
    </row>
    <row r="10547" spans="3:8" x14ac:dyDescent="0.2">
      <c r="C10547" s="442"/>
      <c r="H10547" s="6"/>
    </row>
    <row r="10548" spans="3:8" x14ac:dyDescent="0.2">
      <c r="C10548" s="442"/>
      <c r="H10548" s="6"/>
    </row>
    <row r="10549" spans="3:8" x14ac:dyDescent="0.2">
      <c r="C10549" s="442"/>
      <c r="H10549" s="6"/>
    </row>
    <row r="10550" spans="3:8" x14ac:dyDescent="0.2">
      <c r="C10550" s="442"/>
      <c r="H10550" s="6"/>
    </row>
    <row r="10551" spans="3:8" x14ac:dyDescent="0.2">
      <c r="C10551" s="442"/>
      <c r="H10551" s="6"/>
    </row>
    <row r="10552" spans="3:8" x14ac:dyDescent="0.2">
      <c r="C10552" s="442"/>
      <c r="H10552" s="6"/>
    </row>
    <row r="10553" spans="3:8" x14ac:dyDescent="0.2">
      <c r="C10553" s="442"/>
      <c r="H10553" s="6"/>
    </row>
    <row r="10554" spans="3:8" x14ac:dyDescent="0.2">
      <c r="C10554" s="442"/>
      <c r="H10554" s="6"/>
    </row>
    <row r="10555" spans="3:8" x14ac:dyDescent="0.2">
      <c r="C10555" s="442"/>
      <c r="H10555" s="6"/>
    </row>
    <row r="10556" spans="3:8" x14ac:dyDescent="0.2">
      <c r="C10556" s="442"/>
      <c r="H10556" s="6"/>
    </row>
    <row r="10557" spans="3:8" x14ac:dyDescent="0.2">
      <c r="C10557" s="442"/>
      <c r="H10557" s="6"/>
    </row>
    <row r="10558" spans="3:8" x14ac:dyDescent="0.2">
      <c r="C10558" s="442"/>
      <c r="H10558" s="6"/>
    </row>
    <row r="10559" spans="3:8" x14ac:dyDescent="0.2">
      <c r="C10559" s="442"/>
      <c r="H10559" s="6"/>
    </row>
    <row r="10560" spans="3:8" x14ac:dyDescent="0.2">
      <c r="C10560" s="442"/>
      <c r="H10560" s="6"/>
    </row>
    <row r="10561" spans="3:8" x14ac:dyDescent="0.2">
      <c r="C10561" s="442"/>
      <c r="H10561" s="6"/>
    </row>
    <row r="10562" spans="3:8" x14ac:dyDescent="0.2">
      <c r="C10562" s="442"/>
      <c r="H10562" s="6"/>
    </row>
    <row r="10563" spans="3:8" x14ac:dyDescent="0.2">
      <c r="C10563" s="442"/>
      <c r="H10563" s="6"/>
    </row>
    <row r="10564" spans="3:8" x14ac:dyDescent="0.2">
      <c r="C10564" s="442"/>
      <c r="H10564" s="6"/>
    </row>
    <row r="10565" spans="3:8" x14ac:dyDescent="0.2">
      <c r="C10565" s="442"/>
      <c r="H10565" s="6"/>
    </row>
    <row r="10566" spans="3:8" x14ac:dyDescent="0.2">
      <c r="C10566" s="442"/>
      <c r="H10566" s="6"/>
    </row>
    <row r="10567" spans="3:8" x14ac:dyDescent="0.2">
      <c r="C10567" s="442"/>
      <c r="H10567" s="6"/>
    </row>
    <row r="10568" spans="3:8" x14ac:dyDescent="0.2">
      <c r="C10568" s="442"/>
      <c r="H10568" s="6"/>
    </row>
    <row r="10569" spans="3:8" x14ac:dyDescent="0.2">
      <c r="C10569" s="442"/>
      <c r="H10569" s="6"/>
    </row>
    <row r="10570" spans="3:8" x14ac:dyDescent="0.2">
      <c r="C10570" s="442"/>
      <c r="H10570" s="6"/>
    </row>
    <row r="10571" spans="3:8" x14ac:dyDescent="0.2">
      <c r="C10571" s="442"/>
      <c r="H10571" s="6"/>
    </row>
    <row r="10572" spans="3:8" x14ac:dyDescent="0.2">
      <c r="C10572" s="442"/>
      <c r="H10572" s="6"/>
    </row>
    <row r="10573" spans="3:8" x14ac:dyDescent="0.2">
      <c r="C10573" s="442"/>
      <c r="H10573" s="6"/>
    </row>
    <row r="10574" spans="3:8" x14ac:dyDescent="0.2">
      <c r="C10574" s="442"/>
      <c r="H10574" s="6"/>
    </row>
    <row r="10575" spans="3:8" x14ac:dyDescent="0.2">
      <c r="C10575" s="442"/>
      <c r="H10575" s="6"/>
    </row>
    <row r="10576" spans="3:8" x14ac:dyDescent="0.2">
      <c r="C10576" s="442"/>
      <c r="H10576" s="6"/>
    </row>
    <row r="10577" spans="3:8" x14ac:dyDescent="0.2">
      <c r="C10577" s="442"/>
      <c r="H10577" s="6"/>
    </row>
    <row r="10578" spans="3:8" x14ac:dyDescent="0.2">
      <c r="C10578" s="442"/>
      <c r="H10578" s="6"/>
    </row>
    <row r="10579" spans="3:8" x14ac:dyDescent="0.2">
      <c r="C10579" s="442"/>
      <c r="H10579" s="6"/>
    </row>
    <row r="10580" spans="3:8" x14ac:dyDescent="0.2">
      <c r="C10580" s="442"/>
      <c r="H10580" s="6"/>
    </row>
    <row r="10581" spans="3:8" x14ac:dyDescent="0.2">
      <c r="C10581" s="442"/>
      <c r="H10581" s="6"/>
    </row>
    <row r="10582" spans="3:8" x14ac:dyDescent="0.2">
      <c r="C10582" s="442"/>
      <c r="H10582" s="6"/>
    </row>
    <row r="10583" spans="3:8" x14ac:dyDescent="0.2">
      <c r="C10583" s="442"/>
      <c r="H10583" s="6"/>
    </row>
    <row r="10584" spans="3:8" x14ac:dyDescent="0.2">
      <c r="C10584" s="442"/>
      <c r="H10584" s="6"/>
    </row>
    <row r="10585" spans="3:8" x14ac:dyDescent="0.2">
      <c r="C10585" s="442"/>
      <c r="H10585" s="6"/>
    </row>
    <row r="10586" spans="3:8" x14ac:dyDescent="0.2">
      <c r="C10586" s="442"/>
      <c r="H10586" s="6"/>
    </row>
    <row r="10587" spans="3:8" x14ac:dyDescent="0.2">
      <c r="C10587" s="442"/>
      <c r="H10587" s="6"/>
    </row>
    <row r="10588" spans="3:8" x14ac:dyDescent="0.2">
      <c r="C10588" s="442"/>
      <c r="H10588" s="6"/>
    </row>
    <row r="10589" spans="3:8" x14ac:dyDescent="0.2">
      <c r="C10589" s="442"/>
      <c r="H10589" s="6"/>
    </row>
    <row r="10590" spans="3:8" x14ac:dyDescent="0.2">
      <c r="C10590" s="442"/>
      <c r="H10590" s="6"/>
    </row>
    <row r="10591" spans="3:8" x14ac:dyDescent="0.2">
      <c r="C10591" s="442"/>
      <c r="H10591" s="6"/>
    </row>
    <row r="10592" spans="3:8" x14ac:dyDescent="0.2">
      <c r="C10592" s="442"/>
      <c r="H10592" s="6"/>
    </row>
    <row r="10593" spans="3:8" x14ac:dyDescent="0.2">
      <c r="C10593" s="442"/>
      <c r="H10593" s="6"/>
    </row>
    <row r="10594" spans="3:8" x14ac:dyDescent="0.2">
      <c r="C10594" s="442"/>
      <c r="H10594" s="6"/>
    </row>
    <row r="10595" spans="3:8" x14ac:dyDescent="0.2">
      <c r="C10595" s="442"/>
      <c r="H10595" s="6"/>
    </row>
    <row r="10596" spans="3:8" x14ac:dyDescent="0.2">
      <c r="C10596" s="442"/>
      <c r="H10596" s="6"/>
    </row>
    <row r="10597" spans="3:8" x14ac:dyDescent="0.2">
      <c r="C10597" s="442"/>
      <c r="H10597" s="6"/>
    </row>
    <row r="10598" spans="3:8" x14ac:dyDescent="0.2">
      <c r="C10598" s="442"/>
      <c r="H10598" s="6"/>
    </row>
    <row r="10599" spans="3:8" x14ac:dyDescent="0.2">
      <c r="C10599" s="442"/>
      <c r="H10599" s="6"/>
    </row>
    <row r="10600" spans="3:8" x14ac:dyDescent="0.2">
      <c r="C10600" s="442"/>
      <c r="H10600" s="6"/>
    </row>
    <row r="10601" spans="3:8" x14ac:dyDescent="0.2">
      <c r="C10601" s="442"/>
      <c r="H10601" s="6"/>
    </row>
    <row r="10602" spans="3:8" x14ac:dyDescent="0.2">
      <c r="C10602" s="442"/>
      <c r="H10602" s="6"/>
    </row>
    <row r="10603" spans="3:8" x14ac:dyDescent="0.2">
      <c r="C10603" s="442"/>
      <c r="H10603" s="6"/>
    </row>
    <row r="10604" spans="3:8" x14ac:dyDescent="0.2">
      <c r="C10604" s="442"/>
      <c r="H10604" s="6"/>
    </row>
    <row r="10605" spans="3:8" x14ac:dyDescent="0.2">
      <c r="C10605" s="442"/>
      <c r="H10605" s="6"/>
    </row>
    <row r="10606" spans="3:8" x14ac:dyDescent="0.2">
      <c r="C10606" s="442"/>
      <c r="H10606" s="6"/>
    </row>
    <row r="10607" spans="3:8" x14ac:dyDescent="0.2">
      <c r="C10607" s="442"/>
      <c r="H10607" s="6"/>
    </row>
    <row r="10608" spans="3:8" x14ac:dyDescent="0.2">
      <c r="C10608" s="442"/>
      <c r="H10608" s="6"/>
    </row>
    <row r="10609" spans="3:8" x14ac:dyDescent="0.2">
      <c r="C10609" s="442"/>
      <c r="H10609" s="6"/>
    </row>
    <row r="10610" spans="3:8" x14ac:dyDescent="0.2">
      <c r="C10610" s="442"/>
      <c r="H10610" s="6"/>
    </row>
    <row r="10611" spans="3:8" x14ac:dyDescent="0.2">
      <c r="C10611" s="442"/>
      <c r="H10611" s="6"/>
    </row>
    <row r="10612" spans="3:8" x14ac:dyDescent="0.2">
      <c r="C10612" s="442"/>
      <c r="H10612" s="6"/>
    </row>
    <row r="10613" spans="3:8" x14ac:dyDescent="0.2">
      <c r="C10613" s="442"/>
      <c r="H10613" s="6"/>
    </row>
    <row r="10614" spans="3:8" x14ac:dyDescent="0.2">
      <c r="C10614" s="442"/>
      <c r="H10614" s="6"/>
    </row>
    <row r="10615" spans="3:8" x14ac:dyDescent="0.2">
      <c r="C10615" s="442"/>
      <c r="H10615" s="6"/>
    </row>
    <row r="10616" spans="3:8" x14ac:dyDescent="0.2">
      <c r="C10616" s="442"/>
      <c r="H10616" s="6"/>
    </row>
    <row r="10617" spans="3:8" x14ac:dyDescent="0.2">
      <c r="C10617" s="442"/>
      <c r="H10617" s="6"/>
    </row>
    <row r="10618" spans="3:8" x14ac:dyDescent="0.2">
      <c r="C10618" s="442"/>
      <c r="H10618" s="6"/>
    </row>
    <row r="10619" spans="3:8" x14ac:dyDescent="0.2">
      <c r="C10619" s="442"/>
      <c r="H10619" s="6"/>
    </row>
    <row r="10620" spans="3:8" x14ac:dyDescent="0.2">
      <c r="C10620" s="442"/>
      <c r="H10620" s="6"/>
    </row>
    <row r="10621" spans="3:8" x14ac:dyDescent="0.2">
      <c r="C10621" s="442"/>
      <c r="H10621" s="6"/>
    </row>
    <row r="10622" spans="3:8" x14ac:dyDescent="0.2">
      <c r="C10622" s="442"/>
      <c r="H10622" s="6"/>
    </row>
    <row r="10623" spans="3:8" x14ac:dyDescent="0.2">
      <c r="C10623" s="442"/>
      <c r="H10623" s="6"/>
    </row>
    <row r="10624" spans="3:8" x14ac:dyDescent="0.2">
      <c r="C10624" s="442"/>
      <c r="H10624" s="6"/>
    </row>
    <row r="10625" spans="3:8" x14ac:dyDescent="0.2">
      <c r="C10625" s="442"/>
      <c r="H10625" s="6"/>
    </row>
    <row r="10626" spans="3:8" x14ac:dyDescent="0.2">
      <c r="C10626" s="442"/>
      <c r="H10626" s="6"/>
    </row>
    <row r="10627" spans="3:8" x14ac:dyDescent="0.2">
      <c r="C10627" s="442"/>
      <c r="H10627" s="6"/>
    </row>
    <row r="10628" spans="3:8" x14ac:dyDescent="0.2">
      <c r="C10628" s="442"/>
      <c r="H10628" s="6"/>
    </row>
    <row r="10629" spans="3:8" x14ac:dyDescent="0.2">
      <c r="C10629" s="442"/>
      <c r="H10629" s="6"/>
    </row>
    <row r="10630" spans="3:8" x14ac:dyDescent="0.2">
      <c r="C10630" s="442"/>
      <c r="H10630" s="6"/>
    </row>
    <row r="10631" spans="3:8" x14ac:dyDescent="0.2">
      <c r="C10631" s="442"/>
      <c r="H10631" s="6"/>
    </row>
    <row r="10632" spans="3:8" x14ac:dyDescent="0.2">
      <c r="C10632" s="442"/>
      <c r="H10632" s="6"/>
    </row>
    <row r="10633" spans="3:8" x14ac:dyDescent="0.2">
      <c r="C10633" s="442"/>
      <c r="H10633" s="6"/>
    </row>
    <row r="10634" spans="3:8" x14ac:dyDescent="0.2">
      <c r="C10634" s="442"/>
      <c r="H10634" s="6"/>
    </row>
    <row r="10635" spans="3:8" x14ac:dyDescent="0.2">
      <c r="C10635" s="442"/>
      <c r="H10635" s="6"/>
    </row>
    <row r="10636" spans="3:8" x14ac:dyDescent="0.2">
      <c r="C10636" s="442"/>
      <c r="H10636" s="6"/>
    </row>
    <row r="10637" spans="3:8" x14ac:dyDescent="0.2">
      <c r="C10637" s="442"/>
      <c r="H10637" s="6"/>
    </row>
    <row r="10638" spans="3:8" x14ac:dyDescent="0.2">
      <c r="C10638" s="442"/>
      <c r="H10638" s="6"/>
    </row>
    <row r="10639" spans="3:8" x14ac:dyDescent="0.2">
      <c r="C10639" s="442"/>
      <c r="H10639" s="6"/>
    </row>
    <row r="10640" spans="3:8" x14ac:dyDescent="0.2">
      <c r="C10640" s="442"/>
      <c r="H10640" s="6"/>
    </row>
    <row r="10641" spans="3:8" x14ac:dyDescent="0.2">
      <c r="C10641" s="442"/>
      <c r="H10641" s="6"/>
    </row>
    <row r="10642" spans="3:8" x14ac:dyDescent="0.2">
      <c r="C10642" s="442"/>
      <c r="H10642" s="6"/>
    </row>
    <row r="10643" spans="3:8" x14ac:dyDescent="0.2">
      <c r="C10643" s="442"/>
      <c r="H10643" s="6"/>
    </row>
    <row r="10644" spans="3:8" x14ac:dyDescent="0.2">
      <c r="C10644" s="442"/>
      <c r="H10644" s="6"/>
    </row>
    <row r="10645" spans="3:8" x14ac:dyDescent="0.2">
      <c r="C10645" s="442"/>
      <c r="H10645" s="6"/>
    </row>
    <row r="10646" spans="3:8" x14ac:dyDescent="0.2">
      <c r="C10646" s="442"/>
      <c r="H10646" s="6"/>
    </row>
    <row r="10647" spans="3:8" x14ac:dyDescent="0.2">
      <c r="C10647" s="442"/>
      <c r="H10647" s="6"/>
    </row>
    <row r="10648" spans="3:8" x14ac:dyDescent="0.2">
      <c r="C10648" s="442"/>
      <c r="H10648" s="6"/>
    </row>
    <row r="10649" spans="3:8" x14ac:dyDescent="0.2">
      <c r="C10649" s="442"/>
      <c r="H10649" s="6"/>
    </row>
    <row r="10650" spans="3:8" x14ac:dyDescent="0.2">
      <c r="C10650" s="442"/>
      <c r="H10650" s="6"/>
    </row>
    <row r="10651" spans="3:8" x14ac:dyDescent="0.2">
      <c r="C10651" s="442"/>
      <c r="H10651" s="6"/>
    </row>
    <row r="10652" spans="3:8" x14ac:dyDescent="0.2">
      <c r="C10652" s="442"/>
      <c r="H10652" s="6"/>
    </row>
    <row r="10653" spans="3:8" x14ac:dyDescent="0.2">
      <c r="C10653" s="442"/>
      <c r="H10653" s="6"/>
    </row>
    <row r="10654" spans="3:8" x14ac:dyDescent="0.2">
      <c r="C10654" s="442"/>
      <c r="H10654" s="6"/>
    </row>
    <row r="10655" spans="3:8" x14ac:dyDescent="0.2">
      <c r="C10655" s="442"/>
      <c r="H10655" s="6"/>
    </row>
    <row r="10656" spans="3:8" x14ac:dyDescent="0.2">
      <c r="C10656" s="442"/>
      <c r="H10656" s="6"/>
    </row>
    <row r="10657" spans="3:8" x14ac:dyDescent="0.2">
      <c r="C10657" s="442"/>
      <c r="H10657" s="6"/>
    </row>
    <row r="10658" spans="3:8" x14ac:dyDescent="0.2">
      <c r="C10658" s="442"/>
      <c r="H10658" s="6"/>
    </row>
    <row r="10659" spans="3:8" x14ac:dyDescent="0.2">
      <c r="C10659" s="442"/>
      <c r="H10659" s="6"/>
    </row>
    <row r="10660" spans="3:8" x14ac:dyDescent="0.2">
      <c r="C10660" s="442"/>
      <c r="H10660" s="6"/>
    </row>
    <row r="10661" spans="3:8" x14ac:dyDescent="0.2">
      <c r="C10661" s="442"/>
      <c r="H10661" s="6"/>
    </row>
    <row r="10662" spans="3:8" x14ac:dyDescent="0.2">
      <c r="C10662" s="442"/>
      <c r="H10662" s="6"/>
    </row>
    <row r="10663" spans="3:8" x14ac:dyDescent="0.2">
      <c r="C10663" s="442"/>
      <c r="H10663" s="6"/>
    </row>
    <row r="10664" spans="3:8" x14ac:dyDescent="0.2">
      <c r="C10664" s="442"/>
      <c r="H10664" s="6"/>
    </row>
    <row r="10665" spans="3:8" x14ac:dyDescent="0.2">
      <c r="C10665" s="442"/>
      <c r="H10665" s="6"/>
    </row>
    <row r="10666" spans="3:8" x14ac:dyDescent="0.2">
      <c r="C10666" s="442"/>
      <c r="H10666" s="6"/>
    </row>
    <row r="10667" spans="3:8" x14ac:dyDescent="0.2">
      <c r="C10667" s="442"/>
      <c r="H10667" s="6"/>
    </row>
    <row r="10668" spans="3:8" x14ac:dyDescent="0.2">
      <c r="C10668" s="442"/>
      <c r="H10668" s="6"/>
    </row>
    <row r="10669" spans="3:8" x14ac:dyDescent="0.2">
      <c r="C10669" s="442"/>
      <c r="H10669" s="6"/>
    </row>
    <row r="10670" spans="3:8" x14ac:dyDescent="0.2">
      <c r="C10670" s="442"/>
      <c r="H10670" s="6"/>
    </row>
    <row r="10671" spans="3:8" x14ac:dyDescent="0.2">
      <c r="C10671" s="442"/>
      <c r="H10671" s="6"/>
    </row>
    <row r="10672" spans="3:8" x14ac:dyDescent="0.2">
      <c r="C10672" s="442"/>
      <c r="H10672" s="6"/>
    </row>
    <row r="10673" spans="3:8" x14ac:dyDescent="0.2">
      <c r="C10673" s="442"/>
      <c r="H10673" s="6"/>
    </row>
    <row r="10674" spans="3:8" x14ac:dyDescent="0.2">
      <c r="C10674" s="442"/>
      <c r="H10674" s="6"/>
    </row>
    <row r="10675" spans="3:8" x14ac:dyDescent="0.2">
      <c r="C10675" s="442"/>
      <c r="H10675" s="6"/>
    </row>
    <row r="10676" spans="3:8" x14ac:dyDescent="0.2">
      <c r="C10676" s="442"/>
      <c r="H10676" s="6"/>
    </row>
    <row r="10677" spans="3:8" x14ac:dyDescent="0.2">
      <c r="C10677" s="442"/>
      <c r="H10677" s="6"/>
    </row>
    <row r="10678" spans="3:8" x14ac:dyDescent="0.2">
      <c r="C10678" s="442"/>
      <c r="H10678" s="6"/>
    </row>
    <row r="10679" spans="3:8" x14ac:dyDescent="0.2">
      <c r="C10679" s="442"/>
      <c r="H10679" s="6"/>
    </row>
    <row r="10680" spans="3:8" x14ac:dyDescent="0.2">
      <c r="C10680" s="442"/>
      <c r="H10680" s="6"/>
    </row>
    <row r="10681" spans="3:8" x14ac:dyDescent="0.2">
      <c r="C10681" s="442"/>
      <c r="H10681" s="6"/>
    </row>
    <row r="10682" spans="3:8" x14ac:dyDescent="0.2">
      <c r="C10682" s="442"/>
      <c r="H10682" s="6"/>
    </row>
    <row r="10683" spans="3:8" x14ac:dyDescent="0.2">
      <c r="C10683" s="442"/>
      <c r="H10683" s="6"/>
    </row>
    <row r="10684" spans="3:8" x14ac:dyDescent="0.2">
      <c r="C10684" s="442"/>
      <c r="H10684" s="6"/>
    </row>
    <row r="10685" spans="3:8" x14ac:dyDescent="0.2">
      <c r="C10685" s="442"/>
      <c r="H10685" s="6"/>
    </row>
    <row r="10686" spans="3:8" x14ac:dyDescent="0.2">
      <c r="C10686" s="442"/>
      <c r="H10686" s="6"/>
    </row>
    <row r="10687" spans="3:8" x14ac:dyDescent="0.2">
      <c r="C10687" s="442"/>
      <c r="H10687" s="6"/>
    </row>
    <row r="10688" spans="3:8" x14ac:dyDescent="0.2">
      <c r="C10688" s="442"/>
      <c r="H10688" s="6"/>
    </row>
    <row r="10689" spans="3:8" x14ac:dyDescent="0.2">
      <c r="C10689" s="442"/>
      <c r="H10689" s="6"/>
    </row>
    <row r="10690" spans="3:8" x14ac:dyDescent="0.2">
      <c r="C10690" s="442"/>
      <c r="H10690" s="6"/>
    </row>
    <row r="10691" spans="3:8" x14ac:dyDescent="0.2">
      <c r="C10691" s="442"/>
      <c r="H10691" s="6"/>
    </row>
    <row r="10692" spans="3:8" x14ac:dyDescent="0.2">
      <c r="C10692" s="442"/>
      <c r="H10692" s="6"/>
    </row>
    <row r="10693" spans="3:8" x14ac:dyDescent="0.2">
      <c r="C10693" s="442"/>
      <c r="H10693" s="6"/>
    </row>
    <row r="10694" spans="3:8" x14ac:dyDescent="0.2">
      <c r="C10694" s="442"/>
      <c r="H10694" s="6"/>
    </row>
    <row r="10695" spans="3:8" x14ac:dyDescent="0.2">
      <c r="C10695" s="442"/>
      <c r="H10695" s="6"/>
    </row>
    <row r="10696" spans="3:8" x14ac:dyDescent="0.2">
      <c r="C10696" s="442"/>
      <c r="H10696" s="6"/>
    </row>
    <row r="10697" spans="3:8" x14ac:dyDescent="0.2">
      <c r="C10697" s="442"/>
      <c r="H10697" s="6"/>
    </row>
    <row r="10698" spans="3:8" x14ac:dyDescent="0.2">
      <c r="C10698" s="442"/>
      <c r="H10698" s="6"/>
    </row>
    <row r="10699" spans="3:8" x14ac:dyDescent="0.2">
      <c r="C10699" s="442"/>
      <c r="H10699" s="6"/>
    </row>
    <row r="10700" spans="3:8" x14ac:dyDescent="0.2">
      <c r="C10700" s="442"/>
      <c r="H10700" s="6"/>
    </row>
    <row r="10701" spans="3:8" x14ac:dyDescent="0.2">
      <c r="C10701" s="442"/>
      <c r="H10701" s="6"/>
    </row>
    <row r="10702" spans="3:8" x14ac:dyDescent="0.2">
      <c r="C10702" s="442"/>
      <c r="H10702" s="6"/>
    </row>
    <row r="10703" spans="3:8" x14ac:dyDescent="0.2">
      <c r="C10703" s="442"/>
      <c r="H10703" s="6"/>
    </row>
    <row r="10704" spans="3:8" x14ac:dyDescent="0.2">
      <c r="C10704" s="442"/>
      <c r="H10704" s="6"/>
    </row>
    <row r="10705" spans="3:8" x14ac:dyDescent="0.2">
      <c r="C10705" s="442"/>
      <c r="H10705" s="6"/>
    </row>
    <row r="10706" spans="3:8" x14ac:dyDescent="0.2">
      <c r="C10706" s="442"/>
      <c r="H10706" s="6"/>
    </row>
    <row r="10707" spans="3:8" x14ac:dyDescent="0.2">
      <c r="C10707" s="442"/>
      <c r="H10707" s="6"/>
    </row>
    <row r="10708" spans="3:8" x14ac:dyDescent="0.2">
      <c r="C10708" s="442"/>
      <c r="H10708" s="6"/>
    </row>
    <row r="10709" spans="3:8" x14ac:dyDescent="0.2">
      <c r="C10709" s="442"/>
      <c r="H10709" s="6"/>
    </row>
    <row r="10710" spans="3:8" x14ac:dyDescent="0.2">
      <c r="C10710" s="442"/>
      <c r="H10710" s="6"/>
    </row>
    <row r="10711" spans="3:8" x14ac:dyDescent="0.2">
      <c r="C10711" s="442"/>
      <c r="H10711" s="6"/>
    </row>
    <row r="10712" spans="3:8" x14ac:dyDescent="0.2">
      <c r="C10712" s="442"/>
      <c r="H10712" s="6"/>
    </row>
    <row r="10713" spans="3:8" x14ac:dyDescent="0.2">
      <c r="C10713" s="442"/>
      <c r="H10713" s="6"/>
    </row>
    <row r="10714" spans="3:8" x14ac:dyDescent="0.2">
      <c r="C10714" s="442"/>
      <c r="H10714" s="6"/>
    </row>
    <row r="10715" spans="3:8" x14ac:dyDescent="0.2">
      <c r="C10715" s="442"/>
      <c r="H10715" s="6"/>
    </row>
    <row r="10716" spans="3:8" x14ac:dyDescent="0.2">
      <c r="C10716" s="442"/>
      <c r="H10716" s="6"/>
    </row>
    <row r="10717" spans="3:8" x14ac:dyDescent="0.2">
      <c r="C10717" s="442"/>
      <c r="H10717" s="6"/>
    </row>
    <row r="10718" spans="3:8" x14ac:dyDescent="0.2">
      <c r="C10718" s="442"/>
      <c r="H10718" s="6"/>
    </row>
    <row r="10719" spans="3:8" x14ac:dyDescent="0.2">
      <c r="C10719" s="442"/>
      <c r="H10719" s="6"/>
    </row>
    <row r="10720" spans="3:8" x14ac:dyDescent="0.2">
      <c r="C10720" s="442"/>
      <c r="H10720" s="6"/>
    </row>
    <row r="10721" spans="3:8" x14ac:dyDescent="0.2">
      <c r="C10721" s="442"/>
      <c r="H10721" s="6"/>
    </row>
    <row r="10722" spans="3:8" x14ac:dyDescent="0.2">
      <c r="C10722" s="442"/>
      <c r="H10722" s="6"/>
    </row>
    <row r="10723" spans="3:8" x14ac:dyDescent="0.2">
      <c r="C10723" s="442"/>
      <c r="H10723" s="6"/>
    </row>
    <row r="10724" spans="3:8" x14ac:dyDescent="0.2">
      <c r="C10724" s="442"/>
      <c r="H10724" s="6"/>
    </row>
    <row r="10725" spans="3:8" x14ac:dyDescent="0.2">
      <c r="C10725" s="442"/>
      <c r="H10725" s="6"/>
    </row>
    <row r="10726" spans="3:8" x14ac:dyDescent="0.2">
      <c r="C10726" s="442"/>
      <c r="H10726" s="6"/>
    </row>
    <row r="10727" spans="3:8" x14ac:dyDescent="0.2">
      <c r="C10727" s="442"/>
      <c r="H10727" s="6"/>
    </row>
    <row r="10728" spans="3:8" x14ac:dyDescent="0.2">
      <c r="C10728" s="442"/>
      <c r="H10728" s="6"/>
    </row>
    <row r="10729" spans="3:8" x14ac:dyDescent="0.2">
      <c r="C10729" s="442"/>
      <c r="H10729" s="6"/>
    </row>
    <row r="10730" spans="3:8" x14ac:dyDescent="0.2">
      <c r="C10730" s="442"/>
      <c r="H10730" s="6"/>
    </row>
    <row r="10731" spans="3:8" x14ac:dyDescent="0.2">
      <c r="C10731" s="442"/>
      <c r="H10731" s="6"/>
    </row>
    <row r="10732" spans="3:8" x14ac:dyDescent="0.2">
      <c r="C10732" s="442"/>
      <c r="H10732" s="6"/>
    </row>
    <row r="10733" spans="3:8" x14ac:dyDescent="0.2">
      <c r="C10733" s="442"/>
      <c r="H10733" s="6"/>
    </row>
    <row r="10734" spans="3:8" x14ac:dyDescent="0.2">
      <c r="C10734" s="442"/>
      <c r="H10734" s="6"/>
    </row>
    <row r="10735" spans="3:8" x14ac:dyDescent="0.2">
      <c r="C10735" s="442"/>
      <c r="H10735" s="6"/>
    </row>
    <row r="10736" spans="3:8" x14ac:dyDescent="0.2">
      <c r="C10736" s="442"/>
      <c r="H10736" s="6"/>
    </row>
    <row r="10737" spans="3:8" x14ac:dyDescent="0.2">
      <c r="C10737" s="442"/>
      <c r="H10737" s="6"/>
    </row>
    <row r="10738" spans="3:8" x14ac:dyDescent="0.2">
      <c r="C10738" s="442"/>
      <c r="H10738" s="6"/>
    </row>
    <row r="10739" spans="3:8" x14ac:dyDescent="0.2">
      <c r="C10739" s="442"/>
      <c r="H10739" s="6"/>
    </row>
    <row r="10740" spans="3:8" x14ac:dyDescent="0.2">
      <c r="C10740" s="442"/>
      <c r="H10740" s="6"/>
    </row>
    <row r="10741" spans="3:8" x14ac:dyDescent="0.2">
      <c r="C10741" s="442"/>
      <c r="H10741" s="6"/>
    </row>
    <row r="10742" spans="3:8" x14ac:dyDescent="0.2">
      <c r="C10742" s="442"/>
      <c r="H10742" s="6"/>
    </row>
    <row r="10743" spans="3:8" x14ac:dyDescent="0.2">
      <c r="C10743" s="442"/>
      <c r="H10743" s="6"/>
    </row>
    <row r="10744" spans="3:8" x14ac:dyDescent="0.2">
      <c r="C10744" s="442"/>
      <c r="H10744" s="6"/>
    </row>
    <row r="10745" spans="3:8" x14ac:dyDescent="0.2">
      <c r="C10745" s="442"/>
      <c r="H10745" s="6"/>
    </row>
    <row r="10746" spans="3:8" x14ac:dyDescent="0.2">
      <c r="C10746" s="442"/>
      <c r="H10746" s="6"/>
    </row>
    <row r="10747" spans="3:8" x14ac:dyDescent="0.2">
      <c r="C10747" s="442"/>
      <c r="H10747" s="6"/>
    </row>
    <row r="10748" spans="3:8" x14ac:dyDescent="0.2">
      <c r="C10748" s="442"/>
      <c r="H10748" s="6"/>
    </row>
    <row r="10749" spans="3:8" x14ac:dyDescent="0.2">
      <c r="C10749" s="442"/>
      <c r="H10749" s="6"/>
    </row>
    <row r="10750" spans="3:8" x14ac:dyDescent="0.2">
      <c r="C10750" s="442"/>
      <c r="H10750" s="6"/>
    </row>
    <row r="10751" spans="3:8" x14ac:dyDescent="0.2">
      <c r="C10751" s="442"/>
      <c r="H10751" s="6"/>
    </row>
    <row r="10752" spans="3:8" x14ac:dyDescent="0.2">
      <c r="C10752" s="442"/>
      <c r="H10752" s="6"/>
    </row>
    <row r="10753" spans="3:8" x14ac:dyDescent="0.2">
      <c r="C10753" s="442"/>
      <c r="H10753" s="6"/>
    </row>
    <row r="10754" spans="3:8" x14ac:dyDescent="0.2">
      <c r="C10754" s="442"/>
      <c r="H10754" s="6"/>
    </row>
    <row r="10755" spans="3:8" x14ac:dyDescent="0.2">
      <c r="C10755" s="442"/>
      <c r="H10755" s="6"/>
    </row>
    <row r="10756" spans="3:8" x14ac:dyDescent="0.2">
      <c r="C10756" s="442"/>
      <c r="H10756" s="6"/>
    </row>
    <row r="10757" spans="3:8" x14ac:dyDescent="0.2">
      <c r="C10757" s="442"/>
      <c r="H10757" s="6"/>
    </row>
    <row r="10758" spans="3:8" x14ac:dyDescent="0.2">
      <c r="C10758" s="442"/>
      <c r="H10758" s="6"/>
    </row>
    <row r="10759" spans="3:8" x14ac:dyDescent="0.2">
      <c r="C10759" s="442"/>
      <c r="H10759" s="6"/>
    </row>
    <row r="10760" spans="3:8" x14ac:dyDescent="0.2">
      <c r="C10760" s="442"/>
      <c r="H10760" s="6"/>
    </row>
    <row r="10761" spans="3:8" x14ac:dyDescent="0.2">
      <c r="C10761" s="442"/>
      <c r="H10761" s="6"/>
    </row>
    <row r="10762" spans="3:8" x14ac:dyDescent="0.2">
      <c r="C10762" s="442"/>
      <c r="H10762" s="6"/>
    </row>
    <row r="10763" spans="3:8" x14ac:dyDescent="0.2">
      <c r="C10763" s="442"/>
      <c r="H10763" s="6"/>
    </row>
    <row r="10764" spans="3:8" x14ac:dyDescent="0.2">
      <c r="C10764" s="442"/>
      <c r="H10764" s="6"/>
    </row>
    <row r="10765" spans="3:8" x14ac:dyDescent="0.2">
      <c r="C10765" s="442"/>
      <c r="H10765" s="6"/>
    </row>
    <row r="10766" spans="3:8" x14ac:dyDescent="0.2">
      <c r="C10766" s="442"/>
      <c r="H10766" s="6"/>
    </row>
    <row r="10767" spans="3:8" x14ac:dyDescent="0.2">
      <c r="C10767" s="442"/>
      <c r="H10767" s="6"/>
    </row>
    <row r="10768" spans="3:8" x14ac:dyDescent="0.2">
      <c r="C10768" s="442"/>
      <c r="H10768" s="6"/>
    </row>
    <row r="10769" spans="3:8" x14ac:dyDescent="0.2">
      <c r="C10769" s="442"/>
      <c r="H10769" s="6"/>
    </row>
    <row r="10770" spans="3:8" x14ac:dyDescent="0.2">
      <c r="C10770" s="442"/>
      <c r="H10770" s="6"/>
    </row>
    <row r="10771" spans="3:8" x14ac:dyDescent="0.2">
      <c r="C10771" s="442"/>
      <c r="H10771" s="6"/>
    </row>
    <row r="10772" spans="3:8" x14ac:dyDescent="0.2">
      <c r="C10772" s="442"/>
      <c r="H10772" s="6"/>
    </row>
    <row r="10773" spans="3:8" x14ac:dyDescent="0.2">
      <c r="C10773" s="442"/>
      <c r="H10773" s="6"/>
    </row>
    <row r="10774" spans="3:8" x14ac:dyDescent="0.2">
      <c r="C10774" s="442"/>
      <c r="H10774" s="6"/>
    </row>
    <row r="10775" spans="3:8" x14ac:dyDescent="0.2">
      <c r="C10775" s="442"/>
      <c r="H10775" s="6"/>
    </row>
    <row r="10776" spans="3:8" x14ac:dyDescent="0.2">
      <c r="C10776" s="442"/>
      <c r="H10776" s="6"/>
    </row>
    <row r="10777" spans="3:8" x14ac:dyDescent="0.2">
      <c r="C10777" s="442"/>
      <c r="H10777" s="6"/>
    </row>
    <row r="10778" spans="3:8" x14ac:dyDescent="0.2">
      <c r="C10778" s="442"/>
      <c r="H10778" s="6"/>
    </row>
    <row r="10779" spans="3:8" x14ac:dyDescent="0.2">
      <c r="C10779" s="442"/>
      <c r="H10779" s="6"/>
    </row>
    <row r="10780" spans="3:8" x14ac:dyDescent="0.2">
      <c r="C10780" s="442"/>
      <c r="H10780" s="6"/>
    </row>
    <row r="10781" spans="3:8" x14ac:dyDescent="0.2">
      <c r="C10781" s="442"/>
      <c r="H10781" s="6"/>
    </row>
    <row r="10782" spans="3:8" x14ac:dyDescent="0.2">
      <c r="C10782" s="442"/>
      <c r="H10782" s="6"/>
    </row>
    <row r="10783" spans="3:8" x14ac:dyDescent="0.2">
      <c r="C10783" s="442"/>
      <c r="H10783" s="6"/>
    </row>
    <row r="10784" spans="3:8" x14ac:dyDescent="0.2">
      <c r="C10784" s="442"/>
      <c r="H10784" s="6"/>
    </row>
    <row r="10785" spans="3:8" x14ac:dyDescent="0.2">
      <c r="C10785" s="442"/>
      <c r="H10785" s="6"/>
    </row>
    <row r="10786" spans="3:8" x14ac:dyDescent="0.2">
      <c r="C10786" s="442"/>
      <c r="H10786" s="6"/>
    </row>
    <row r="10787" spans="3:8" x14ac:dyDescent="0.2">
      <c r="C10787" s="442"/>
      <c r="H10787" s="6"/>
    </row>
    <row r="10788" spans="3:8" x14ac:dyDescent="0.2">
      <c r="C10788" s="442"/>
      <c r="H10788" s="6"/>
    </row>
    <row r="10789" spans="3:8" x14ac:dyDescent="0.2">
      <c r="C10789" s="442"/>
      <c r="H10789" s="6"/>
    </row>
    <row r="10790" spans="3:8" x14ac:dyDescent="0.2">
      <c r="C10790" s="442"/>
      <c r="H10790" s="6"/>
    </row>
    <row r="10791" spans="3:8" x14ac:dyDescent="0.2">
      <c r="C10791" s="442"/>
      <c r="H10791" s="6"/>
    </row>
    <row r="10792" spans="3:8" x14ac:dyDescent="0.2">
      <c r="C10792" s="442"/>
      <c r="H10792" s="6"/>
    </row>
    <row r="10793" spans="3:8" x14ac:dyDescent="0.2">
      <c r="C10793" s="442"/>
      <c r="H10793" s="6"/>
    </row>
    <row r="10794" spans="3:8" x14ac:dyDescent="0.2">
      <c r="C10794" s="442"/>
      <c r="H10794" s="6"/>
    </row>
    <row r="10795" spans="3:8" x14ac:dyDescent="0.2">
      <c r="C10795" s="442"/>
      <c r="H10795" s="6"/>
    </row>
    <row r="10796" spans="3:8" x14ac:dyDescent="0.2">
      <c r="C10796" s="442"/>
      <c r="H10796" s="6"/>
    </row>
    <row r="10797" spans="3:8" x14ac:dyDescent="0.2">
      <c r="C10797" s="442"/>
      <c r="H10797" s="6"/>
    </row>
    <row r="10798" spans="3:8" x14ac:dyDescent="0.2">
      <c r="C10798" s="442"/>
      <c r="H10798" s="6"/>
    </row>
    <row r="10799" spans="3:8" x14ac:dyDescent="0.2">
      <c r="C10799" s="442"/>
      <c r="H10799" s="6"/>
    </row>
    <row r="10800" spans="3:8" x14ac:dyDescent="0.2">
      <c r="C10800" s="442"/>
      <c r="H10800" s="6"/>
    </row>
    <row r="10801" spans="3:8" x14ac:dyDescent="0.2">
      <c r="C10801" s="442"/>
      <c r="H10801" s="6"/>
    </row>
    <row r="10802" spans="3:8" x14ac:dyDescent="0.2">
      <c r="C10802" s="442"/>
      <c r="H10802" s="6"/>
    </row>
    <row r="10803" spans="3:8" x14ac:dyDescent="0.2">
      <c r="C10803" s="442"/>
      <c r="H10803" s="6"/>
    </row>
    <row r="10804" spans="3:8" x14ac:dyDescent="0.2">
      <c r="C10804" s="442"/>
      <c r="H10804" s="6"/>
    </row>
    <row r="10805" spans="3:8" x14ac:dyDescent="0.2">
      <c r="C10805" s="442"/>
      <c r="H10805" s="6"/>
    </row>
    <row r="10806" spans="3:8" x14ac:dyDescent="0.2">
      <c r="C10806" s="442"/>
      <c r="H10806" s="6"/>
    </row>
    <row r="10807" spans="3:8" x14ac:dyDescent="0.2">
      <c r="C10807" s="442"/>
      <c r="H10807" s="6"/>
    </row>
    <row r="10808" spans="3:8" x14ac:dyDescent="0.2">
      <c r="C10808" s="442"/>
      <c r="H10808" s="6"/>
    </row>
    <row r="10809" spans="3:8" x14ac:dyDescent="0.2">
      <c r="C10809" s="442"/>
      <c r="H10809" s="6"/>
    </row>
    <row r="10810" spans="3:8" x14ac:dyDescent="0.2">
      <c r="C10810" s="442"/>
      <c r="H10810" s="6"/>
    </row>
    <row r="10811" spans="3:8" x14ac:dyDescent="0.2">
      <c r="C10811" s="442"/>
      <c r="H10811" s="6"/>
    </row>
    <row r="10812" spans="3:8" x14ac:dyDescent="0.2">
      <c r="C10812" s="442"/>
      <c r="H10812" s="6"/>
    </row>
    <row r="10813" spans="3:8" x14ac:dyDescent="0.2">
      <c r="C10813" s="442"/>
      <c r="H10813" s="6"/>
    </row>
    <row r="10814" spans="3:8" x14ac:dyDescent="0.2">
      <c r="C10814" s="442"/>
      <c r="H10814" s="6"/>
    </row>
    <row r="10815" spans="3:8" x14ac:dyDescent="0.2">
      <c r="C10815" s="442"/>
      <c r="H10815" s="6"/>
    </row>
    <row r="10816" spans="3:8" x14ac:dyDescent="0.2">
      <c r="C10816" s="442"/>
      <c r="H10816" s="6"/>
    </row>
    <row r="10817" spans="3:8" x14ac:dyDescent="0.2">
      <c r="C10817" s="442"/>
      <c r="H10817" s="6"/>
    </row>
    <row r="10818" spans="3:8" x14ac:dyDescent="0.2">
      <c r="C10818" s="442"/>
      <c r="H10818" s="6"/>
    </row>
    <row r="10819" spans="3:8" x14ac:dyDescent="0.2">
      <c r="C10819" s="442"/>
      <c r="H10819" s="6"/>
    </row>
    <row r="10820" spans="3:8" x14ac:dyDescent="0.2">
      <c r="C10820" s="442"/>
      <c r="H10820" s="6"/>
    </row>
    <row r="10821" spans="3:8" x14ac:dyDescent="0.2">
      <c r="C10821" s="442"/>
      <c r="H10821" s="6"/>
    </row>
    <row r="10822" spans="3:8" x14ac:dyDescent="0.2">
      <c r="C10822" s="442"/>
      <c r="H10822" s="6"/>
    </row>
    <row r="10823" spans="3:8" x14ac:dyDescent="0.2">
      <c r="C10823" s="442"/>
      <c r="H10823" s="6"/>
    </row>
    <row r="10824" spans="3:8" x14ac:dyDescent="0.2">
      <c r="C10824" s="442"/>
      <c r="H10824" s="6"/>
    </row>
    <row r="10825" spans="3:8" x14ac:dyDescent="0.2">
      <c r="C10825" s="442"/>
      <c r="H10825" s="6"/>
    </row>
    <row r="10826" spans="3:8" x14ac:dyDescent="0.2">
      <c r="C10826" s="442"/>
      <c r="H10826" s="6"/>
    </row>
    <row r="10827" spans="3:8" x14ac:dyDescent="0.2">
      <c r="C10827" s="442"/>
      <c r="H10827" s="6"/>
    </row>
    <row r="10828" spans="3:8" x14ac:dyDescent="0.2">
      <c r="C10828" s="442"/>
      <c r="H10828" s="6"/>
    </row>
    <row r="10829" spans="3:8" x14ac:dyDescent="0.2">
      <c r="C10829" s="442"/>
      <c r="H10829" s="6"/>
    </row>
    <row r="10830" spans="3:8" x14ac:dyDescent="0.2">
      <c r="C10830" s="442"/>
      <c r="H10830" s="6"/>
    </row>
    <row r="10831" spans="3:8" x14ac:dyDescent="0.2">
      <c r="C10831" s="442"/>
      <c r="H10831" s="6"/>
    </row>
    <row r="10832" spans="3:8" x14ac:dyDescent="0.2">
      <c r="C10832" s="442"/>
      <c r="H10832" s="6"/>
    </row>
    <row r="10833" spans="3:8" x14ac:dyDescent="0.2">
      <c r="C10833" s="442"/>
      <c r="H10833" s="6"/>
    </row>
    <row r="10834" spans="3:8" x14ac:dyDescent="0.2">
      <c r="C10834" s="442"/>
      <c r="H10834" s="6"/>
    </row>
    <row r="10835" spans="3:8" x14ac:dyDescent="0.2">
      <c r="C10835" s="442"/>
      <c r="H10835" s="6"/>
    </row>
    <row r="10836" spans="3:8" x14ac:dyDescent="0.2">
      <c r="C10836" s="442"/>
      <c r="H10836" s="6"/>
    </row>
    <row r="10837" spans="3:8" x14ac:dyDescent="0.2">
      <c r="C10837" s="442"/>
      <c r="H10837" s="6"/>
    </row>
    <row r="10838" spans="3:8" x14ac:dyDescent="0.2">
      <c r="C10838" s="442"/>
      <c r="H10838" s="6"/>
    </row>
    <row r="10839" spans="3:8" x14ac:dyDescent="0.2">
      <c r="C10839" s="442"/>
      <c r="H10839" s="6"/>
    </row>
    <row r="10840" spans="3:8" x14ac:dyDescent="0.2">
      <c r="C10840" s="442"/>
      <c r="H10840" s="6"/>
    </row>
    <row r="10841" spans="3:8" x14ac:dyDescent="0.2">
      <c r="C10841" s="442"/>
      <c r="H10841" s="6"/>
    </row>
    <row r="10842" spans="3:8" x14ac:dyDescent="0.2">
      <c r="C10842" s="442"/>
      <c r="H10842" s="6"/>
    </row>
    <row r="10843" spans="3:8" x14ac:dyDescent="0.2">
      <c r="C10843" s="442"/>
      <c r="H10843" s="6"/>
    </row>
    <row r="10844" spans="3:8" x14ac:dyDescent="0.2">
      <c r="C10844" s="442"/>
      <c r="H10844" s="6"/>
    </row>
    <row r="10845" spans="3:8" x14ac:dyDescent="0.2">
      <c r="C10845" s="442"/>
      <c r="H10845" s="6"/>
    </row>
    <row r="10846" spans="3:8" x14ac:dyDescent="0.2">
      <c r="C10846" s="442"/>
      <c r="H10846" s="6"/>
    </row>
    <row r="10847" spans="3:8" x14ac:dyDescent="0.2">
      <c r="C10847" s="442"/>
      <c r="H10847" s="6"/>
    </row>
    <row r="10848" spans="3:8" x14ac:dyDescent="0.2">
      <c r="C10848" s="442"/>
      <c r="H10848" s="6"/>
    </row>
    <row r="10849" spans="3:8" x14ac:dyDescent="0.2">
      <c r="C10849" s="442"/>
      <c r="H10849" s="6"/>
    </row>
    <row r="10850" spans="3:8" x14ac:dyDescent="0.2">
      <c r="C10850" s="442"/>
      <c r="H10850" s="6"/>
    </row>
    <row r="10851" spans="3:8" x14ac:dyDescent="0.2">
      <c r="C10851" s="442"/>
      <c r="H10851" s="6"/>
    </row>
    <row r="10852" spans="3:8" x14ac:dyDescent="0.2">
      <c r="C10852" s="442"/>
      <c r="H10852" s="6"/>
    </row>
    <row r="10853" spans="3:8" x14ac:dyDescent="0.2">
      <c r="C10853" s="442"/>
      <c r="H10853" s="6"/>
    </row>
    <row r="10854" spans="3:8" x14ac:dyDescent="0.2">
      <c r="C10854" s="442"/>
      <c r="H10854" s="6"/>
    </row>
    <row r="10855" spans="3:8" x14ac:dyDescent="0.2">
      <c r="C10855" s="442"/>
      <c r="H10855" s="6"/>
    </row>
    <row r="10856" spans="3:8" x14ac:dyDescent="0.2">
      <c r="C10856" s="442"/>
      <c r="H10856" s="6"/>
    </row>
    <row r="10857" spans="3:8" x14ac:dyDescent="0.2">
      <c r="C10857" s="442"/>
      <c r="H10857" s="6"/>
    </row>
    <row r="10858" spans="3:8" x14ac:dyDescent="0.2">
      <c r="C10858" s="442"/>
      <c r="H10858" s="6"/>
    </row>
    <row r="10859" spans="3:8" x14ac:dyDescent="0.2">
      <c r="C10859" s="442"/>
      <c r="H10859" s="6"/>
    </row>
    <row r="10860" spans="3:8" x14ac:dyDescent="0.2">
      <c r="C10860" s="442"/>
      <c r="H10860" s="6"/>
    </row>
    <row r="10861" spans="3:8" x14ac:dyDescent="0.2">
      <c r="C10861" s="442"/>
      <c r="H10861" s="6"/>
    </row>
    <row r="10862" spans="3:8" x14ac:dyDescent="0.2">
      <c r="C10862" s="442"/>
      <c r="H10862" s="6"/>
    </row>
    <row r="10863" spans="3:8" x14ac:dyDescent="0.2">
      <c r="C10863" s="442"/>
      <c r="H10863" s="6"/>
    </row>
    <row r="10864" spans="3:8" x14ac:dyDescent="0.2">
      <c r="C10864" s="442"/>
      <c r="H10864" s="6"/>
    </row>
    <row r="10865" spans="3:8" x14ac:dyDescent="0.2">
      <c r="C10865" s="442"/>
      <c r="H10865" s="6"/>
    </row>
    <row r="10866" spans="3:8" x14ac:dyDescent="0.2">
      <c r="C10866" s="442"/>
      <c r="H10866" s="6"/>
    </row>
    <row r="10867" spans="3:8" x14ac:dyDescent="0.2">
      <c r="C10867" s="442"/>
      <c r="H10867" s="6"/>
    </row>
    <row r="10868" spans="3:8" x14ac:dyDescent="0.2">
      <c r="C10868" s="442"/>
      <c r="H10868" s="6"/>
    </row>
    <row r="10869" spans="3:8" x14ac:dyDescent="0.2">
      <c r="C10869" s="442"/>
      <c r="H10869" s="6"/>
    </row>
    <row r="10870" spans="3:8" x14ac:dyDescent="0.2">
      <c r="C10870" s="442"/>
      <c r="H10870" s="6"/>
    </row>
    <row r="10871" spans="3:8" x14ac:dyDescent="0.2">
      <c r="C10871" s="442"/>
      <c r="H10871" s="6"/>
    </row>
    <row r="10872" spans="3:8" x14ac:dyDescent="0.2">
      <c r="C10872" s="442"/>
      <c r="H10872" s="6"/>
    </row>
    <row r="10873" spans="3:8" x14ac:dyDescent="0.2">
      <c r="C10873" s="442"/>
      <c r="H10873" s="6"/>
    </row>
    <row r="10874" spans="3:8" x14ac:dyDescent="0.2">
      <c r="C10874" s="442"/>
      <c r="H10874" s="6"/>
    </row>
    <row r="10875" spans="3:8" x14ac:dyDescent="0.2">
      <c r="C10875" s="442"/>
      <c r="H10875" s="6"/>
    </row>
    <row r="10876" spans="3:8" x14ac:dyDescent="0.2">
      <c r="C10876" s="442"/>
      <c r="H10876" s="6"/>
    </row>
    <row r="10877" spans="3:8" x14ac:dyDescent="0.2">
      <c r="C10877" s="442"/>
      <c r="H10877" s="6"/>
    </row>
    <row r="10878" spans="3:8" x14ac:dyDescent="0.2">
      <c r="C10878" s="442"/>
      <c r="H10878" s="6"/>
    </row>
    <row r="10879" spans="3:8" x14ac:dyDescent="0.2">
      <c r="C10879" s="442"/>
      <c r="H10879" s="6"/>
    </row>
    <row r="10880" spans="3:8" x14ac:dyDescent="0.2">
      <c r="C10880" s="442"/>
      <c r="H10880" s="6"/>
    </row>
    <row r="10881" spans="3:8" x14ac:dyDescent="0.2">
      <c r="C10881" s="442"/>
      <c r="H10881" s="6"/>
    </row>
    <row r="10882" spans="3:8" x14ac:dyDescent="0.2">
      <c r="C10882" s="442"/>
      <c r="H10882" s="6"/>
    </row>
    <row r="10883" spans="3:8" x14ac:dyDescent="0.2">
      <c r="C10883" s="442"/>
      <c r="H10883" s="6"/>
    </row>
    <row r="10884" spans="3:8" x14ac:dyDescent="0.2">
      <c r="C10884" s="442"/>
      <c r="H10884" s="6"/>
    </row>
    <row r="10885" spans="3:8" x14ac:dyDescent="0.2">
      <c r="C10885" s="442"/>
      <c r="H10885" s="6"/>
    </row>
    <row r="10886" spans="3:8" x14ac:dyDescent="0.2">
      <c r="C10886" s="442"/>
      <c r="H10886" s="6"/>
    </row>
    <row r="10887" spans="3:8" x14ac:dyDescent="0.2">
      <c r="C10887" s="442"/>
      <c r="H10887" s="6"/>
    </row>
    <row r="10888" spans="3:8" x14ac:dyDescent="0.2">
      <c r="C10888" s="442"/>
      <c r="H10888" s="6"/>
    </row>
    <row r="10889" spans="3:8" x14ac:dyDescent="0.2">
      <c r="C10889" s="442"/>
      <c r="H10889" s="6"/>
    </row>
    <row r="10890" spans="3:8" x14ac:dyDescent="0.2">
      <c r="C10890" s="442"/>
      <c r="H10890" s="6"/>
    </row>
    <row r="10891" spans="3:8" x14ac:dyDescent="0.2">
      <c r="C10891" s="442"/>
      <c r="H10891" s="6"/>
    </row>
    <row r="10892" spans="3:8" x14ac:dyDescent="0.2">
      <c r="C10892" s="442"/>
      <c r="H10892" s="6"/>
    </row>
    <row r="10893" spans="3:8" x14ac:dyDescent="0.2">
      <c r="C10893" s="442"/>
      <c r="H10893" s="6"/>
    </row>
    <row r="10894" spans="3:8" x14ac:dyDescent="0.2">
      <c r="C10894" s="442"/>
      <c r="H10894" s="6"/>
    </row>
    <row r="10895" spans="3:8" x14ac:dyDescent="0.2">
      <c r="C10895" s="442"/>
      <c r="H10895" s="6"/>
    </row>
    <row r="10896" spans="3:8" x14ac:dyDescent="0.2">
      <c r="C10896" s="442"/>
      <c r="H10896" s="6"/>
    </row>
    <row r="10897" spans="3:8" x14ac:dyDescent="0.2">
      <c r="C10897" s="442"/>
      <c r="H10897" s="6"/>
    </row>
    <row r="10898" spans="3:8" x14ac:dyDescent="0.2">
      <c r="C10898" s="442"/>
      <c r="H10898" s="6"/>
    </row>
    <row r="10899" spans="3:8" x14ac:dyDescent="0.2">
      <c r="C10899" s="442"/>
      <c r="H10899" s="6"/>
    </row>
    <row r="10900" spans="3:8" x14ac:dyDescent="0.2">
      <c r="C10900" s="442"/>
      <c r="H10900" s="6"/>
    </row>
    <row r="10901" spans="3:8" x14ac:dyDescent="0.2">
      <c r="C10901" s="442"/>
      <c r="H10901" s="6"/>
    </row>
    <row r="10902" spans="3:8" x14ac:dyDescent="0.2">
      <c r="C10902" s="442"/>
      <c r="H10902" s="6"/>
    </row>
    <row r="10903" spans="3:8" x14ac:dyDescent="0.2">
      <c r="C10903" s="442"/>
      <c r="H10903" s="6"/>
    </row>
    <row r="10904" spans="3:8" x14ac:dyDescent="0.2">
      <c r="C10904" s="442"/>
      <c r="H10904" s="6"/>
    </row>
    <row r="10905" spans="3:8" x14ac:dyDescent="0.2">
      <c r="C10905" s="442"/>
      <c r="H10905" s="6"/>
    </row>
    <row r="10906" spans="3:8" x14ac:dyDescent="0.2">
      <c r="C10906" s="442"/>
      <c r="H10906" s="6"/>
    </row>
    <row r="10907" spans="3:8" x14ac:dyDescent="0.2">
      <c r="C10907" s="442"/>
      <c r="H10907" s="6"/>
    </row>
    <row r="10908" spans="3:8" x14ac:dyDescent="0.2">
      <c r="C10908" s="442"/>
      <c r="H10908" s="6"/>
    </row>
    <row r="10909" spans="3:8" x14ac:dyDescent="0.2">
      <c r="C10909" s="442"/>
      <c r="H10909" s="6"/>
    </row>
    <row r="10910" spans="3:8" x14ac:dyDescent="0.2">
      <c r="C10910" s="442"/>
      <c r="H10910" s="6"/>
    </row>
    <row r="10911" spans="3:8" x14ac:dyDescent="0.2">
      <c r="C10911" s="442"/>
      <c r="H10911" s="6"/>
    </row>
    <row r="10912" spans="3:8" x14ac:dyDescent="0.2">
      <c r="C10912" s="442"/>
      <c r="H10912" s="6"/>
    </row>
    <row r="10913" spans="3:8" x14ac:dyDescent="0.2">
      <c r="C10913" s="442"/>
      <c r="H10913" s="6"/>
    </row>
    <row r="10914" spans="3:8" x14ac:dyDescent="0.2">
      <c r="C10914" s="442"/>
      <c r="H10914" s="6"/>
    </row>
    <row r="10915" spans="3:8" x14ac:dyDescent="0.2">
      <c r="C10915" s="442"/>
      <c r="H10915" s="6"/>
    </row>
    <row r="10916" spans="3:8" x14ac:dyDescent="0.2">
      <c r="C10916" s="442"/>
      <c r="H10916" s="6"/>
    </row>
    <row r="10917" spans="3:8" x14ac:dyDescent="0.2">
      <c r="C10917" s="442"/>
      <c r="H10917" s="6"/>
    </row>
    <row r="10918" spans="3:8" x14ac:dyDescent="0.2">
      <c r="C10918" s="442"/>
      <c r="H10918" s="6"/>
    </row>
    <row r="10919" spans="3:8" x14ac:dyDescent="0.2">
      <c r="C10919" s="442"/>
      <c r="H10919" s="6"/>
    </row>
    <row r="10920" spans="3:8" x14ac:dyDescent="0.2">
      <c r="C10920" s="442"/>
      <c r="H10920" s="6"/>
    </row>
    <row r="10921" spans="3:8" x14ac:dyDescent="0.2">
      <c r="C10921" s="442"/>
      <c r="H10921" s="6"/>
    </row>
    <row r="10922" spans="3:8" x14ac:dyDescent="0.2">
      <c r="C10922" s="442"/>
      <c r="H10922" s="6"/>
    </row>
    <row r="10923" spans="3:8" x14ac:dyDescent="0.2">
      <c r="C10923" s="442"/>
      <c r="H10923" s="6"/>
    </row>
    <row r="10924" spans="3:8" x14ac:dyDescent="0.2">
      <c r="C10924" s="442"/>
      <c r="H10924" s="6"/>
    </row>
    <row r="10925" spans="3:8" x14ac:dyDescent="0.2">
      <c r="C10925" s="442"/>
      <c r="H10925" s="6"/>
    </row>
    <row r="10926" spans="3:8" x14ac:dyDescent="0.2">
      <c r="C10926" s="442"/>
      <c r="H10926" s="6"/>
    </row>
    <row r="10927" spans="3:8" x14ac:dyDescent="0.2">
      <c r="C10927" s="442"/>
      <c r="H10927" s="6"/>
    </row>
    <row r="10928" spans="3:8" x14ac:dyDescent="0.2">
      <c r="C10928" s="442"/>
      <c r="H10928" s="6"/>
    </row>
    <row r="10929" spans="3:8" x14ac:dyDescent="0.2">
      <c r="C10929" s="442"/>
      <c r="H10929" s="6"/>
    </row>
    <row r="10930" spans="3:8" x14ac:dyDescent="0.2">
      <c r="C10930" s="442"/>
      <c r="H10930" s="6"/>
    </row>
    <row r="10931" spans="3:8" x14ac:dyDescent="0.2">
      <c r="C10931" s="442"/>
      <c r="H10931" s="6"/>
    </row>
    <row r="10932" spans="3:8" x14ac:dyDescent="0.2">
      <c r="C10932" s="442"/>
      <c r="H10932" s="6"/>
    </row>
    <row r="10933" spans="3:8" x14ac:dyDescent="0.2">
      <c r="C10933" s="442"/>
      <c r="H10933" s="6"/>
    </row>
    <row r="10934" spans="3:8" x14ac:dyDescent="0.2">
      <c r="C10934" s="442"/>
      <c r="H10934" s="6"/>
    </row>
    <row r="10935" spans="3:8" x14ac:dyDescent="0.2">
      <c r="C10935" s="442"/>
      <c r="H10935" s="6"/>
    </row>
    <row r="10936" spans="3:8" x14ac:dyDescent="0.2">
      <c r="C10936" s="442"/>
      <c r="H10936" s="6"/>
    </row>
    <row r="10937" spans="3:8" x14ac:dyDescent="0.2">
      <c r="C10937" s="442"/>
      <c r="H10937" s="6"/>
    </row>
    <row r="10938" spans="3:8" x14ac:dyDescent="0.2">
      <c r="C10938" s="442"/>
      <c r="H10938" s="6"/>
    </row>
    <row r="10939" spans="3:8" x14ac:dyDescent="0.2">
      <c r="C10939" s="442"/>
      <c r="H10939" s="6"/>
    </row>
    <row r="10940" spans="3:8" x14ac:dyDescent="0.2">
      <c r="C10940" s="442"/>
      <c r="H10940" s="6"/>
    </row>
    <row r="10941" spans="3:8" x14ac:dyDescent="0.2">
      <c r="C10941" s="442"/>
      <c r="H10941" s="6"/>
    </row>
    <row r="10942" spans="3:8" x14ac:dyDescent="0.2">
      <c r="C10942" s="442"/>
      <c r="H10942" s="6"/>
    </row>
    <row r="10943" spans="3:8" x14ac:dyDescent="0.2">
      <c r="C10943" s="442"/>
      <c r="H10943" s="6"/>
    </row>
    <row r="10944" spans="3:8" x14ac:dyDescent="0.2">
      <c r="C10944" s="442"/>
      <c r="H10944" s="6"/>
    </row>
    <row r="10945" spans="3:8" x14ac:dyDescent="0.2">
      <c r="C10945" s="442"/>
      <c r="H10945" s="6"/>
    </row>
    <row r="10946" spans="3:8" x14ac:dyDescent="0.2">
      <c r="C10946" s="442"/>
      <c r="H10946" s="6"/>
    </row>
    <row r="10947" spans="3:8" x14ac:dyDescent="0.2">
      <c r="C10947" s="442"/>
      <c r="H10947" s="6"/>
    </row>
    <row r="10948" spans="3:8" x14ac:dyDescent="0.2">
      <c r="C10948" s="442"/>
      <c r="H10948" s="6"/>
    </row>
    <row r="10949" spans="3:8" x14ac:dyDescent="0.2">
      <c r="C10949" s="442"/>
      <c r="H10949" s="6"/>
    </row>
    <row r="10950" spans="3:8" x14ac:dyDescent="0.2">
      <c r="C10950" s="442"/>
      <c r="H10950" s="6"/>
    </row>
    <row r="10951" spans="3:8" x14ac:dyDescent="0.2">
      <c r="C10951" s="442"/>
      <c r="H10951" s="6"/>
    </row>
    <row r="10952" spans="3:8" x14ac:dyDescent="0.2">
      <c r="C10952" s="442"/>
      <c r="H10952" s="6"/>
    </row>
    <row r="10953" spans="3:8" x14ac:dyDescent="0.2">
      <c r="C10953" s="442"/>
      <c r="H10953" s="6"/>
    </row>
    <row r="10954" spans="3:8" x14ac:dyDescent="0.2">
      <c r="C10954" s="442"/>
      <c r="H10954" s="6"/>
    </row>
    <row r="10955" spans="3:8" x14ac:dyDescent="0.2">
      <c r="C10955" s="442"/>
      <c r="H10955" s="6"/>
    </row>
    <row r="10956" spans="3:8" x14ac:dyDescent="0.2">
      <c r="C10956" s="442"/>
      <c r="H10956" s="6"/>
    </row>
    <row r="10957" spans="3:8" x14ac:dyDescent="0.2">
      <c r="C10957" s="442"/>
      <c r="H10957" s="6"/>
    </row>
    <row r="10958" spans="3:8" x14ac:dyDescent="0.2">
      <c r="C10958" s="442"/>
      <c r="H10958" s="6"/>
    </row>
    <row r="10959" spans="3:8" x14ac:dyDescent="0.2">
      <c r="C10959" s="442"/>
      <c r="H10959" s="6"/>
    </row>
    <row r="10960" spans="3:8" x14ac:dyDescent="0.2">
      <c r="C10960" s="442"/>
      <c r="H10960" s="6"/>
    </row>
    <row r="10961" spans="3:8" x14ac:dyDescent="0.2">
      <c r="C10961" s="442"/>
      <c r="H10961" s="6"/>
    </row>
    <row r="10962" spans="3:8" x14ac:dyDescent="0.2">
      <c r="C10962" s="442"/>
      <c r="H10962" s="6"/>
    </row>
    <row r="10963" spans="3:8" x14ac:dyDescent="0.2">
      <c r="C10963" s="442"/>
      <c r="H10963" s="6"/>
    </row>
    <row r="10964" spans="3:8" x14ac:dyDescent="0.2">
      <c r="C10964" s="442"/>
      <c r="H10964" s="6"/>
    </row>
    <row r="10965" spans="3:8" x14ac:dyDescent="0.2">
      <c r="C10965" s="442"/>
      <c r="H10965" s="6"/>
    </row>
    <row r="10966" spans="3:8" x14ac:dyDescent="0.2">
      <c r="C10966" s="442"/>
      <c r="H10966" s="6"/>
    </row>
    <row r="10967" spans="3:8" x14ac:dyDescent="0.2">
      <c r="C10967" s="442"/>
      <c r="H10967" s="6"/>
    </row>
    <row r="10968" spans="3:8" x14ac:dyDescent="0.2">
      <c r="C10968" s="442"/>
      <c r="H10968" s="6"/>
    </row>
    <row r="10969" spans="3:8" x14ac:dyDescent="0.2">
      <c r="C10969" s="442"/>
      <c r="H10969" s="6"/>
    </row>
    <row r="10970" spans="3:8" x14ac:dyDescent="0.2">
      <c r="C10970" s="442"/>
      <c r="H10970" s="6"/>
    </row>
    <row r="10971" spans="3:8" x14ac:dyDescent="0.2">
      <c r="C10971" s="442"/>
      <c r="H10971" s="6"/>
    </row>
    <row r="10972" spans="3:8" x14ac:dyDescent="0.2">
      <c r="C10972" s="442"/>
      <c r="H10972" s="6"/>
    </row>
    <row r="10973" spans="3:8" x14ac:dyDescent="0.2">
      <c r="C10973" s="442"/>
      <c r="H10973" s="6"/>
    </row>
    <row r="10974" spans="3:8" x14ac:dyDescent="0.2">
      <c r="C10974" s="442"/>
      <c r="H10974" s="6"/>
    </row>
    <row r="10975" spans="3:8" x14ac:dyDescent="0.2">
      <c r="C10975" s="442"/>
      <c r="H10975" s="6"/>
    </row>
    <row r="10976" spans="3:8" x14ac:dyDescent="0.2">
      <c r="C10976" s="442"/>
      <c r="H10976" s="6"/>
    </row>
    <row r="10977" spans="3:8" x14ac:dyDescent="0.2">
      <c r="C10977" s="442"/>
      <c r="H10977" s="6"/>
    </row>
    <row r="10978" spans="3:8" x14ac:dyDescent="0.2">
      <c r="C10978" s="442"/>
      <c r="H10978" s="6"/>
    </row>
    <row r="10979" spans="3:8" x14ac:dyDescent="0.2">
      <c r="C10979" s="442"/>
      <c r="H10979" s="6"/>
    </row>
    <row r="10980" spans="3:8" x14ac:dyDescent="0.2">
      <c r="C10980" s="442"/>
      <c r="H10980" s="6"/>
    </row>
    <row r="10981" spans="3:8" x14ac:dyDescent="0.2">
      <c r="C10981" s="442"/>
      <c r="H10981" s="6"/>
    </row>
    <row r="10982" spans="3:8" x14ac:dyDescent="0.2">
      <c r="C10982" s="442"/>
      <c r="H10982" s="6"/>
    </row>
    <row r="10983" spans="3:8" x14ac:dyDescent="0.2">
      <c r="C10983" s="442"/>
      <c r="H10983" s="6"/>
    </row>
    <row r="10984" spans="3:8" x14ac:dyDescent="0.2">
      <c r="C10984" s="442"/>
      <c r="H10984" s="6"/>
    </row>
    <row r="10985" spans="3:8" x14ac:dyDescent="0.2">
      <c r="C10985" s="442"/>
      <c r="H10985" s="6"/>
    </row>
    <row r="10986" spans="3:8" x14ac:dyDescent="0.2">
      <c r="C10986" s="442"/>
      <c r="H10986" s="6"/>
    </row>
    <row r="10987" spans="3:8" x14ac:dyDescent="0.2">
      <c r="C10987" s="442"/>
      <c r="H10987" s="6"/>
    </row>
    <row r="10988" spans="3:8" x14ac:dyDescent="0.2">
      <c r="C10988" s="442"/>
      <c r="H10988" s="6"/>
    </row>
    <row r="10989" spans="3:8" x14ac:dyDescent="0.2">
      <c r="C10989" s="442"/>
      <c r="H10989" s="6"/>
    </row>
    <row r="10990" spans="3:8" x14ac:dyDescent="0.2">
      <c r="C10990" s="442"/>
      <c r="H10990" s="6"/>
    </row>
    <row r="10991" spans="3:8" x14ac:dyDescent="0.2">
      <c r="C10991" s="442"/>
      <c r="H10991" s="6"/>
    </row>
    <row r="10992" spans="3:8" x14ac:dyDescent="0.2">
      <c r="C10992" s="442"/>
      <c r="H10992" s="6"/>
    </row>
    <row r="10993" spans="3:8" x14ac:dyDescent="0.2">
      <c r="C10993" s="442"/>
      <c r="H10993" s="6"/>
    </row>
    <row r="10994" spans="3:8" x14ac:dyDescent="0.2">
      <c r="C10994" s="442"/>
      <c r="H10994" s="6"/>
    </row>
    <row r="10995" spans="3:8" x14ac:dyDescent="0.2">
      <c r="C10995" s="442"/>
      <c r="H10995" s="6"/>
    </row>
    <row r="10996" spans="3:8" x14ac:dyDescent="0.2">
      <c r="C10996" s="442"/>
      <c r="H10996" s="6"/>
    </row>
    <row r="10997" spans="3:8" x14ac:dyDescent="0.2">
      <c r="C10997" s="442"/>
      <c r="H10997" s="6"/>
    </row>
    <row r="10998" spans="3:8" x14ac:dyDescent="0.2">
      <c r="C10998" s="442"/>
      <c r="H10998" s="6"/>
    </row>
    <row r="10999" spans="3:8" x14ac:dyDescent="0.2">
      <c r="C10999" s="442"/>
      <c r="H10999" s="6"/>
    </row>
    <row r="11000" spans="3:8" x14ac:dyDescent="0.2">
      <c r="C11000" s="442"/>
      <c r="H11000" s="6"/>
    </row>
    <row r="11001" spans="3:8" x14ac:dyDescent="0.2">
      <c r="C11001" s="442"/>
      <c r="H11001" s="6"/>
    </row>
    <row r="11002" spans="3:8" x14ac:dyDescent="0.2">
      <c r="C11002" s="442"/>
      <c r="H11002" s="6"/>
    </row>
    <row r="11003" spans="3:8" x14ac:dyDescent="0.2">
      <c r="C11003" s="442"/>
      <c r="H11003" s="6"/>
    </row>
    <row r="11004" spans="3:8" x14ac:dyDescent="0.2">
      <c r="C11004" s="442"/>
      <c r="H11004" s="6"/>
    </row>
    <row r="11005" spans="3:8" x14ac:dyDescent="0.2">
      <c r="C11005" s="442"/>
      <c r="H11005" s="6"/>
    </row>
    <row r="11006" spans="3:8" x14ac:dyDescent="0.2">
      <c r="C11006" s="442"/>
      <c r="H11006" s="6"/>
    </row>
    <row r="11007" spans="3:8" x14ac:dyDescent="0.2">
      <c r="C11007" s="442"/>
      <c r="H11007" s="6"/>
    </row>
    <row r="11008" spans="3:8" x14ac:dyDescent="0.2">
      <c r="C11008" s="442"/>
      <c r="H11008" s="6"/>
    </row>
    <row r="11009" spans="3:8" x14ac:dyDescent="0.2">
      <c r="C11009" s="442"/>
      <c r="H11009" s="6"/>
    </row>
    <row r="11010" spans="3:8" x14ac:dyDescent="0.2">
      <c r="C11010" s="442"/>
      <c r="H11010" s="6"/>
    </row>
    <row r="11011" spans="3:8" x14ac:dyDescent="0.2">
      <c r="C11011" s="442"/>
      <c r="H11011" s="6"/>
    </row>
    <row r="11012" spans="3:8" x14ac:dyDescent="0.2">
      <c r="C11012" s="442"/>
      <c r="H11012" s="6"/>
    </row>
    <row r="11013" spans="3:8" x14ac:dyDescent="0.2">
      <c r="C11013" s="442"/>
      <c r="H11013" s="6"/>
    </row>
    <row r="11014" spans="3:8" x14ac:dyDescent="0.2">
      <c r="C11014" s="442"/>
      <c r="H11014" s="6"/>
    </row>
    <row r="11015" spans="3:8" x14ac:dyDescent="0.2">
      <c r="C11015" s="442"/>
      <c r="H11015" s="6"/>
    </row>
    <row r="11016" spans="3:8" x14ac:dyDescent="0.2">
      <c r="C11016" s="442"/>
      <c r="H11016" s="6"/>
    </row>
    <row r="11017" spans="3:8" x14ac:dyDescent="0.2">
      <c r="C11017" s="442"/>
      <c r="H11017" s="6"/>
    </row>
    <row r="11018" spans="3:8" x14ac:dyDescent="0.2">
      <c r="C11018" s="442"/>
      <c r="H11018" s="6"/>
    </row>
    <row r="11019" spans="3:8" x14ac:dyDescent="0.2">
      <c r="C11019" s="442"/>
      <c r="H11019" s="6"/>
    </row>
    <row r="11020" spans="3:8" x14ac:dyDescent="0.2">
      <c r="C11020" s="442"/>
      <c r="H11020" s="6"/>
    </row>
    <row r="11021" spans="3:8" x14ac:dyDescent="0.2">
      <c r="C11021" s="442"/>
      <c r="H11021" s="6"/>
    </row>
    <row r="11022" spans="3:8" x14ac:dyDescent="0.2">
      <c r="C11022" s="442"/>
      <c r="H11022" s="6"/>
    </row>
    <row r="11023" spans="3:8" x14ac:dyDescent="0.2">
      <c r="C11023" s="442"/>
      <c r="H11023" s="6"/>
    </row>
    <row r="11024" spans="3:8" x14ac:dyDescent="0.2">
      <c r="C11024" s="442"/>
      <c r="H11024" s="6"/>
    </row>
    <row r="11025" spans="3:8" x14ac:dyDescent="0.2">
      <c r="C11025" s="442"/>
      <c r="H11025" s="6"/>
    </row>
    <row r="11026" spans="3:8" x14ac:dyDescent="0.2">
      <c r="C11026" s="442"/>
      <c r="H11026" s="6"/>
    </row>
    <row r="11027" spans="3:8" x14ac:dyDescent="0.2">
      <c r="C11027" s="442"/>
      <c r="H11027" s="6"/>
    </row>
    <row r="11028" spans="3:8" x14ac:dyDescent="0.2">
      <c r="C11028" s="442"/>
      <c r="H11028" s="6"/>
    </row>
    <row r="11029" spans="3:8" x14ac:dyDescent="0.2">
      <c r="C11029" s="442"/>
      <c r="H11029" s="6"/>
    </row>
    <row r="11030" spans="3:8" x14ac:dyDescent="0.2">
      <c r="C11030" s="442"/>
      <c r="H11030" s="6"/>
    </row>
    <row r="11031" spans="3:8" x14ac:dyDescent="0.2">
      <c r="C11031" s="442"/>
      <c r="H11031" s="6"/>
    </row>
    <row r="11032" spans="3:8" x14ac:dyDescent="0.2">
      <c r="C11032" s="442"/>
      <c r="H11032" s="6"/>
    </row>
    <row r="11033" spans="3:8" x14ac:dyDescent="0.2">
      <c r="C11033" s="442"/>
      <c r="H11033" s="6"/>
    </row>
    <row r="11034" spans="3:8" x14ac:dyDescent="0.2">
      <c r="C11034" s="442"/>
      <c r="H11034" s="6"/>
    </row>
    <row r="11035" spans="3:8" x14ac:dyDescent="0.2">
      <c r="C11035" s="442"/>
      <c r="H11035" s="6"/>
    </row>
    <row r="11036" spans="3:8" x14ac:dyDescent="0.2">
      <c r="C11036" s="442"/>
      <c r="H11036" s="6"/>
    </row>
    <row r="11037" spans="3:8" x14ac:dyDescent="0.2">
      <c r="C11037" s="442"/>
      <c r="H11037" s="6"/>
    </row>
    <row r="11038" spans="3:8" x14ac:dyDescent="0.2">
      <c r="C11038" s="442"/>
      <c r="H11038" s="6"/>
    </row>
    <row r="11039" spans="3:8" x14ac:dyDescent="0.2">
      <c r="C11039" s="442"/>
      <c r="H11039" s="6"/>
    </row>
    <row r="11040" spans="3:8" x14ac:dyDescent="0.2">
      <c r="C11040" s="442"/>
      <c r="H11040" s="6"/>
    </row>
    <row r="11041" spans="3:8" x14ac:dyDescent="0.2">
      <c r="C11041" s="442"/>
      <c r="H11041" s="6"/>
    </row>
    <row r="11042" spans="3:8" x14ac:dyDescent="0.2">
      <c r="C11042" s="442"/>
      <c r="H11042" s="6"/>
    </row>
    <row r="11043" spans="3:8" x14ac:dyDescent="0.2">
      <c r="C11043" s="442"/>
      <c r="H11043" s="6"/>
    </row>
    <row r="11044" spans="3:8" x14ac:dyDescent="0.2">
      <c r="C11044" s="442"/>
      <c r="H11044" s="6"/>
    </row>
    <row r="11045" spans="3:8" x14ac:dyDescent="0.2">
      <c r="C11045" s="442"/>
      <c r="H11045" s="6"/>
    </row>
    <row r="11046" spans="3:8" x14ac:dyDescent="0.2">
      <c r="C11046" s="442"/>
      <c r="H11046" s="6"/>
    </row>
    <row r="11047" spans="3:8" x14ac:dyDescent="0.2">
      <c r="C11047" s="442"/>
      <c r="H11047" s="6"/>
    </row>
    <row r="11048" spans="3:8" x14ac:dyDescent="0.2">
      <c r="C11048" s="442"/>
      <c r="H11048" s="6"/>
    </row>
    <row r="11049" spans="3:8" x14ac:dyDescent="0.2">
      <c r="C11049" s="442"/>
      <c r="H11049" s="6"/>
    </row>
    <row r="11050" spans="3:8" x14ac:dyDescent="0.2">
      <c r="C11050" s="442"/>
      <c r="H11050" s="6"/>
    </row>
    <row r="11051" spans="3:8" x14ac:dyDescent="0.2">
      <c r="C11051" s="442"/>
      <c r="H11051" s="6"/>
    </row>
    <row r="11052" spans="3:8" x14ac:dyDescent="0.2">
      <c r="C11052" s="442"/>
      <c r="H11052" s="6"/>
    </row>
    <row r="11053" spans="3:8" x14ac:dyDescent="0.2">
      <c r="C11053" s="442"/>
      <c r="H11053" s="6"/>
    </row>
    <row r="11054" spans="3:8" x14ac:dyDescent="0.2">
      <c r="C11054" s="442"/>
      <c r="H11054" s="6"/>
    </row>
    <row r="11055" spans="3:8" x14ac:dyDescent="0.2">
      <c r="C11055" s="442"/>
      <c r="H11055" s="6"/>
    </row>
    <row r="11056" spans="3:8" x14ac:dyDescent="0.2">
      <c r="C11056" s="442"/>
      <c r="H11056" s="6"/>
    </row>
    <row r="11057" spans="3:8" x14ac:dyDescent="0.2">
      <c r="C11057" s="442"/>
      <c r="H11057" s="6"/>
    </row>
    <row r="11058" spans="3:8" x14ac:dyDescent="0.2">
      <c r="C11058" s="442"/>
      <c r="H11058" s="6"/>
    </row>
    <row r="11059" spans="3:8" x14ac:dyDescent="0.2">
      <c r="C11059" s="442"/>
      <c r="H11059" s="6"/>
    </row>
    <row r="11060" spans="3:8" x14ac:dyDescent="0.2">
      <c r="C11060" s="442"/>
      <c r="H11060" s="6"/>
    </row>
    <row r="11061" spans="3:8" x14ac:dyDescent="0.2">
      <c r="C11061" s="442"/>
      <c r="H11061" s="6"/>
    </row>
    <row r="11062" spans="3:8" x14ac:dyDescent="0.2">
      <c r="C11062" s="442"/>
      <c r="H11062" s="6"/>
    </row>
    <row r="11063" spans="3:8" x14ac:dyDescent="0.2">
      <c r="C11063" s="442"/>
      <c r="H11063" s="6"/>
    </row>
    <row r="11064" spans="3:8" x14ac:dyDescent="0.2">
      <c r="C11064" s="442"/>
      <c r="H11064" s="6"/>
    </row>
    <row r="11065" spans="3:8" x14ac:dyDescent="0.2">
      <c r="C11065" s="442"/>
      <c r="H11065" s="6"/>
    </row>
    <row r="11066" spans="3:8" x14ac:dyDescent="0.2">
      <c r="C11066" s="442"/>
      <c r="H11066" s="6"/>
    </row>
    <row r="11067" spans="3:8" x14ac:dyDescent="0.2">
      <c r="C11067" s="442"/>
      <c r="H11067" s="6"/>
    </row>
    <row r="11068" spans="3:8" x14ac:dyDescent="0.2">
      <c r="C11068" s="442"/>
      <c r="H11068" s="6"/>
    </row>
    <row r="11069" spans="3:8" x14ac:dyDescent="0.2">
      <c r="C11069" s="442"/>
      <c r="H11069" s="6"/>
    </row>
    <row r="11070" spans="3:8" x14ac:dyDescent="0.2">
      <c r="C11070" s="442"/>
      <c r="H11070" s="6"/>
    </row>
    <row r="11071" spans="3:8" x14ac:dyDescent="0.2">
      <c r="C11071" s="442"/>
      <c r="H11071" s="6"/>
    </row>
    <row r="11072" spans="3:8" x14ac:dyDescent="0.2">
      <c r="C11072" s="442"/>
      <c r="H11072" s="6"/>
    </row>
    <row r="11073" spans="3:8" x14ac:dyDescent="0.2">
      <c r="C11073" s="442"/>
      <c r="H11073" s="6"/>
    </row>
    <row r="11074" spans="3:8" x14ac:dyDescent="0.2">
      <c r="C11074" s="442"/>
      <c r="H11074" s="6"/>
    </row>
    <row r="11075" spans="3:8" x14ac:dyDescent="0.2">
      <c r="C11075" s="442"/>
      <c r="H11075" s="6"/>
    </row>
    <row r="11076" spans="3:8" x14ac:dyDescent="0.2">
      <c r="C11076" s="442"/>
      <c r="H11076" s="6"/>
    </row>
    <row r="11077" spans="3:8" x14ac:dyDescent="0.2">
      <c r="C11077" s="442"/>
      <c r="H11077" s="6"/>
    </row>
    <row r="11078" spans="3:8" x14ac:dyDescent="0.2">
      <c r="C11078" s="442"/>
      <c r="H11078" s="6"/>
    </row>
    <row r="11079" spans="3:8" x14ac:dyDescent="0.2">
      <c r="C11079" s="442"/>
      <c r="H11079" s="6"/>
    </row>
    <row r="11080" spans="3:8" x14ac:dyDescent="0.2">
      <c r="C11080" s="442"/>
      <c r="H11080" s="6"/>
    </row>
    <row r="11081" spans="3:8" x14ac:dyDescent="0.2">
      <c r="C11081" s="442"/>
      <c r="H11081" s="6"/>
    </row>
    <row r="11082" spans="3:8" x14ac:dyDescent="0.2">
      <c r="C11082" s="442"/>
      <c r="H11082" s="6"/>
    </row>
    <row r="11083" spans="3:8" x14ac:dyDescent="0.2">
      <c r="C11083" s="442"/>
      <c r="H11083" s="6"/>
    </row>
    <row r="11084" spans="3:8" x14ac:dyDescent="0.2">
      <c r="C11084" s="442"/>
      <c r="H11084" s="6"/>
    </row>
    <row r="11085" spans="3:8" x14ac:dyDescent="0.2">
      <c r="C11085" s="442"/>
      <c r="H11085" s="6"/>
    </row>
    <row r="11086" spans="3:8" x14ac:dyDescent="0.2">
      <c r="C11086" s="442"/>
      <c r="H11086" s="6"/>
    </row>
    <row r="11087" spans="3:8" x14ac:dyDescent="0.2">
      <c r="C11087" s="442"/>
      <c r="H11087" s="6"/>
    </row>
    <row r="11088" spans="3:8" x14ac:dyDescent="0.2">
      <c r="C11088" s="442"/>
      <c r="H11088" s="6"/>
    </row>
    <row r="11089" spans="3:8" x14ac:dyDescent="0.2">
      <c r="C11089" s="442"/>
      <c r="H11089" s="6"/>
    </row>
    <row r="11090" spans="3:8" x14ac:dyDescent="0.2">
      <c r="C11090" s="442"/>
      <c r="H11090" s="6"/>
    </row>
    <row r="11091" spans="3:8" x14ac:dyDescent="0.2">
      <c r="C11091" s="442"/>
      <c r="H11091" s="6"/>
    </row>
    <row r="11092" spans="3:8" x14ac:dyDescent="0.2">
      <c r="C11092" s="442"/>
      <c r="H11092" s="6"/>
    </row>
    <row r="11093" spans="3:8" x14ac:dyDescent="0.2">
      <c r="C11093" s="442"/>
      <c r="H11093" s="6"/>
    </row>
    <row r="11094" spans="3:8" x14ac:dyDescent="0.2">
      <c r="C11094" s="442"/>
      <c r="H11094" s="6"/>
    </row>
    <row r="11095" spans="3:8" x14ac:dyDescent="0.2">
      <c r="C11095" s="442"/>
      <c r="H11095" s="6"/>
    </row>
    <row r="11096" spans="3:8" x14ac:dyDescent="0.2">
      <c r="C11096" s="442"/>
      <c r="H11096" s="6"/>
    </row>
    <row r="11097" spans="3:8" x14ac:dyDescent="0.2">
      <c r="C11097" s="442"/>
      <c r="H11097" s="6"/>
    </row>
    <row r="11098" spans="3:8" x14ac:dyDescent="0.2">
      <c r="C11098" s="442"/>
      <c r="H11098" s="6"/>
    </row>
    <row r="11099" spans="3:8" x14ac:dyDescent="0.2">
      <c r="C11099" s="442"/>
      <c r="H11099" s="6"/>
    </row>
    <row r="11100" spans="3:8" x14ac:dyDescent="0.2">
      <c r="C11100" s="442"/>
      <c r="H11100" s="6"/>
    </row>
    <row r="11101" spans="3:8" x14ac:dyDescent="0.2">
      <c r="C11101" s="442"/>
      <c r="H11101" s="6"/>
    </row>
    <row r="11102" spans="3:8" x14ac:dyDescent="0.2">
      <c r="C11102" s="442"/>
      <c r="H11102" s="6"/>
    </row>
    <row r="11103" spans="3:8" x14ac:dyDescent="0.2">
      <c r="C11103" s="442"/>
      <c r="H11103" s="6"/>
    </row>
    <row r="11104" spans="3:8" x14ac:dyDescent="0.2">
      <c r="C11104" s="442"/>
      <c r="H11104" s="6"/>
    </row>
    <row r="11105" spans="3:8" x14ac:dyDescent="0.2">
      <c r="C11105" s="442"/>
      <c r="H11105" s="6"/>
    </row>
    <row r="11106" spans="3:8" x14ac:dyDescent="0.2">
      <c r="C11106" s="442"/>
      <c r="H11106" s="6"/>
    </row>
    <row r="11107" spans="3:8" x14ac:dyDescent="0.2">
      <c r="C11107" s="442"/>
      <c r="H11107" s="6"/>
    </row>
    <row r="11108" spans="3:8" x14ac:dyDescent="0.2">
      <c r="C11108" s="442"/>
      <c r="H11108" s="6"/>
    </row>
    <row r="11109" spans="3:8" x14ac:dyDescent="0.2">
      <c r="C11109" s="442"/>
      <c r="H11109" s="6"/>
    </row>
    <row r="11110" spans="3:8" x14ac:dyDescent="0.2">
      <c r="C11110" s="442"/>
      <c r="H11110" s="6"/>
    </row>
    <row r="11111" spans="3:8" x14ac:dyDescent="0.2">
      <c r="C11111" s="442"/>
      <c r="H11111" s="6"/>
    </row>
    <row r="11112" spans="3:8" x14ac:dyDescent="0.2">
      <c r="C11112" s="442"/>
      <c r="H11112" s="6"/>
    </row>
    <row r="11113" spans="3:8" x14ac:dyDescent="0.2">
      <c r="C11113" s="442"/>
      <c r="H11113" s="6"/>
    </row>
    <row r="11114" spans="3:8" x14ac:dyDescent="0.2">
      <c r="C11114" s="442"/>
      <c r="H11114" s="6"/>
    </row>
    <row r="11115" spans="3:8" x14ac:dyDescent="0.2">
      <c r="C11115" s="442"/>
      <c r="H11115" s="6"/>
    </row>
    <row r="11116" spans="3:8" x14ac:dyDescent="0.2">
      <c r="C11116" s="442"/>
      <c r="H11116" s="6"/>
    </row>
    <row r="11117" spans="3:8" x14ac:dyDescent="0.2">
      <c r="C11117" s="442"/>
      <c r="H11117" s="6"/>
    </row>
    <row r="11118" spans="3:8" x14ac:dyDescent="0.2">
      <c r="C11118" s="442"/>
      <c r="H11118" s="6"/>
    </row>
    <row r="11119" spans="3:8" x14ac:dyDescent="0.2">
      <c r="C11119" s="442"/>
      <c r="H11119" s="6"/>
    </row>
    <row r="11120" spans="3:8" x14ac:dyDescent="0.2">
      <c r="C11120" s="442"/>
      <c r="H11120" s="6"/>
    </row>
    <row r="11121" spans="3:8" x14ac:dyDescent="0.2">
      <c r="C11121" s="442"/>
      <c r="H11121" s="6"/>
    </row>
    <row r="11122" spans="3:8" x14ac:dyDescent="0.2">
      <c r="C11122" s="442"/>
      <c r="H11122" s="6"/>
    </row>
    <row r="11123" spans="3:8" x14ac:dyDescent="0.2">
      <c r="C11123" s="442"/>
      <c r="H11123" s="6"/>
    </row>
    <row r="11124" spans="3:8" x14ac:dyDescent="0.2">
      <c r="C11124" s="442"/>
      <c r="H11124" s="6"/>
    </row>
    <row r="11125" spans="3:8" x14ac:dyDescent="0.2">
      <c r="C11125" s="442"/>
      <c r="H11125" s="6"/>
    </row>
    <row r="11126" spans="3:8" x14ac:dyDescent="0.2">
      <c r="C11126" s="442"/>
      <c r="H11126" s="6"/>
    </row>
    <row r="11127" spans="3:8" x14ac:dyDescent="0.2">
      <c r="C11127" s="442"/>
      <c r="H11127" s="6"/>
    </row>
    <row r="11128" spans="3:8" x14ac:dyDescent="0.2">
      <c r="C11128" s="442"/>
      <c r="H11128" s="6"/>
    </row>
    <row r="11129" spans="3:8" x14ac:dyDescent="0.2">
      <c r="C11129" s="442"/>
      <c r="H11129" s="6"/>
    </row>
    <row r="11130" spans="3:8" x14ac:dyDescent="0.2">
      <c r="C11130" s="442"/>
      <c r="H11130" s="6"/>
    </row>
    <row r="11131" spans="3:8" x14ac:dyDescent="0.2">
      <c r="C11131" s="442"/>
      <c r="H11131" s="6"/>
    </row>
    <row r="11132" spans="3:8" x14ac:dyDescent="0.2">
      <c r="C11132" s="442"/>
      <c r="H11132" s="6"/>
    </row>
    <row r="11133" spans="3:8" x14ac:dyDescent="0.2">
      <c r="C11133" s="442"/>
      <c r="H11133" s="6"/>
    </row>
    <row r="11134" spans="3:8" x14ac:dyDescent="0.2">
      <c r="C11134" s="442"/>
      <c r="H11134" s="6"/>
    </row>
    <row r="11135" spans="3:8" x14ac:dyDescent="0.2">
      <c r="C11135" s="442"/>
      <c r="H11135" s="6"/>
    </row>
    <row r="11136" spans="3:8" x14ac:dyDescent="0.2">
      <c r="C11136" s="442"/>
      <c r="H11136" s="6"/>
    </row>
    <row r="11137" spans="3:8" x14ac:dyDescent="0.2">
      <c r="C11137" s="442"/>
      <c r="H11137" s="6"/>
    </row>
    <row r="11138" spans="3:8" x14ac:dyDescent="0.2">
      <c r="C11138" s="442"/>
      <c r="H11138" s="6"/>
    </row>
    <row r="11139" spans="3:8" x14ac:dyDescent="0.2">
      <c r="C11139" s="442"/>
      <c r="H11139" s="6"/>
    </row>
    <row r="11140" spans="3:8" x14ac:dyDescent="0.2">
      <c r="C11140" s="442"/>
      <c r="H11140" s="6"/>
    </row>
    <row r="11141" spans="3:8" x14ac:dyDescent="0.2">
      <c r="C11141" s="442"/>
      <c r="H11141" s="6"/>
    </row>
    <row r="11142" spans="3:8" x14ac:dyDescent="0.2">
      <c r="C11142" s="442"/>
      <c r="H11142" s="6"/>
    </row>
    <row r="11143" spans="3:8" x14ac:dyDescent="0.2">
      <c r="C11143" s="442"/>
      <c r="H11143" s="6"/>
    </row>
    <row r="11144" spans="3:8" x14ac:dyDescent="0.2">
      <c r="C11144" s="442"/>
      <c r="H11144" s="6"/>
    </row>
    <row r="11145" spans="3:8" x14ac:dyDescent="0.2">
      <c r="C11145" s="442"/>
      <c r="H11145" s="6"/>
    </row>
    <row r="11146" spans="3:8" x14ac:dyDescent="0.2">
      <c r="C11146" s="442"/>
      <c r="H11146" s="6"/>
    </row>
    <row r="11147" spans="3:8" x14ac:dyDescent="0.2">
      <c r="C11147" s="442"/>
      <c r="H11147" s="6"/>
    </row>
    <row r="11148" spans="3:8" x14ac:dyDescent="0.2">
      <c r="C11148" s="442"/>
      <c r="H11148" s="6"/>
    </row>
    <row r="11149" spans="3:8" x14ac:dyDescent="0.2">
      <c r="C11149" s="442"/>
      <c r="H11149" s="6"/>
    </row>
    <row r="11150" spans="3:8" x14ac:dyDescent="0.2">
      <c r="C11150" s="442"/>
      <c r="H11150" s="6"/>
    </row>
    <row r="11151" spans="3:8" x14ac:dyDescent="0.2">
      <c r="C11151" s="442"/>
      <c r="H11151" s="6"/>
    </row>
    <row r="11152" spans="3:8" x14ac:dyDescent="0.2">
      <c r="C11152" s="442"/>
      <c r="H11152" s="6"/>
    </row>
    <row r="11153" spans="3:8" x14ac:dyDescent="0.2">
      <c r="C11153" s="442"/>
      <c r="H11153" s="6"/>
    </row>
    <row r="11154" spans="3:8" x14ac:dyDescent="0.2">
      <c r="C11154" s="442"/>
      <c r="H11154" s="6"/>
    </row>
    <row r="11155" spans="3:8" x14ac:dyDescent="0.2">
      <c r="C11155" s="442"/>
      <c r="H11155" s="6"/>
    </row>
    <row r="11156" spans="3:8" x14ac:dyDescent="0.2">
      <c r="C11156" s="442"/>
      <c r="H11156" s="6"/>
    </row>
    <row r="11157" spans="3:8" x14ac:dyDescent="0.2">
      <c r="C11157" s="442"/>
      <c r="H11157" s="6"/>
    </row>
    <row r="11158" spans="3:8" x14ac:dyDescent="0.2">
      <c r="C11158" s="442"/>
      <c r="H11158" s="6"/>
    </row>
    <row r="11159" spans="3:8" x14ac:dyDescent="0.2">
      <c r="C11159" s="442"/>
      <c r="H11159" s="6"/>
    </row>
    <row r="11160" spans="3:8" x14ac:dyDescent="0.2">
      <c r="C11160" s="442"/>
      <c r="H11160" s="6"/>
    </row>
    <row r="11161" spans="3:8" x14ac:dyDescent="0.2">
      <c r="C11161" s="442"/>
      <c r="H11161" s="6"/>
    </row>
    <row r="11162" spans="3:8" x14ac:dyDescent="0.2">
      <c r="C11162" s="442"/>
      <c r="H11162" s="6"/>
    </row>
    <row r="11163" spans="3:8" x14ac:dyDescent="0.2">
      <c r="C11163" s="442"/>
      <c r="H11163" s="6"/>
    </row>
    <row r="11164" spans="3:8" x14ac:dyDescent="0.2">
      <c r="C11164" s="442"/>
      <c r="H11164" s="6"/>
    </row>
    <row r="11165" spans="3:8" x14ac:dyDescent="0.2">
      <c r="C11165" s="442"/>
      <c r="H11165" s="6"/>
    </row>
    <row r="11166" spans="3:8" x14ac:dyDescent="0.2">
      <c r="C11166" s="442"/>
      <c r="H11166" s="6"/>
    </row>
    <row r="11167" spans="3:8" x14ac:dyDescent="0.2">
      <c r="C11167" s="442"/>
      <c r="H11167" s="6"/>
    </row>
    <row r="11168" spans="3:8" x14ac:dyDescent="0.2">
      <c r="C11168" s="442"/>
      <c r="H11168" s="6"/>
    </row>
    <row r="11169" spans="3:8" x14ac:dyDescent="0.2">
      <c r="C11169" s="442"/>
      <c r="H11169" s="6"/>
    </row>
    <row r="11170" spans="3:8" x14ac:dyDescent="0.2">
      <c r="C11170" s="442"/>
      <c r="H11170" s="6"/>
    </row>
    <row r="11171" spans="3:8" x14ac:dyDescent="0.2">
      <c r="C11171" s="442"/>
      <c r="H11171" s="6"/>
    </row>
    <row r="11172" spans="3:8" x14ac:dyDescent="0.2">
      <c r="C11172" s="442"/>
      <c r="H11172" s="6"/>
    </row>
    <row r="11173" spans="3:8" x14ac:dyDescent="0.2">
      <c r="C11173" s="442"/>
      <c r="H11173" s="6"/>
    </row>
    <row r="11174" spans="3:8" x14ac:dyDescent="0.2">
      <c r="C11174" s="442"/>
      <c r="H11174" s="6"/>
    </row>
    <row r="11175" spans="3:8" x14ac:dyDescent="0.2">
      <c r="C11175" s="442"/>
      <c r="H11175" s="6"/>
    </row>
    <row r="11176" spans="3:8" x14ac:dyDescent="0.2">
      <c r="C11176" s="442"/>
      <c r="H11176" s="6"/>
    </row>
    <row r="11177" spans="3:8" x14ac:dyDescent="0.2">
      <c r="C11177" s="442"/>
      <c r="H11177" s="6"/>
    </row>
    <row r="11178" spans="3:8" x14ac:dyDescent="0.2">
      <c r="C11178" s="442"/>
      <c r="H11178" s="6"/>
    </row>
    <row r="11179" spans="3:8" x14ac:dyDescent="0.2">
      <c r="C11179" s="442"/>
      <c r="H11179" s="6"/>
    </row>
    <row r="11180" spans="3:8" x14ac:dyDescent="0.2">
      <c r="C11180" s="442"/>
      <c r="H11180" s="6"/>
    </row>
    <row r="11181" spans="3:8" x14ac:dyDescent="0.2">
      <c r="C11181" s="442"/>
      <c r="H11181" s="6"/>
    </row>
    <row r="11182" spans="3:8" x14ac:dyDescent="0.2">
      <c r="C11182" s="442"/>
      <c r="H11182" s="6"/>
    </row>
    <row r="11183" spans="3:8" x14ac:dyDescent="0.2">
      <c r="C11183" s="442"/>
      <c r="H11183" s="6"/>
    </row>
    <row r="11184" spans="3:8" x14ac:dyDescent="0.2">
      <c r="C11184" s="442"/>
      <c r="H11184" s="6"/>
    </row>
    <row r="11185" spans="3:8" x14ac:dyDescent="0.2">
      <c r="C11185" s="442"/>
      <c r="H11185" s="6"/>
    </row>
    <row r="11186" spans="3:8" x14ac:dyDescent="0.2">
      <c r="C11186" s="442"/>
      <c r="H11186" s="6"/>
    </row>
    <row r="11187" spans="3:8" x14ac:dyDescent="0.2">
      <c r="C11187" s="442"/>
      <c r="H11187" s="6"/>
    </row>
    <row r="11188" spans="3:8" x14ac:dyDescent="0.2">
      <c r="C11188" s="442"/>
      <c r="H11188" s="6"/>
    </row>
    <row r="11189" spans="3:8" x14ac:dyDescent="0.2">
      <c r="C11189" s="442"/>
      <c r="H11189" s="6"/>
    </row>
    <row r="11190" spans="3:8" x14ac:dyDescent="0.2">
      <c r="C11190" s="442"/>
      <c r="H11190" s="6"/>
    </row>
    <row r="11191" spans="3:8" x14ac:dyDescent="0.2">
      <c r="C11191" s="442"/>
      <c r="H11191" s="6"/>
    </row>
    <row r="11192" spans="3:8" x14ac:dyDescent="0.2">
      <c r="C11192" s="442"/>
      <c r="H11192" s="6"/>
    </row>
    <row r="11193" spans="3:8" x14ac:dyDescent="0.2">
      <c r="C11193" s="442"/>
      <c r="H11193" s="6"/>
    </row>
    <row r="11194" spans="3:8" x14ac:dyDescent="0.2">
      <c r="C11194" s="442"/>
      <c r="H11194" s="6"/>
    </row>
    <row r="11195" spans="3:8" x14ac:dyDescent="0.2">
      <c r="C11195" s="442"/>
      <c r="H11195" s="6"/>
    </row>
    <row r="11196" spans="3:8" x14ac:dyDescent="0.2">
      <c r="C11196" s="442"/>
      <c r="H11196" s="6"/>
    </row>
    <row r="11197" spans="3:8" x14ac:dyDescent="0.2">
      <c r="C11197" s="442"/>
      <c r="H11197" s="6"/>
    </row>
    <row r="11198" spans="3:8" x14ac:dyDescent="0.2">
      <c r="C11198" s="442"/>
      <c r="H11198" s="6"/>
    </row>
    <row r="11199" spans="3:8" x14ac:dyDescent="0.2">
      <c r="C11199" s="442"/>
      <c r="H11199" s="6"/>
    </row>
    <row r="11200" spans="3:8" x14ac:dyDescent="0.2">
      <c r="C11200" s="442"/>
      <c r="H11200" s="6"/>
    </row>
    <row r="11201" spans="3:8" x14ac:dyDescent="0.2">
      <c r="C11201" s="442"/>
      <c r="H11201" s="6"/>
    </row>
    <row r="11202" spans="3:8" x14ac:dyDescent="0.2">
      <c r="C11202" s="442"/>
      <c r="H11202" s="6"/>
    </row>
    <row r="11203" spans="3:8" x14ac:dyDescent="0.2">
      <c r="C11203" s="442"/>
      <c r="H11203" s="6"/>
    </row>
    <row r="11204" spans="3:8" x14ac:dyDescent="0.2">
      <c r="C11204" s="442"/>
      <c r="H11204" s="6"/>
    </row>
    <row r="11205" spans="3:8" x14ac:dyDescent="0.2">
      <c r="C11205" s="442"/>
      <c r="H11205" s="6"/>
    </row>
    <row r="11206" spans="3:8" x14ac:dyDescent="0.2">
      <c r="C11206" s="442"/>
      <c r="H11206" s="6"/>
    </row>
    <row r="11207" spans="3:8" x14ac:dyDescent="0.2">
      <c r="C11207" s="442"/>
      <c r="H11207" s="6"/>
    </row>
    <row r="11208" spans="3:8" x14ac:dyDescent="0.2">
      <c r="C11208" s="442"/>
      <c r="H11208" s="6"/>
    </row>
    <row r="11209" spans="3:8" x14ac:dyDescent="0.2">
      <c r="C11209" s="442"/>
      <c r="H11209" s="6"/>
    </row>
    <row r="11210" spans="3:8" x14ac:dyDescent="0.2">
      <c r="C11210" s="442"/>
      <c r="H11210" s="6"/>
    </row>
    <row r="11211" spans="3:8" x14ac:dyDescent="0.2">
      <c r="C11211" s="442"/>
      <c r="H11211" s="6"/>
    </row>
    <row r="11212" spans="3:8" x14ac:dyDescent="0.2">
      <c r="C11212" s="442"/>
      <c r="H11212" s="6"/>
    </row>
    <row r="11213" spans="3:8" x14ac:dyDescent="0.2">
      <c r="C11213" s="442"/>
      <c r="H11213" s="6"/>
    </row>
    <row r="11214" spans="3:8" x14ac:dyDescent="0.2">
      <c r="C11214" s="442"/>
      <c r="H11214" s="6"/>
    </row>
    <row r="11215" spans="3:8" x14ac:dyDescent="0.2">
      <c r="C11215" s="442"/>
      <c r="H11215" s="6"/>
    </row>
    <row r="11216" spans="3:8" x14ac:dyDescent="0.2">
      <c r="C11216" s="442"/>
      <c r="H11216" s="6"/>
    </row>
    <row r="11217" spans="3:8" x14ac:dyDescent="0.2">
      <c r="C11217" s="442"/>
      <c r="H11217" s="6"/>
    </row>
    <row r="11218" spans="3:8" x14ac:dyDescent="0.2">
      <c r="C11218" s="442"/>
      <c r="H11218" s="6"/>
    </row>
    <row r="11219" spans="3:8" x14ac:dyDescent="0.2">
      <c r="C11219" s="442"/>
      <c r="H11219" s="6"/>
    </row>
    <row r="11220" spans="3:8" x14ac:dyDescent="0.2">
      <c r="C11220" s="442"/>
      <c r="H11220" s="6"/>
    </row>
    <row r="11221" spans="3:8" x14ac:dyDescent="0.2">
      <c r="C11221" s="442"/>
      <c r="H11221" s="6"/>
    </row>
    <row r="11222" spans="3:8" x14ac:dyDescent="0.2">
      <c r="C11222" s="442"/>
      <c r="H11222" s="6"/>
    </row>
    <row r="11223" spans="3:8" x14ac:dyDescent="0.2">
      <c r="C11223" s="442"/>
      <c r="H11223" s="6"/>
    </row>
    <row r="11224" spans="3:8" x14ac:dyDescent="0.2">
      <c r="C11224" s="442"/>
      <c r="H11224" s="6"/>
    </row>
    <row r="11225" spans="3:8" x14ac:dyDescent="0.2">
      <c r="C11225" s="442"/>
      <c r="H11225" s="6"/>
    </row>
    <row r="11226" spans="3:8" x14ac:dyDescent="0.2">
      <c r="C11226" s="442"/>
      <c r="H11226" s="6"/>
    </row>
    <row r="11227" spans="3:8" x14ac:dyDescent="0.2">
      <c r="C11227" s="442"/>
      <c r="H11227" s="6"/>
    </row>
    <row r="11228" spans="3:8" x14ac:dyDescent="0.2">
      <c r="C11228" s="442"/>
      <c r="H11228" s="6"/>
    </row>
    <row r="11229" spans="3:8" x14ac:dyDescent="0.2">
      <c r="C11229" s="442"/>
      <c r="H11229" s="6"/>
    </row>
    <row r="11230" spans="3:8" x14ac:dyDescent="0.2">
      <c r="C11230" s="442"/>
      <c r="H11230" s="6"/>
    </row>
    <row r="11231" spans="3:8" x14ac:dyDescent="0.2">
      <c r="C11231" s="442"/>
      <c r="H11231" s="6"/>
    </row>
    <row r="11232" spans="3:8" x14ac:dyDescent="0.2">
      <c r="C11232" s="442"/>
      <c r="H11232" s="6"/>
    </row>
    <row r="11233" spans="3:8" x14ac:dyDescent="0.2">
      <c r="C11233" s="442"/>
      <c r="H11233" s="6"/>
    </row>
    <row r="11234" spans="3:8" x14ac:dyDescent="0.2">
      <c r="C11234" s="442"/>
      <c r="H11234" s="6"/>
    </row>
    <row r="11235" spans="3:8" x14ac:dyDescent="0.2">
      <c r="C11235" s="442"/>
      <c r="H11235" s="6"/>
    </row>
    <row r="11236" spans="3:8" x14ac:dyDescent="0.2">
      <c r="C11236" s="442"/>
      <c r="H11236" s="6"/>
    </row>
    <row r="11237" spans="3:8" x14ac:dyDescent="0.2">
      <c r="C11237" s="442"/>
      <c r="H11237" s="6"/>
    </row>
    <row r="11238" spans="3:8" x14ac:dyDescent="0.2">
      <c r="C11238" s="442"/>
      <c r="H11238" s="6"/>
    </row>
    <row r="11239" spans="3:8" x14ac:dyDescent="0.2">
      <c r="C11239" s="442"/>
      <c r="H11239" s="6"/>
    </row>
    <row r="11240" spans="3:8" x14ac:dyDescent="0.2">
      <c r="C11240" s="442"/>
      <c r="H11240" s="6"/>
    </row>
    <row r="11241" spans="3:8" x14ac:dyDescent="0.2">
      <c r="C11241" s="442"/>
      <c r="H11241" s="6"/>
    </row>
    <row r="11242" spans="3:8" x14ac:dyDescent="0.2">
      <c r="C11242" s="442"/>
      <c r="H11242" s="6"/>
    </row>
    <row r="11243" spans="3:8" x14ac:dyDescent="0.2">
      <c r="C11243" s="442"/>
      <c r="H11243" s="6"/>
    </row>
    <row r="11244" spans="3:8" x14ac:dyDescent="0.2">
      <c r="C11244" s="442"/>
      <c r="H11244" s="6"/>
    </row>
    <row r="11245" spans="3:8" x14ac:dyDescent="0.2">
      <c r="C11245" s="442"/>
      <c r="H11245" s="6"/>
    </row>
    <row r="11246" spans="3:8" x14ac:dyDescent="0.2">
      <c r="C11246" s="442"/>
      <c r="H11246" s="6"/>
    </row>
    <row r="11247" spans="3:8" x14ac:dyDescent="0.2">
      <c r="C11247" s="442"/>
      <c r="H11247" s="6"/>
    </row>
    <row r="11248" spans="3:8" x14ac:dyDescent="0.2">
      <c r="C11248" s="442"/>
      <c r="H11248" s="6"/>
    </row>
    <row r="11249" spans="3:8" x14ac:dyDescent="0.2">
      <c r="C11249" s="442"/>
      <c r="H11249" s="6"/>
    </row>
    <row r="11250" spans="3:8" x14ac:dyDescent="0.2">
      <c r="C11250" s="442"/>
      <c r="H11250" s="6"/>
    </row>
    <row r="11251" spans="3:8" x14ac:dyDescent="0.2">
      <c r="C11251" s="442"/>
      <c r="H11251" s="6"/>
    </row>
    <row r="11252" spans="3:8" x14ac:dyDescent="0.2">
      <c r="C11252" s="442"/>
      <c r="H11252" s="6"/>
    </row>
    <row r="11253" spans="3:8" x14ac:dyDescent="0.2">
      <c r="C11253" s="442"/>
      <c r="H11253" s="6"/>
    </row>
    <row r="11254" spans="3:8" x14ac:dyDescent="0.2">
      <c r="C11254" s="442"/>
      <c r="H11254" s="6"/>
    </row>
    <row r="11255" spans="3:8" x14ac:dyDescent="0.2">
      <c r="C11255" s="442"/>
      <c r="H11255" s="6"/>
    </row>
    <row r="11256" spans="3:8" x14ac:dyDescent="0.2">
      <c r="C11256" s="442"/>
      <c r="H11256" s="6"/>
    </row>
    <row r="11257" spans="3:8" x14ac:dyDescent="0.2">
      <c r="C11257" s="442"/>
      <c r="H11257" s="6"/>
    </row>
    <row r="11258" spans="3:8" x14ac:dyDescent="0.2">
      <c r="C11258" s="442"/>
      <c r="H11258" s="6"/>
    </row>
    <row r="11259" spans="3:8" x14ac:dyDescent="0.2">
      <c r="C11259" s="442"/>
      <c r="H11259" s="6"/>
    </row>
    <row r="11260" spans="3:8" x14ac:dyDescent="0.2">
      <c r="C11260" s="442"/>
      <c r="H11260" s="6"/>
    </row>
    <row r="11261" spans="3:8" x14ac:dyDescent="0.2">
      <c r="C11261" s="442"/>
      <c r="H11261" s="6"/>
    </row>
    <row r="11262" spans="3:8" x14ac:dyDescent="0.2">
      <c r="C11262" s="442"/>
      <c r="H11262" s="6"/>
    </row>
    <row r="11263" spans="3:8" x14ac:dyDescent="0.2">
      <c r="C11263" s="442"/>
      <c r="H11263" s="6"/>
    </row>
    <row r="11264" spans="3:8" x14ac:dyDescent="0.2">
      <c r="C11264" s="442"/>
      <c r="H11264" s="6"/>
    </row>
    <row r="11265" spans="3:8" x14ac:dyDescent="0.2">
      <c r="C11265" s="442"/>
      <c r="H11265" s="6"/>
    </row>
    <row r="11266" spans="3:8" x14ac:dyDescent="0.2">
      <c r="C11266" s="442"/>
      <c r="H11266" s="6"/>
    </row>
    <row r="11267" spans="3:8" x14ac:dyDescent="0.2">
      <c r="C11267" s="442"/>
      <c r="H11267" s="6"/>
    </row>
    <row r="11268" spans="3:8" x14ac:dyDescent="0.2">
      <c r="C11268" s="442"/>
      <c r="H11268" s="6"/>
    </row>
    <row r="11269" spans="3:8" x14ac:dyDescent="0.2">
      <c r="C11269" s="442"/>
      <c r="H11269" s="6"/>
    </row>
    <row r="11270" spans="3:8" x14ac:dyDescent="0.2">
      <c r="C11270" s="442"/>
      <c r="H11270" s="6"/>
    </row>
    <row r="11271" spans="3:8" x14ac:dyDescent="0.2">
      <c r="C11271" s="442"/>
      <c r="H11271" s="6"/>
    </row>
    <row r="11272" spans="3:8" x14ac:dyDescent="0.2">
      <c r="C11272" s="442"/>
      <c r="H11272" s="6"/>
    </row>
    <row r="11273" spans="3:8" x14ac:dyDescent="0.2">
      <c r="C11273" s="442"/>
      <c r="H11273" s="6"/>
    </row>
    <row r="11274" spans="3:8" x14ac:dyDescent="0.2">
      <c r="C11274" s="442"/>
      <c r="H11274" s="6"/>
    </row>
    <row r="11275" spans="3:8" x14ac:dyDescent="0.2">
      <c r="C11275" s="442"/>
      <c r="H11275" s="6"/>
    </row>
    <row r="11276" spans="3:8" x14ac:dyDescent="0.2">
      <c r="C11276" s="442"/>
      <c r="H11276" s="6"/>
    </row>
    <row r="11277" spans="3:8" x14ac:dyDescent="0.2">
      <c r="C11277" s="442"/>
      <c r="H11277" s="6"/>
    </row>
    <row r="11278" spans="3:8" x14ac:dyDescent="0.2">
      <c r="C11278" s="442"/>
      <c r="H11278" s="6"/>
    </row>
    <row r="11279" spans="3:8" x14ac:dyDescent="0.2">
      <c r="C11279" s="442"/>
      <c r="H11279" s="6"/>
    </row>
    <row r="11280" spans="3:8" x14ac:dyDescent="0.2">
      <c r="C11280" s="442"/>
      <c r="H11280" s="6"/>
    </row>
    <row r="11281" spans="3:8" x14ac:dyDescent="0.2">
      <c r="C11281" s="442"/>
      <c r="H11281" s="6"/>
    </row>
    <row r="11282" spans="3:8" x14ac:dyDescent="0.2">
      <c r="C11282" s="442"/>
      <c r="H11282" s="6"/>
    </row>
    <row r="11283" spans="3:8" x14ac:dyDescent="0.2">
      <c r="C11283" s="442"/>
      <c r="H11283" s="6"/>
    </row>
    <row r="11284" spans="3:8" x14ac:dyDescent="0.2">
      <c r="C11284" s="442"/>
      <c r="H11284" s="6"/>
    </row>
    <row r="11285" spans="3:8" x14ac:dyDescent="0.2">
      <c r="C11285" s="442"/>
      <c r="H11285" s="6"/>
    </row>
    <row r="11286" spans="3:8" x14ac:dyDescent="0.2">
      <c r="C11286" s="442"/>
      <c r="H11286" s="6"/>
    </row>
    <row r="11287" spans="3:8" x14ac:dyDescent="0.2">
      <c r="C11287" s="442"/>
      <c r="H11287" s="6"/>
    </row>
    <row r="11288" spans="3:8" x14ac:dyDescent="0.2">
      <c r="C11288" s="442"/>
      <c r="H11288" s="6"/>
    </row>
    <row r="11289" spans="3:8" x14ac:dyDescent="0.2">
      <c r="C11289" s="442"/>
      <c r="H11289" s="6"/>
    </row>
    <row r="11290" spans="3:8" x14ac:dyDescent="0.2">
      <c r="C11290" s="442"/>
      <c r="H11290" s="6"/>
    </row>
    <row r="11291" spans="3:8" x14ac:dyDescent="0.2">
      <c r="C11291" s="442"/>
      <c r="H11291" s="6"/>
    </row>
    <row r="11292" spans="3:8" x14ac:dyDescent="0.2">
      <c r="C11292" s="442"/>
      <c r="H11292" s="6"/>
    </row>
    <row r="11293" spans="3:8" x14ac:dyDescent="0.2">
      <c r="C11293" s="442"/>
      <c r="H11293" s="6"/>
    </row>
    <row r="11294" spans="3:8" x14ac:dyDescent="0.2">
      <c r="C11294" s="442"/>
      <c r="H11294" s="6"/>
    </row>
    <row r="11295" spans="3:8" x14ac:dyDescent="0.2">
      <c r="C11295" s="442"/>
      <c r="H11295" s="6"/>
    </row>
    <row r="11296" spans="3:8" x14ac:dyDescent="0.2">
      <c r="C11296" s="442"/>
      <c r="H11296" s="6"/>
    </row>
    <row r="11297" spans="3:8" x14ac:dyDescent="0.2">
      <c r="C11297" s="442"/>
      <c r="H11297" s="6"/>
    </row>
    <row r="11298" spans="3:8" x14ac:dyDescent="0.2">
      <c r="C11298" s="442"/>
      <c r="H11298" s="6"/>
    </row>
    <row r="11299" spans="3:8" x14ac:dyDescent="0.2">
      <c r="C11299" s="442"/>
      <c r="H11299" s="6"/>
    </row>
    <row r="11300" spans="3:8" x14ac:dyDescent="0.2">
      <c r="C11300" s="442"/>
      <c r="H11300" s="6"/>
    </row>
    <row r="11301" spans="3:8" x14ac:dyDescent="0.2">
      <c r="C11301" s="442"/>
      <c r="H11301" s="6"/>
    </row>
    <row r="11302" spans="3:8" x14ac:dyDescent="0.2">
      <c r="C11302" s="442"/>
      <c r="H11302" s="6"/>
    </row>
    <row r="11303" spans="3:8" x14ac:dyDescent="0.2">
      <c r="C11303" s="442"/>
      <c r="H11303" s="6"/>
    </row>
    <row r="11304" spans="3:8" x14ac:dyDescent="0.2">
      <c r="C11304" s="442"/>
      <c r="H11304" s="6"/>
    </row>
    <row r="11305" spans="3:8" x14ac:dyDescent="0.2">
      <c r="C11305" s="442"/>
      <c r="H11305" s="6"/>
    </row>
    <row r="11306" spans="3:8" x14ac:dyDescent="0.2">
      <c r="C11306" s="442"/>
      <c r="H11306" s="6"/>
    </row>
    <row r="11307" spans="3:8" x14ac:dyDescent="0.2">
      <c r="C11307" s="442"/>
      <c r="H11307" s="6"/>
    </row>
    <row r="11308" spans="3:8" x14ac:dyDescent="0.2">
      <c r="C11308" s="442"/>
      <c r="H11308" s="6"/>
    </row>
    <row r="11309" spans="3:8" x14ac:dyDescent="0.2">
      <c r="C11309" s="442"/>
      <c r="H11309" s="6"/>
    </row>
    <row r="11310" spans="3:8" x14ac:dyDescent="0.2">
      <c r="C11310" s="442"/>
      <c r="H11310" s="6"/>
    </row>
    <row r="11311" spans="3:8" x14ac:dyDescent="0.2">
      <c r="C11311" s="442"/>
      <c r="H11311" s="6"/>
    </row>
    <row r="11312" spans="3:8" x14ac:dyDescent="0.2">
      <c r="C11312" s="442"/>
      <c r="H11312" s="6"/>
    </row>
    <row r="11313" spans="3:8" x14ac:dyDescent="0.2">
      <c r="C11313" s="442"/>
      <c r="H11313" s="6"/>
    </row>
    <row r="11314" spans="3:8" x14ac:dyDescent="0.2">
      <c r="C11314" s="442"/>
      <c r="H11314" s="6"/>
    </row>
    <row r="11315" spans="3:8" x14ac:dyDescent="0.2">
      <c r="C11315" s="442"/>
      <c r="H11315" s="6"/>
    </row>
    <row r="11316" spans="3:8" x14ac:dyDescent="0.2">
      <c r="C11316" s="442"/>
      <c r="H11316" s="6"/>
    </row>
    <row r="11317" spans="3:8" x14ac:dyDescent="0.2">
      <c r="C11317" s="442"/>
      <c r="H11317" s="6"/>
    </row>
    <row r="11318" spans="3:8" x14ac:dyDescent="0.2">
      <c r="C11318" s="442"/>
      <c r="H11318" s="6"/>
    </row>
    <row r="11319" spans="3:8" x14ac:dyDescent="0.2">
      <c r="C11319" s="442"/>
      <c r="H11319" s="6"/>
    </row>
    <row r="11320" spans="3:8" x14ac:dyDescent="0.2">
      <c r="C11320" s="442"/>
      <c r="H11320" s="6"/>
    </row>
    <row r="11321" spans="3:8" x14ac:dyDescent="0.2">
      <c r="C11321" s="442"/>
      <c r="H11321" s="6"/>
    </row>
    <row r="11322" spans="3:8" x14ac:dyDescent="0.2">
      <c r="C11322" s="442"/>
      <c r="H11322" s="6"/>
    </row>
    <row r="11323" spans="3:8" x14ac:dyDescent="0.2">
      <c r="C11323" s="442"/>
      <c r="H11323" s="6"/>
    </row>
    <row r="11324" spans="3:8" x14ac:dyDescent="0.2">
      <c r="C11324" s="442"/>
      <c r="H11324" s="6"/>
    </row>
    <row r="11325" spans="3:8" x14ac:dyDescent="0.2">
      <c r="C11325" s="442"/>
      <c r="H11325" s="6"/>
    </row>
    <row r="11326" spans="3:8" x14ac:dyDescent="0.2">
      <c r="C11326" s="442"/>
      <c r="H11326" s="6"/>
    </row>
    <row r="11327" spans="3:8" x14ac:dyDescent="0.2">
      <c r="C11327" s="442"/>
      <c r="H11327" s="6"/>
    </row>
    <row r="11328" spans="3:8" x14ac:dyDescent="0.2">
      <c r="C11328" s="442"/>
      <c r="H11328" s="6"/>
    </row>
    <row r="11329" spans="3:8" x14ac:dyDescent="0.2">
      <c r="C11329" s="442"/>
      <c r="H11329" s="6"/>
    </row>
    <row r="11330" spans="3:8" x14ac:dyDescent="0.2">
      <c r="C11330" s="442"/>
      <c r="H11330" s="6"/>
    </row>
    <row r="11331" spans="3:8" x14ac:dyDescent="0.2">
      <c r="C11331" s="442"/>
      <c r="H11331" s="6"/>
    </row>
    <row r="11332" spans="3:8" x14ac:dyDescent="0.2">
      <c r="C11332" s="442"/>
      <c r="H11332" s="6"/>
    </row>
    <row r="11333" spans="3:8" x14ac:dyDescent="0.2">
      <c r="C11333" s="442"/>
      <c r="H11333" s="6"/>
    </row>
    <row r="11334" spans="3:8" x14ac:dyDescent="0.2">
      <c r="C11334" s="442"/>
      <c r="H11334" s="6"/>
    </row>
    <row r="11335" spans="3:8" x14ac:dyDescent="0.2">
      <c r="C11335" s="442"/>
      <c r="H11335" s="6"/>
    </row>
    <row r="11336" spans="3:8" x14ac:dyDescent="0.2">
      <c r="C11336" s="442"/>
      <c r="H11336" s="6"/>
    </row>
    <row r="11337" spans="3:8" x14ac:dyDescent="0.2">
      <c r="C11337" s="442"/>
      <c r="H11337" s="6"/>
    </row>
    <row r="11338" spans="3:8" x14ac:dyDescent="0.2">
      <c r="C11338" s="442"/>
      <c r="H11338" s="6"/>
    </row>
    <row r="11339" spans="3:8" x14ac:dyDescent="0.2">
      <c r="C11339" s="442"/>
      <c r="H11339" s="6"/>
    </row>
    <row r="11340" spans="3:8" x14ac:dyDescent="0.2">
      <c r="C11340" s="442"/>
      <c r="H11340" s="6"/>
    </row>
    <row r="11341" spans="3:8" x14ac:dyDescent="0.2">
      <c r="C11341" s="442"/>
      <c r="H11341" s="6"/>
    </row>
    <row r="11342" spans="3:8" x14ac:dyDescent="0.2">
      <c r="C11342" s="442"/>
      <c r="H11342" s="6"/>
    </row>
    <row r="11343" spans="3:8" x14ac:dyDescent="0.2">
      <c r="C11343" s="442"/>
      <c r="H11343" s="6"/>
    </row>
    <row r="11344" spans="3:8" x14ac:dyDescent="0.2">
      <c r="C11344" s="442"/>
      <c r="H11344" s="6"/>
    </row>
    <row r="11345" spans="3:8" x14ac:dyDescent="0.2">
      <c r="C11345" s="442"/>
      <c r="H11345" s="6"/>
    </row>
    <row r="11346" spans="3:8" x14ac:dyDescent="0.2">
      <c r="C11346" s="442"/>
      <c r="H11346" s="6"/>
    </row>
    <row r="11347" spans="3:8" x14ac:dyDescent="0.2">
      <c r="C11347" s="442"/>
      <c r="H11347" s="6"/>
    </row>
    <row r="11348" spans="3:8" x14ac:dyDescent="0.2">
      <c r="C11348" s="442"/>
      <c r="H11348" s="6"/>
    </row>
    <row r="11349" spans="3:8" x14ac:dyDescent="0.2">
      <c r="C11349" s="442"/>
      <c r="H11349" s="6"/>
    </row>
    <row r="11350" spans="3:8" x14ac:dyDescent="0.2">
      <c r="C11350" s="442"/>
      <c r="H11350" s="6"/>
    </row>
    <row r="11351" spans="3:8" x14ac:dyDescent="0.2">
      <c r="C11351" s="442"/>
      <c r="H11351" s="6"/>
    </row>
    <row r="11352" spans="3:8" x14ac:dyDescent="0.2">
      <c r="C11352" s="442"/>
      <c r="H11352" s="6"/>
    </row>
    <row r="11353" spans="3:8" x14ac:dyDescent="0.2">
      <c r="C11353" s="442"/>
      <c r="H11353" s="6"/>
    </row>
    <row r="11354" spans="3:8" x14ac:dyDescent="0.2">
      <c r="C11354" s="442"/>
      <c r="H11354" s="6"/>
    </row>
    <row r="11355" spans="3:8" x14ac:dyDescent="0.2">
      <c r="C11355" s="442"/>
      <c r="H11355" s="6"/>
    </row>
    <row r="11356" spans="3:8" x14ac:dyDescent="0.2">
      <c r="C11356" s="442"/>
      <c r="H11356" s="6"/>
    </row>
    <row r="11357" spans="3:8" x14ac:dyDescent="0.2">
      <c r="C11357" s="442"/>
      <c r="H11357" s="6"/>
    </row>
    <row r="11358" spans="3:8" x14ac:dyDescent="0.2">
      <c r="C11358" s="442"/>
      <c r="H11358" s="6"/>
    </row>
    <row r="11359" spans="3:8" x14ac:dyDescent="0.2">
      <c r="C11359" s="442"/>
      <c r="H11359" s="6"/>
    </row>
    <row r="11360" spans="3:8" x14ac:dyDescent="0.2">
      <c r="C11360" s="442"/>
      <c r="H11360" s="6"/>
    </row>
    <row r="11361" spans="3:8" x14ac:dyDescent="0.2">
      <c r="C11361" s="442"/>
      <c r="H11361" s="6"/>
    </row>
    <row r="11362" spans="3:8" x14ac:dyDescent="0.2">
      <c r="C11362" s="442"/>
      <c r="H11362" s="6"/>
    </row>
    <row r="11363" spans="3:8" x14ac:dyDescent="0.2">
      <c r="C11363" s="442"/>
      <c r="H11363" s="6"/>
    </row>
    <row r="11364" spans="3:8" x14ac:dyDescent="0.2">
      <c r="C11364" s="442"/>
      <c r="H11364" s="6"/>
    </row>
    <row r="11365" spans="3:8" x14ac:dyDescent="0.2">
      <c r="C11365" s="442"/>
      <c r="H11365" s="6"/>
    </row>
    <row r="11366" spans="3:8" x14ac:dyDescent="0.2">
      <c r="C11366" s="442"/>
      <c r="H11366" s="6"/>
    </row>
    <row r="11367" spans="3:8" x14ac:dyDescent="0.2">
      <c r="C11367" s="442"/>
      <c r="H11367" s="6"/>
    </row>
    <row r="11368" spans="3:8" x14ac:dyDescent="0.2">
      <c r="C11368" s="442"/>
      <c r="H11368" s="6"/>
    </row>
    <row r="11369" spans="3:8" x14ac:dyDescent="0.2">
      <c r="C11369" s="442"/>
      <c r="H11369" s="6"/>
    </row>
    <row r="11370" spans="3:8" x14ac:dyDescent="0.2">
      <c r="C11370" s="442"/>
      <c r="H11370" s="6"/>
    </row>
    <row r="11371" spans="3:8" x14ac:dyDescent="0.2">
      <c r="C11371" s="442"/>
      <c r="H11371" s="6"/>
    </row>
    <row r="11372" spans="3:8" x14ac:dyDescent="0.2">
      <c r="C11372" s="442"/>
      <c r="H11372" s="6"/>
    </row>
    <row r="11373" spans="3:8" x14ac:dyDescent="0.2">
      <c r="C11373" s="442"/>
      <c r="H11373" s="6"/>
    </row>
    <row r="11374" spans="3:8" x14ac:dyDescent="0.2">
      <c r="C11374" s="442"/>
      <c r="H11374" s="6"/>
    </row>
    <row r="11375" spans="3:8" x14ac:dyDescent="0.2">
      <c r="C11375" s="442"/>
      <c r="H11375" s="6"/>
    </row>
    <row r="11376" spans="3:8" x14ac:dyDescent="0.2">
      <c r="C11376" s="442"/>
      <c r="H11376" s="6"/>
    </row>
    <row r="11377" spans="3:8" x14ac:dyDescent="0.2">
      <c r="C11377" s="442"/>
      <c r="H11377" s="6"/>
    </row>
    <row r="11378" spans="3:8" x14ac:dyDescent="0.2">
      <c r="C11378" s="442"/>
      <c r="H11378" s="6"/>
    </row>
    <row r="11379" spans="3:8" x14ac:dyDescent="0.2">
      <c r="C11379" s="442"/>
      <c r="H11379" s="6"/>
    </row>
    <row r="11380" spans="3:8" x14ac:dyDescent="0.2">
      <c r="C11380" s="442"/>
      <c r="H11380" s="6"/>
    </row>
    <row r="11381" spans="3:8" x14ac:dyDescent="0.2">
      <c r="C11381" s="442"/>
      <c r="H11381" s="6"/>
    </row>
    <row r="11382" spans="3:8" x14ac:dyDescent="0.2">
      <c r="C11382" s="442"/>
      <c r="H11382" s="6"/>
    </row>
    <row r="11383" spans="3:8" x14ac:dyDescent="0.2">
      <c r="C11383" s="442"/>
      <c r="H11383" s="6"/>
    </row>
    <row r="11384" spans="3:8" x14ac:dyDescent="0.2">
      <c r="C11384" s="442"/>
      <c r="H11384" s="6"/>
    </row>
    <row r="11385" spans="3:8" x14ac:dyDescent="0.2">
      <c r="C11385" s="442"/>
      <c r="H11385" s="6"/>
    </row>
    <row r="11386" spans="3:8" x14ac:dyDescent="0.2">
      <c r="C11386" s="442"/>
      <c r="H11386" s="6"/>
    </row>
    <row r="11387" spans="3:8" x14ac:dyDescent="0.2">
      <c r="C11387" s="442"/>
      <c r="H11387" s="6"/>
    </row>
    <row r="11388" spans="3:8" x14ac:dyDescent="0.2">
      <c r="C11388" s="442"/>
      <c r="H11388" s="6"/>
    </row>
    <row r="11389" spans="3:8" x14ac:dyDescent="0.2">
      <c r="C11389" s="442"/>
      <c r="H11389" s="6"/>
    </row>
    <row r="11390" spans="3:8" x14ac:dyDescent="0.2">
      <c r="C11390" s="442"/>
      <c r="H11390" s="6"/>
    </row>
    <row r="11391" spans="3:8" x14ac:dyDescent="0.2">
      <c r="C11391" s="442"/>
      <c r="H11391" s="6"/>
    </row>
    <row r="11392" spans="3:8" x14ac:dyDescent="0.2">
      <c r="C11392" s="442"/>
      <c r="H11392" s="6"/>
    </row>
    <row r="11393" spans="3:8" x14ac:dyDescent="0.2">
      <c r="C11393" s="442"/>
      <c r="H11393" s="6"/>
    </row>
    <row r="11394" spans="3:8" x14ac:dyDescent="0.2">
      <c r="C11394" s="442"/>
      <c r="H11394" s="6"/>
    </row>
    <row r="11395" spans="3:8" x14ac:dyDescent="0.2">
      <c r="C11395" s="442"/>
      <c r="H11395" s="6"/>
    </row>
    <row r="11396" spans="3:8" x14ac:dyDescent="0.2">
      <c r="C11396" s="442"/>
      <c r="H11396" s="6"/>
    </row>
    <row r="11397" spans="3:8" x14ac:dyDescent="0.2">
      <c r="C11397" s="442"/>
      <c r="H11397" s="6"/>
    </row>
    <row r="11398" spans="3:8" x14ac:dyDescent="0.2">
      <c r="C11398" s="442"/>
      <c r="H11398" s="6"/>
    </row>
    <row r="11399" spans="3:8" x14ac:dyDescent="0.2">
      <c r="C11399" s="442"/>
      <c r="H11399" s="6"/>
    </row>
    <row r="11400" spans="3:8" x14ac:dyDescent="0.2">
      <c r="C11400" s="442"/>
      <c r="H11400" s="6"/>
    </row>
    <row r="11401" spans="3:8" x14ac:dyDescent="0.2">
      <c r="C11401" s="442"/>
      <c r="H11401" s="6"/>
    </row>
    <row r="11402" spans="3:8" x14ac:dyDescent="0.2">
      <c r="C11402" s="442"/>
      <c r="H11402" s="6"/>
    </row>
    <row r="11403" spans="3:8" x14ac:dyDescent="0.2">
      <c r="C11403" s="442"/>
      <c r="H11403" s="6"/>
    </row>
    <row r="11404" spans="3:8" x14ac:dyDescent="0.2">
      <c r="C11404" s="442"/>
      <c r="H11404" s="6"/>
    </row>
    <row r="11405" spans="3:8" x14ac:dyDescent="0.2">
      <c r="C11405" s="442"/>
      <c r="H11405" s="6"/>
    </row>
    <row r="11406" spans="3:8" x14ac:dyDescent="0.2">
      <c r="C11406" s="442"/>
      <c r="H11406" s="6"/>
    </row>
    <row r="11407" spans="3:8" x14ac:dyDescent="0.2">
      <c r="C11407" s="442"/>
      <c r="H11407" s="6"/>
    </row>
    <row r="11408" spans="3:8" x14ac:dyDescent="0.2">
      <c r="C11408" s="442"/>
      <c r="H11408" s="6"/>
    </row>
    <row r="11409" spans="3:8" x14ac:dyDescent="0.2">
      <c r="C11409" s="442"/>
      <c r="H11409" s="6"/>
    </row>
    <row r="11410" spans="3:8" x14ac:dyDescent="0.2">
      <c r="C11410" s="442"/>
      <c r="H11410" s="6"/>
    </row>
    <row r="11411" spans="3:8" x14ac:dyDescent="0.2">
      <c r="C11411" s="442"/>
      <c r="H11411" s="6"/>
    </row>
    <row r="11412" spans="3:8" x14ac:dyDescent="0.2">
      <c r="C11412" s="442"/>
      <c r="H11412" s="6"/>
    </row>
    <row r="11413" spans="3:8" x14ac:dyDescent="0.2">
      <c r="C11413" s="442"/>
      <c r="H11413" s="6"/>
    </row>
    <row r="11414" spans="3:8" x14ac:dyDescent="0.2">
      <c r="C11414" s="442"/>
      <c r="H11414" s="6"/>
    </row>
    <row r="11415" spans="3:8" x14ac:dyDescent="0.2">
      <c r="C11415" s="442"/>
      <c r="H11415" s="6"/>
    </row>
    <row r="11416" spans="3:8" x14ac:dyDescent="0.2">
      <c r="C11416" s="442"/>
      <c r="H11416" s="6"/>
    </row>
    <row r="11417" spans="3:8" x14ac:dyDescent="0.2">
      <c r="C11417" s="442"/>
      <c r="H11417" s="6"/>
    </row>
    <row r="11418" spans="3:8" x14ac:dyDescent="0.2">
      <c r="C11418" s="442"/>
      <c r="H11418" s="6"/>
    </row>
    <row r="11419" spans="3:8" x14ac:dyDescent="0.2">
      <c r="C11419" s="442"/>
      <c r="H11419" s="6"/>
    </row>
    <row r="11420" spans="3:8" x14ac:dyDescent="0.2">
      <c r="C11420" s="442"/>
      <c r="H11420" s="6"/>
    </row>
    <row r="11421" spans="3:8" x14ac:dyDescent="0.2">
      <c r="C11421" s="442"/>
      <c r="H11421" s="6"/>
    </row>
    <row r="11422" spans="3:8" x14ac:dyDescent="0.2">
      <c r="C11422" s="442"/>
      <c r="H11422" s="6"/>
    </row>
    <row r="11423" spans="3:8" x14ac:dyDescent="0.2">
      <c r="C11423" s="442"/>
      <c r="H11423" s="6"/>
    </row>
    <row r="11424" spans="3:8" x14ac:dyDescent="0.2">
      <c r="C11424" s="442"/>
      <c r="H11424" s="6"/>
    </row>
    <row r="11425" spans="3:8" x14ac:dyDescent="0.2">
      <c r="C11425" s="442"/>
      <c r="H11425" s="6"/>
    </row>
    <row r="11426" spans="3:8" x14ac:dyDescent="0.2">
      <c r="C11426" s="442"/>
      <c r="H11426" s="6"/>
    </row>
    <row r="11427" spans="3:8" x14ac:dyDescent="0.2">
      <c r="C11427" s="442"/>
      <c r="H11427" s="6"/>
    </row>
    <row r="11428" spans="3:8" x14ac:dyDescent="0.2">
      <c r="C11428" s="442"/>
      <c r="H11428" s="6"/>
    </row>
    <row r="11429" spans="3:8" x14ac:dyDescent="0.2">
      <c r="C11429" s="442"/>
      <c r="H11429" s="6"/>
    </row>
    <row r="11430" spans="3:8" x14ac:dyDescent="0.2">
      <c r="C11430" s="442"/>
      <c r="H11430" s="6"/>
    </row>
    <row r="11431" spans="3:8" x14ac:dyDescent="0.2">
      <c r="C11431" s="442"/>
      <c r="H11431" s="6"/>
    </row>
    <row r="11432" spans="3:8" x14ac:dyDescent="0.2">
      <c r="C11432" s="442"/>
      <c r="H11432" s="6"/>
    </row>
    <row r="11433" spans="3:8" x14ac:dyDescent="0.2">
      <c r="C11433" s="442"/>
      <c r="H11433" s="6"/>
    </row>
    <row r="11434" spans="3:8" x14ac:dyDescent="0.2">
      <c r="C11434" s="442"/>
      <c r="H11434" s="6"/>
    </row>
    <row r="11435" spans="3:8" x14ac:dyDescent="0.2">
      <c r="C11435" s="442"/>
      <c r="H11435" s="6"/>
    </row>
    <row r="11436" spans="3:8" x14ac:dyDescent="0.2">
      <c r="C11436" s="442"/>
      <c r="H11436" s="6"/>
    </row>
    <row r="11437" spans="3:8" x14ac:dyDescent="0.2">
      <c r="C11437" s="442"/>
      <c r="H11437" s="6"/>
    </row>
    <row r="11438" spans="3:8" x14ac:dyDescent="0.2">
      <c r="C11438" s="442"/>
      <c r="H11438" s="6"/>
    </row>
    <row r="11439" spans="3:8" x14ac:dyDescent="0.2">
      <c r="C11439" s="442"/>
      <c r="H11439" s="6"/>
    </row>
    <row r="11440" spans="3:8" x14ac:dyDescent="0.2">
      <c r="C11440" s="442"/>
      <c r="H11440" s="6"/>
    </row>
    <row r="11441" spans="3:8" x14ac:dyDescent="0.2">
      <c r="C11441" s="442"/>
      <c r="H11441" s="6"/>
    </row>
    <row r="11442" spans="3:8" x14ac:dyDescent="0.2">
      <c r="C11442" s="442"/>
      <c r="H11442" s="6"/>
    </row>
    <row r="11443" spans="3:8" x14ac:dyDescent="0.2">
      <c r="C11443" s="442"/>
      <c r="H11443" s="6"/>
    </row>
    <row r="11444" spans="3:8" x14ac:dyDescent="0.2">
      <c r="C11444" s="442"/>
      <c r="H11444" s="6"/>
    </row>
    <row r="11445" spans="3:8" x14ac:dyDescent="0.2">
      <c r="C11445" s="442"/>
      <c r="H11445" s="6"/>
    </row>
    <row r="11446" spans="3:8" x14ac:dyDescent="0.2">
      <c r="C11446" s="442"/>
      <c r="H11446" s="6"/>
    </row>
    <row r="11447" spans="3:8" x14ac:dyDescent="0.2">
      <c r="C11447" s="442"/>
      <c r="H11447" s="6"/>
    </row>
    <row r="11448" spans="3:8" x14ac:dyDescent="0.2">
      <c r="C11448" s="442"/>
      <c r="H11448" s="6"/>
    </row>
    <row r="11449" spans="3:8" x14ac:dyDescent="0.2">
      <c r="C11449" s="442"/>
      <c r="H11449" s="6"/>
    </row>
    <row r="11450" spans="3:8" x14ac:dyDescent="0.2">
      <c r="C11450" s="442"/>
      <c r="H11450" s="6"/>
    </row>
    <row r="11451" spans="3:8" x14ac:dyDescent="0.2">
      <c r="C11451" s="442"/>
      <c r="H11451" s="6"/>
    </row>
    <row r="11452" spans="3:8" x14ac:dyDescent="0.2">
      <c r="C11452" s="442"/>
      <c r="H11452" s="6"/>
    </row>
    <row r="11453" spans="3:8" x14ac:dyDescent="0.2">
      <c r="C11453" s="442"/>
      <c r="H11453" s="6"/>
    </row>
    <row r="11454" spans="3:8" x14ac:dyDescent="0.2">
      <c r="C11454" s="442"/>
      <c r="H11454" s="6"/>
    </row>
    <row r="11455" spans="3:8" x14ac:dyDescent="0.2">
      <c r="C11455" s="442"/>
      <c r="H11455" s="6"/>
    </row>
    <row r="11456" spans="3:8" x14ac:dyDescent="0.2">
      <c r="C11456" s="442"/>
      <c r="H11456" s="6"/>
    </row>
    <row r="11457" spans="3:8" x14ac:dyDescent="0.2">
      <c r="C11457" s="442"/>
      <c r="H11457" s="6"/>
    </row>
    <row r="11458" spans="3:8" x14ac:dyDescent="0.2">
      <c r="C11458" s="442"/>
      <c r="H11458" s="6"/>
    </row>
    <row r="11459" spans="3:8" x14ac:dyDescent="0.2">
      <c r="C11459" s="442"/>
      <c r="H11459" s="6"/>
    </row>
    <row r="11460" spans="3:8" x14ac:dyDescent="0.2">
      <c r="C11460" s="442"/>
      <c r="H11460" s="6"/>
    </row>
    <row r="11461" spans="3:8" x14ac:dyDescent="0.2">
      <c r="C11461" s="442"/>
      <c r="H11461" s="6"/>
    </row>
    <row r="11462" spans="3:8" x14ac:dyDescent="0.2">
      <c r="C11462" s="442"/>
      <c r="H11462" s="6"/>
    </row>
    <row r="11463" spans="3:8" x14ac:dyDescent="0.2">
      <c r="C11463" s="442"/>
      <c r="H11463" s="6"/>
    </row>
    <row r="11464" spans="3:8" x14ac:dyDescent="0.2">
      <c r="C11464" s="442"/>
      <c r="H11464" s="6"/>
    </row>
    <row r="11465" spans="3:8" x14ac:dyDescent="0.2">
      <c r="C11465" s="442"/>
      <c r="H11465" s="6"/>
    </row>
    <row r="11466" spans="3:8" x14ac:dyDescent="0.2">
      <c r="C11466" s="442"/>
      <c r="H11466" s="6"/>
    </row>
    <row r="11467" spans="3:8" x14ac:dyDescent="0.2">
      <c r="C11467" s="442"/>
      <c r="H11467" s="6"/>
    </row>
    <row r="11468" spans="3:8" x14ac:dyDescent="0.2">
      <c r="C11468" s="442"/>
      <c r="H11468" s="6"/>
    </row>
    <row r="11469" spans="3:8" x14ac:dyDescent="0.2">
      <c r="C11469" s="442"/>
      <c r="H11469" s="6"/>
    </row>
    <row r="11470" spans="3:8" x14ac:dyDescent="0.2">
      <c r="C11470" s="442"/>
      <c r="H11470" s="6"/>
    </row>
    <row r="11471" spans="3:8" x14ac:dyDescent="0.2">
      <c r="C11471" s="442"/>
      <c r="H11471" s="6"/>
    </row>
    <row r="11472" spans="3:8" x14ac:dyDescent="0.2">
      <c r="C11472" s="442"/>
      <c r="H11472" s="6"/>
    </row>
    <row r="11473" spans="3:8" x14ac:dyDescent="0.2">
      <c r="C11473" s="442"/>
      <c r="H11473" s="6"/>
    </row>
    <row r="11474" spans="3:8" x14ac:dyDescent="0.2">
      <c r="C11474" s="442"/>
      <c r="H11474" s="6"/>
    </row>
    <row r="11475" spans="3:8" x14ac:dyDescent="0.2">
      <c r="C11475" s="442"/>
      <c r="H11475" s="6"/>
    </row>
    <row r="11476" spans="3:8" x14ac:dyDescent="0.2">
      <c r="C11476" s="442"/>
      <c r="H11476" s="6"/>
    </row>
    <row r="11477" spans="3:8" x14ac:dyDescent="0.2">
      <c r="C11477" s="442"/>
      <c r="H11477" s="6"/>
    </row>
    <row r="11478" spans="3:8" x14ac:dyDescent="0.2">
      <c r="C11478" s="442"/>
      <c r="H11478" s="6"/>
    </row>
    <row r="11479" spans="3:8" x14ac:dyDescent="0.2">
      <c r="C11479" s="442"/>
      <c r="H11479" s="6"/>
    </row>
    <row r="11480" spans="3:8" x14ac:dyDescent="0.2">
      <c r="C11480" s="442"/>
      <c r="H11480" s="6"/>
    </row>
    <row r="11481" spans="3:8" x14ac:dyDescent="0.2">
      <c r="C11481" s="442"/>
      <c r="H11481" s="6"/>
    </row>
    <row r="11482" spans="3:8" x14ac:dyDescent="0.2">
      <c r="C11482" s="442"/>
      <c r="H11482" s="6"/>
    </row>
    <row r="11483" spans="3:8" x14ac:dyDescent="0.2">
      <c r="C11483" s="442"/>
      <c r="H11483" s="6"/>
    </row>
    <row r="11484" spans="3:8" x14ac:dyDescent="0.2">
      <c r="C11484" s="442"/>
      <c r="H11484" s="6"/>
    </row>
    <row r="11485" spans="3:8" x14ac:dyDescent="0.2">
      <c r="C11485" s="442"/>
      <c r="H11485" s="6"/>
    </row>
    <row r="11486" spans="3:8" x14ac:dyDescent="0.2">
      <c r="C11486" s="442"/>
      <c r="H11486" s="6"/>
    </row>
    <row r="11487" spans="3:8" x14ac:dyDescent="0.2">
      <c r="C11487" s="442"/>
      <c r="H11487" s="6"/>
    </row>
    <row r="11488" spans="3:8" x14ac:dyDescent="0.2">
      <c r="C11488" s="442"/>
      <c r="H11488" s="6"/>
    </row>
    <row r="11489" spans="3:8" x14ac:dyDescent="0.2">
      <c r="C11489" s="442"/>
      <c r="H11489" s="6"/>
    </row>
    <row r="11490" spans="3:8" x14ac:dyDescent="0.2">
      <c r="C11490" s="442"/>
      <c r="H11490" s="6"/>
    </row>
    <row r="11491" spans="3:8" x14ac:dyDescent="0.2">
      <c r="C11491" s="442"/>
      <c r="H11491" s="6"/>
    </row>
    <row r="11492" spans="3:8" x14ac:dyDescent="0.2">
      <c r="C11492" s="442"/>
      <c r="H11492" s="6"/>
    </row>
    <row r="11493" spans="3:8" x14ac:dyDescent="0.2">
      <c r="C11493" s="442"/>
      <c r="H11493" s="6"/>
    </row>
    <row r="11494" spans="3:8" x14ac:dyDescent="0.2">
      <c r="C11494" s="442"/>
      <c r="H11494" s="6"/>
    </row>
    <row r="11495" spans="3:8" x14ac:dyDescent="0.2">
      <c r="C11495" s="442"/>
      <c r="H11495" s="6"/>
    </row>
    <row r="11496" spans="3:8" x14ac:dyDescent="0.2">
      <c r="C11496" s="442"/>
      <c r="H11496" s="6"/>
    </row>
    <row r="11497" spans="3:8" x14ac:dyDescent="0.2">
      <c r="C11497" s="442"/>
      <c r="H11497" s="6"/>
    </row>
    <row r="11498" spans="3:8" x14ac:dyDescent="0.2">
      <c r="C11498" s="442"/>
      <c r="H11498" s="6"/>
    </row>
    <row r="11499" spans="3:8" x14ac:dyDescent="0.2">
      <c r="C11499" s="442"/>
      <c r="H11499" s="6"/>
    </row>
    <row r="11500" spans="3:8" x14ac:dyDescent="0.2">
      <c r="C11500" s="442"/>
      <c r="H11500" s="6"/>
    </row>
    <row r="11501" spans="3:8" x14ac:dyDescent="0.2">
      <c r="C11501" s="442"/>
      <c r="H11501" s="6"/>
    </row>
    <row r="11502" spans="3:8" x14ac:dyDescent="0.2">
      <c r="C11502" s="442"/>
      <c r="H11502" s="6"/>
    </row>
    <row r="11503" spans="3:8" x14ac:dyDescent="0.2">
      <c r="C11503" s="442"/>
      <c r="H11503" s="6"/>
    </row>
    <row r="11504" spans="3:8" x14ac:dyDescent="0.2">
      <c r="C11504" s="442"/>
      <c r="H11504" s="6"/>
    </row>
    <row r="11505" spans="3:8" x14ac:dyDescent="0.2">
      <c r="C11505" s="442"/>
      <c r="H11505" s="6"/>
    </row>
    <row r="11506" spans="3:8" x14ac:dyDescent="0.2">
      <c r="C11506" s="442"/>
      <c r="H11506" s="6"/>
    </row>
    <row r="11507" spans="3:8" x14ac:dyDescent="0.2">
      <c r="C11507" s="442"/>
      <c r="H11507" s="6"/>
    </row>
    <row r="11508" spans="3:8" x14ac:dyDescent="0.2">
      <c r="C11508" s="442"/>
      <c r="H11508" s="6"/>
    </row>
    <row r="11509" spans="3:8" x14ac:dyDescent="0.2">
      <c r="C11509" s="442"/>
      <c r="H11509" s="6"/>
    </row>
    <row r="11510" spans="3:8" x14ac:dyDescent="0.2">
      <c r="C11510" s="442"/>
      <c r="H11510" s="6"/>
    </row>
    <row r="11511" spans="3:8" x14ac:dyDescent="0.2">
      <c r="C11511" s="442"/>
      <c r="H11511" s="6"/>
    </row>
    <row r="11512" spans="3:8" x14ac:dyDescent="0.2">
      <c r="C11512" s="442"/>
      <c r="H11512" s="6"/>
    </row>
    <row r="11513" spans="3:8" x14ac:dyDescent="0.2">
      <c r="C11513" s="442"/>
      <c r="H11513" s="6"/>
    </row>
    <row r="11514" spans="3:8" x14ac:dyDescent="0.2">
      <c r="C11514" s="442"/>
      <c r="H11514" s="6"/>
    </row>
    <row r="11515" spans="3:8" x14ac:dyDescent="0.2">
      <c r="C11515" s="442"/>
      <c r="H11515" s="6"/>
    </row>
    <row r="11516" spans="3:8" x14ac:dyDescent="0.2">
      <c r="C11516" s="442"/>
      <c r="H11516" s="6"/>
    </row>
    <row r="11517" spans="3:8" x14ac:dyDescent="0.2">
      <c r="C11517" s="442"/>
      <c r="H11517" s="6"/>
    </row>
    <row r="11518" spans="3:8" x14ac:dyDescent="0.2">
      <c r="C11518" s="442"/>
      <c r="H11518" s="6"/>
    </row>
    <row r="11519" spans="3:8" x14ac:dyDescent="0.2">
      <c r="C11519" s="442"/>
      <c r="H11519" s="6"/>
    </row>
    <row r="11520" spans="3:8" x14ac:dyDescent="0.2">
      <c r="C11520" s="442"/>
      <c r="H11520" s="6"/>
    </row>
    <row r="11521" spans="3:8" x14ac:dyDescent="0.2">
      <c r="C11521" s="442"/>
      <c r="H11521" s="6"/>
    </row>
    <row r="11522" spans="3:8" x14ac:dyDescent="0.2">
      <c r="C11522" s="442"/>
      <c r="H11522" s="6"/>
    </row>
    <row r="11523" spans="3:8" x14ac:dyDescent="0.2">
      <c r="C11523" s="442"/>
      <c r="H11523" s="6"/>
    </row>
    <row r="11524" spans="3:8" x14ac:dyDescent="0.2">
      <c r="C11524" s="442"/>
      <c r="H11524" s="6"/>
    </row>
    <row r="11525" spans="3:8" x14ac:dyDescent="0.2">
      <c r="C11525" s="442"/>
      <c r="H11525" s="6"/>
    </row>
    <row r="11526" spans="3:8" x14ac:dyDescent="0.2">
      <c r="C11526" s="442"/>
      <c r="H11526" s="6"/>
    </row>
    <row r="11527" spans="3:8" x14ac:dyDescent="0.2">
      <c r="C11527" s="442"/>
      <c r="H11527" s="6"/>
    </row>
    <row r="11528" spans="3:8" x14ac:dyDescent="0.2">
      <c r="C11528" s="442"/>
      <c r="H11528" s="6"/>
    </row>
    <row r="11529" spans="3:8" x14ac:dyDescent="0.2">
      <c r="C11529" s="442"/>
      <c r="H11529" s="6"/>
    </row>
    <row r="11530" spans="3:8" x14ac:dyDescent="0.2">
      <c r="C11530" s="442"/>
      <c r="H11530" s="6"/>
    </row>
    <row r="11531" spans="3:8" x14ac:dyDescent="0.2">
      <c r="C11531" s="442"/>
      <c r="H11531" s="6"/>
    </row>
    <row r="11532" spans="3:8" x14ac:dyDescent="0.2">
      <c r="C11532" s="442"/>
      <c r="H11532" s="6"/>
    </row>
    <row r="11533" spans="3:8" x14ac:dyDescent="0.2">
      <c r="C11533" s="442"/>
      <c r="H11533" s="6"/>
    </row>
    <row r="11534" spans="3:8" x14ac:dyDescent="0.2">
      <c r="C11534" s="442"/>
      <c r="H11534" s="6"/>
    </row>
    <row r="11535" spans="3:8" x14ac:dyDescent="0.2">
      <c r="C11535" s="442"/>
      <c r="H11535" s="6"/>
    </row>
    <row r="11536" spans="3:8" x14ac:dyDescent="0.2">
      <c r="C11536" s="442"/>
      <c r="H11536" s="6"/>
    </row>
    <row r="11537" spans="3:8" x14ac:dyDescent="0.2">
      <c r="C11537" s="442"/>
      <c r="H11537" s="6"/>
    </row>
    <row r="11538" spans="3:8" x14ac:dyDescent="0.2">
      <c r="C11538" s="442"/>
      <c r="H11538" s="6"/>
    </row>
    <row r="11539" spans="3:8" x14ac:dyDescent="0.2">
      <c r="C11539" s="442"/>
      <c r="H11539" s="6"/>
    </row>
    <row r="11540" spans="3:8" x14ac:dyDescent="0.2">
      <c r="C11540" s="442"/>
      <c r="H11540" s="6"/>
    </row>
    <row r="11541" spans="3:8" x14ac:dyDescent="0.2">
      <c r="C11541" s="442"/>
      <c r="H11541" s="6"/>
    </row>
    <row r="11542" spans="3:8" x14ac:dyDescent="0.2">
      <c r="C11542" s="442"/>
      <c r="H11542" s="6"/>
    </row>
    <row r="11543" spans="3:8" x14ac:dyDescent="0.2">
      <c r="C11543" s="442"/>
      <c r="H11543" s="6"/>
    </row>
    <row r="11544" spans="3:8" x14ac:dyDescent="0.2">
      <c r="C11544" s="442"/>
      <c r="H11544" s="6"/>
    </row>
    <row r="11545" spans="3:8" x14ac:dyDescent="0.2">
      <c r="C11545" s="442"/>
      <c r="H11545" s="6"/>
    </row>
    <row r="11546" spans="3:8" x14ac:dyDescent="0.2">
      <c r="C11546" s="442"/>
      <c r="H11546" s="6"/>
    </row>
    <row r="11547" spans="3:8" x14ac:dyDescent="0.2">
      <c r="C11547" s="442"/>
      <c r="H11547" s="6"/>
    </row>
    <row r="11548" spans="3:8" x14ac:dyDescent="0.2">
      <c r="C11548" s="442"/>
      <c r="H11548" s="6"/>
    </row>
    <row r="11549" spans="3:8" x14ac:dyDescent="0.2">
      <c r="C11549" s="442"/>
      <c r="H11549" s="6"/>
    </row>
    <row r="11550" spans="3:8" x14ac:dyDescent="0.2">
      <c r="C11550" s="442"/>
      <c r="H11550" s="6"/>
    </row>
    <row r="11551" spans="3:8" x14ac:dyDescent="0.2">
      <c r="C11551" s="442"/>
      <c r="H11551" s="6"/>
    </row>
    <row r="11552" spans="3:8" x14ac:dyDescent="0.2">
      <c r="C11552" s="442"/>
      <c r="H11552" s="6"/>
    </row>
    <row r="11553" spans="3:8" x14ac:dyDescent="0.2">
      <c r="C11553" s="442"/>
      <c r="H11553" s="6"/>
    </row>
    <row r="11554" spans="3:8" x14ac:dyDescent="0.2">
      <c r="C11554" s="442"/>
      <c r="H11554" s="6"/>
    </row>
    <row r="11555" spans="3:8" x14ac:dyDescent="0.2">
      <c r="C11555" s="442"/>
      <c r="H11555" s="6"/>
    </row>
    <row r="11556" spans="3:8" x14ac:dyDescent="0.2">
      <c r="C11556" s="442"/>
      <c r="H11556" s="6"/>
    </row>
    <row r="11557" spans="3:8" x14ac:dyDescent="0.2">
      <c r="C11557" s="442"/>
      <c r="H11557" s="6"/>
    </row>
    <row r="11558" spans="3:8" x14ac:dyDescent="0.2">
      <c r="C11558" s="442"/>
      <c r="H11558" s="6"/>
    </row>
    <row r="11559" spans="3:8" x14ac:dyDescent="0.2">
      <c r="C11559" s="442"/>
      <c r="H11559" s="6"/>
    </row>
    <row r="11560" spans="3:8" x14ac:dyDescent="0.2">
      <c r="C11560" s="442"/>
      <c r="H11560" s="6"/>
    </row>
    <row r="11561" spans="3:8" x14ac:dyDescent="0.2">
      <c r="C11561" s="442"/>
      <c r="H11561" s="6"/>
    </row>
    <row r="11562" spans="3:8" x14ac:dyDescent="0.2">
      <c r="C11562" s="442"/>
      <c r="H11562" s="6"/>
    </row>
    <row r="11563" spans="3:8" x14ac:dyDescent="0.2">
      <c r="C11563" s="442"/>
      <c r="H11563" s="6"/>
    </row>
    <row r="11564" spans="3:8" x14ac:dyDescent="0.2">
      <c r="C11564" s="442"/>
      <c r="H11564" s="6"/>
    </row>
    <row r="11565" spans="3:8" x14ac:dyDescent="0.2">
      <c r="C11565" s="442"/>
      <c r="H11565" s="6"/>
    </row>
    <row r="11566" spans="3:8" x14ac:dyDescent="0.2">
      <c r="C11566" s="442"/>
      <c r="H11566" s="6"/>
    </row>
    <row r="11567" spans="3:8" x14ac:dyDescent="0.2">
      <c r="C11567" s="442"/>
      <c r="H11567" s="6"/>
    </row>
    <row r="11568" spans="3:8" x14ac:dyDescent="0.2">
      <c r="C11568" s="442"/>
      <c r="H11568" s="6"/>
    </row>
    <row r="11569" spans="3:8" x14ac:dyDescent="0.2">
      <c r="C11569" s="442"/>
      <c r="H11569" s="6"/>
    </row>
    <row r="11570" spans="3:8" x14ac:dyDescent="0.2">
      <c r="C11570" s="442"/>
      <c r="H11570" s="6"/>
    </row>
    <row r="11571" spans="3:8" x14ac:dyDescent="0.2">
      <c r="C11571" s="442"/>
      <c r="H11571" s="6"/>
    </row>
    <row r="11572" spans="3:8" x14ac:dyDescent="0.2">
      <c r="C11572" s="442"/>
      <c r="H11572" s="6"/>
    </row>
    <row r="11573" spans="3:8" x14ac:dyDescent="0.2">
      <c r="C11573" s="442"/>
      <c r="H11573" s="6"/>
    </row>
    <row r="11574" spans="3:8" x14ac:dyDescent="0.2">
      <c r="C11574" s="442"/>
      <c r="H11574" s="6"/>
    </row>
    <row r="11575" spans="3:8" x14ac:dyDescent="0.2">
      <c r="C11575" s="442"/>
      <c r="H11575" s="6"/>
    </row>
    <row r="11576" spans="3:8" x14ac:dyDescent="0.2">
      <c r="C11576" s="442"/>
      <c r="H11576" s="6"/>
    </row>
    <row r="11577" spans="3:8" x14ac:dyDescent="0.2">
      <c r="C11577" s="442"/>
      <c r="H11577" s="6"/>
    </row>
    <row r="11578" spans="3:8" x14ac:dyDescent="0.2">
      <c r="C11578" s="442"/>
      <c r="H11578" s="6"/>
    </row>
    <row r="11579" spans="3:8" x14ac:dyDescent="0.2">
      <c r="C11579" s="442"/>
      <c r="H11579" s="6"/>
    </row>
    <row r="11580" spans="3:8" x14ac:dyDescent="0.2">
      <c r="C11580" s="442"/>
      <c r="H11580" s="6"/>
    </row>
    <row r="11581" spans="3:8" x14ac:dyDescent="0.2">
      <c r="C11581" s="442"/>
      <c r="H11581" s="6"/>
    </row>
    <row r="11582" spans="3:8" x14ac:dyDescent="0.2">
      <c r="C11582" s="442"/>
      <c r="H11582" s="6"/>
    </row>
    <row r="11583" spans="3:8" x14ac:dyDescent="0.2">
      <c r="C11583" s="442"/>
      <c r="H11583" s="6"/>
    </row>
    <row r="11584" spans="3:8" x14ac:dyDescent="0.2">
      <c r="C11584" s="442"/>
      <c r="H11584" s="6"/>
    </row>
    <row r="11585" spans="3:8" x14ac:dyDescent="0.2">
      <c r="C11585" s="442"/>
      <c r="H11585" s="6"/>
    </row>
    <row r="11586" spans="3:8" x14ac:dyDescent="0.2">
      <c r="C11586" s="442"/>
      <c r="H11586" s="6"/>
    </row>
    <row r="11587" spans="3:8" x14ac:dyDescent="0.2">
      <c r="C11587" s="442"/>
      <c r="H11587" s="6"/>
    </row>
    <row r="11588" spans="3:8" x14ac:dyDescent="0.2">
      <c r="C11588" s="442"/>
      <c r="H11588" s="6"/>
    </row>
    <row r="11589" spans="3:8" x14ac:dyDescent="0.2">
      <c r="C11589" s="442"/>
      <c r="H11589" s="6"/>
    </row>
    <row r="11590" spans="3:8" x14ac:dyDescent="0.2">
      <c r="C11590" s="442"/>
      <c r="H11590" s="6"/>
    </row>
    <row r="11591" spans="3:8" x14ac:dyDescent="0.2">
      <c r="C11591" s="442"/>
      <c r="H11591" s="6"/>
    </row>
    <row r="11592" spans="3:8" x14ac:dyDescent="0.2">
      <c r="C11592" s="442"/>
      <c r="H11592" s="6"/>
    </row>
    <row r="11593" spans="3:8" x14ac:dyDescent="0.2">
      <c r="C11593" s="442"/>
      <c r="H11593" s="6"/>
    </row>
    <row r="11594" spans="3:8" x14ac:dyDescent="0.2">
      <c r="C11594" s="442"/>
      <c r="H11594" s="6"/>
    </row>
    <row r="11595" spans="3:8" x14ac:dyDescent="0.2">
      <c r="C11595" s="442"/>
      <c r="H11595" s="6"/>
    </row>
    <row r="11596" spans="3:8" x14ac:dyDescent="0.2">
      <c r="C11596" s="442"/>
      <c r="H11596" s="6"/>
    </row>
    <row r="11597" spans="3:8" x14ac:dyDescent="0.2">
      <c r="C11597" s="442"/>
      <c r="H11597" s="6"/>
    </row>
    <row r="11598" spans="3:8" x14ac:dyDescent="0.2">
      <c r="C11598" s="442"/>
      <c r="H11598" s="6"/>
    </row>
    <row r="11599" spans="3:8" x14ac:dyDescent="0.2">
      <c r="C11599" s="442"/>
      <c r="H11599" s="6"/>
    </row>
    <row r="11600" spans="3:8" x14ac:dyDescent="0.2">
      <c r="C11600" s="442"/>
      <c r="H11600" s="6"/>
    </row>
    <row r="11601" spans="3:8" x14ac:dyDescent="0.2">
      <c r="C11601" s="442"/>
      <c r="H11601" s="6"/>
    </row>
    <row r="11602" spans="3:8" x14ac:dyDescent="0.2">
      <c r="C11602" s="442"/>
      <c r="H11602" s="6"/>
    </row>
    <row r="11603" spans="3:8" x14ac:dyDescent="0.2">
      <c r="C11603" s="442"/>
      <c r="H11603" s="6"/>
    </row>
    <row r="11604" spans="3:8" x14ac:dyDescent="0.2">
      <c r="C11604" s="442"/>
      <c r="H11604" s="6"/>
    </row>
    <row r="11605" spans="3:8" x14ac:dyDescent="0.2">
      <c r="C11605" s="442"/>
      <c r="H11605" s="6"/>
    </row>
    <row r="11606" spans="3:8" x14ac:dyDescent="0.2">
      <c r="C11606" s="442"/>
      <c r="H11606" s="6"/>
    </row>
    <row r="11607" spans="3:8" x14ac:dyDescent="0.2">
      <c r="C11607" s="442"/>
      <c r="H11607" s="6"/>
    </row>
    <row r="11608" spans="3:8" x14ac:dyDescent="0.2">
      <c r="C11608" s="442"/>
      <c r="H11608" s="6"/>
    </row>
    <row r="11609" spans="3:8" x14ac:dyDescent="0.2">
      <c r="C11609" s="442"/>
      <c r="H11609" s="6"/>
    </row>
    <row r="11610" spans="3:8" x14ac:dyDescent="0.2">
      <c r="C11610" s="442"/>
      <c r="H11610" s="6"/>
    </row>
    <row r="11611" spans="3:8" x14ac:dyDescent="0.2">
      <c r="C11611" s="442"/>
      <c r="H11611" s="6"/>
    </row>
    <row r="11612" spans="3:8" x14ac:dyDescent="0.2">
      <c r="C11612" s="442"/>
      <c r="H11612" s="6"/>
    </row>
    <row r="11613" spans="3:8" x14ac:dyDescent="0.2">
      <c r="C11613" s="442"/>
      <c r="H11613" s="6"/>
    </row>
    <row r="11614" spans="3:8" x14ac:dyDescent="0.2">
      <c r="C11614" s="442"/>
      <c r="H11614" s="6"/>
    </row>
    <row r="11615" spans="3:8" x14ac:dyDescent="0.2">
      <c r="C11615" s="442"/>
      <c r="H11615" s="6"/>
    </row>
    <row r="11616" spans="3:8" x14ac:dyDescent="0.2">
      <c r="C11616" s="442"/>
      <c r="H11616" s="6"/>
    </row>
    <row r="11617" spans="3:8" x14ac:dyDescent="0.2">
      <c r="C11617" s="442"/>
      <c r="H11617" s="6"/>
    </row>
    <row r="11618" spans="3:8" x14ac:dyDescent="0.2">
      <c r="C11618" s="442"/>
      <c r="H11618" s="6"/>
    </row>
    <row r="11619" spans="3:8" x14ac:dyDescent="0.2">
      <c r="C11619" s="442"/>
      <c r="H11619" s="6"/>
    </row>
    <row r="11620" spans="3:8" x14ac:dyDescent="0.2">
      <c r="C11620" s="442"/>
      <c r="H11620" s="6"/>
    </row>
    <row r="11621" spans="3:8" x14ac:dyDescent="0.2">
      <c r="C11621" s="442"/>
      <c r="H11621" s="6"/>
    </row>
    <row r="11622" spans="3:8" x14ac:dyDescent="0.2">
      <c r="C11622" s="442"/>
      <c r="H11622" s="6"/>
    </row>
    <row r="11623" spans="3:8" x14ac:dyDescent="0.2">
      <c r="C11623" s="442"/>
      <c r="H11623" s="6"/>
    </row>
    <row r="11624" spans="3:8" x14ac:dyDescent="0.2">
      <c r="C11624" s="442"/>
      <c r="H11624" s="6"/>
    </row>
    <row r="11625" spans="3:8" x14ac:dyDescent="0.2">
      <c r="C11625" s="442"/>
      <c r="H11625" s="6"/>
    </row>
    <row r="11626" spans="3:8" x14ac:dyDescent="0.2">
      <c r="C11626" s="442"/>
      <c r="H11626" s="6"/>
    </row>
    <row r="11627" spans="3:8" x14ac:dyDescent="0.2">
      <c r="C11627" s="442"/>
      <c r="H11627" s="6"/>
    </row>
    <row r="11628" spans="3:8" x14ac:dyDescent="0.2">
      <c r="C11628" s="442"/>
      <c r="H11628" s="6"/>
    </row>
    <row r="11629" spans="3:8" x14ac:dyDescent="0.2">
      <c r="C11629" s="442"/>
      <c r="H11629" s="6"/>
    </row>
    <row r="11630" spans="3:8" x14ac:dyDescent="0.2">
      <c r="C11630" s="442"/>
      <c r="H11630" s="6"/>
    </row>
    <row r="11631" spans="3:8" x14ac:dyDescent="0.2">
      <c r="C11631" s="442"/>
      <c r="H11631" s="6"/>
    </row>
    <row r="11632" spans="3:8" x14ac:dyDescent="0.2">
      <c r="C11632" s="442"/>
      <c r="H11632" s="6"/>
    </row>
    <row r="11633" spans="3:8" x14ac:dyDescent="0.2">
      <c r="C11633" s="442"/>
      <c r="H11633" s="6"/>
    </row>
    <row r="11634" spans="3:8" x14ac:dyDescent="0.2">
      <c r="C11634" s="442"/>
      <c r="H11634" s="6"/>
    </row>
    <row r="11635" spans="3:8" x14ac:dyDescent="0.2">
      <c r="C11635" s="442"/>
      <c r="H11635" s="6"/>
    </row>
    <row r="11636" spans="3:8" x14ac:dyDescent="0.2">
      <c r="C11636" s="442"/>
      <c r="H11636" s="6"/>
    </row>
    <row r="11637" spans="3:8" x14ac:dyDescent="0.2">
      <c r="C11637" s="442"/>
      <c r="H11637" s="6"/>
    </row>
    <row r="11638" spans="3:8" x14ac:dyDescent="0.2">
      <c r="C11638" s="442"/>
      <c r="H11638" s="6"/>
    </row>
    <row r="11639" spans="3:8" x14ac:dyDescent="0.2">
      <c r="C11639" s="442"/>
      <c r="H11639" s="6"/>
    </row>
    <row r="11640" spans="3:8" x14ac:dyDescent="0.2">
      <c r="C11640" s="442"/>
      <c r="H11640" s="6"/>
    </row>
    <row r="11641" spans="3:8" x14ac:dyDescent="0.2">
      <c r="C11641" s="442"/>
      <c r="H11641" s="6"/>
    </row>
    <row r="11642" spans="3:8" x14ac:dyDescent="0.2">
      <c r="C11642" s="442"/>
      <c r="H11642" s="6"/>
    </row>
    <row r="11643" spans="3:8" x14ac:dyDescent="0.2">
      <c r="C11643" s="442"/>
      <c r="H11643" s="6"/>
    </row>
    <row r="11644" spans="3:8" x14ac:dyDescent="0.2">
      <c r="C11644" s="442"/>
      <c r="H11644" s="6"/>
    </row>
    <row r="11645" spans="3:8" x14ac:dyDescent="0.2">
      <c r="C11645" s="442"/>
      <c r="H11645" s="6"/>
    </row>
    <row r="11646" spans="3:8" x14ac:dyDescent="0.2">
      <c r="C11646" s="442"/>
      <c r="H11646" s="6"/>
    </row>
    <row r="11647" spans="3:8" x14ac:dyDescent="0.2">
      <c r="C11647" s="442"/>
      <c r="H11647" s="6"/>
    </row>
    <row r="11648" spans="3:8" x14ac:dyDescent="0.2">
      <c r="C11648" s="442"/>
      <c r="H11648" s="6"/>
    </row>
    <row r="11649" spans="3:8" x14ac:dyDescent="0.2">
      <c r="C11649" s="442"/>
      <c r="H11649" s="6"/>
    </row>
    <row r="11650" spans="3:8" x14ac:dyDescent="0.2">
      <c r="C11650" s="442"/>
      <c r="H11650" s="6"/>
    </row>
    <row r="11651" spans="3:8" x14ac:dyDescent="0.2">
      <c r="C11651" s="442"/>
      <c r="H11651" s="6"/>
    </row>
    <row r="11652" spans="3:8" x14ac:dyDescent="0.2">
      <c r="C11652" s="442"/>
      <c r="H11652" s="6"/>
    </row>
    <row r="11653" spans="3:8" x14ac:dyDescent="0.2">
      <c r="C11653" s="442"/>
      <c r="H11653" s="6"/>
    </row>
    <row r="11654" spans="3:8" x14ac:dyDescent="0.2">
      <c r="C11654" s="442"/>
      <c r="H11654" s="6"/>
    </row>
    <row r="11655" spans="3:8" x14ac:dyDescent="0.2">
      <c r="C11655" s="442"/>
      <c r="H11655" s="6"/>
    </row>
    <row r="11656" spans="3:8" x14ac:dyDescent="0.2">
      <c r="C11656" s="442"/>
      <c r="H11656" s="6"/>
    </row>
    <row r="11657" spans="3:8" x14ac:dyDescent="0.2">
      <c r="C11657" s="442"/>
      <c r="H11657" s="6"/>
    </row>
    <row r="11658" spans="3:8" x14ac:dyDescent="0.2">
      <c r="C11658" s="442"/>
      <c r="H11658" s="6"/>
    </row>
    <row r="11659" spans="3:8" x14ac:dyDescent="0.2">
      <c r="C11659" s="442"/>
      <c r="H11659" s="6"/>
    </row>
    <row r="11660" spans="3:8" x14ac:dyDescent="0.2">
      <c r="C11660" s="442"/>
      <c r="H11660" s="6"/>
    </row>
    <row r="11661" spans="3:8" x14ac:dyDescent="0.2">
      <c r="C11661" s="442"/>
      <c r="H11661" s="6"/>
    </row>
    <row r="11662" spans="3:8" x14ac:dyDescent="0.2">
      <c r="C11662" s="442"/>
      <c r="H11662" s="6"/>
    </row>
    <row r="11663" spans="3:8" x14ac:dyDescent="0.2">
      <c r="C11663" s="442"/>
      <c r="H11663" s="6"/>
    </row>
    <row r="11664" spans="3:8" x14ac:dyDescent="0.2">
      <c r="C11664" s="442"/>
      <c r="H11664" s="6"/>
    </row>
    <row r="11665" spans="3:8" x14ac:dyDescent="0.2">
      <c r="C11665" s="442"/>
      <c r="H11665" s="6"/>
    </row>
    <row r="11666" spans="3:8" x14ac:dyDescent="0.2">
      <c r="C11666" s="442"/>
      <c r="H11666" s="6"/>
    </row>
    <row r="11667" spans="3:8" x14ac:dyDescent="0.2">
      <c r="C11667" s="442"/>
      <c r="H11667" s="6"/>
    </row>
    <row r="11668" spans="3:8" x14ac:dyDescent="0.2">
      <c r="C11668" s="442"/>
      <c r="H11668" s="6"/>
    </row>
    <row r="11669" spans="3:8" x14ac:dyDescent="0.2">
      <c r="C11669" s="442"/>
      <c r="H11669" s="6"/>
    </row>
    <row r="11670" spans="3:8" x14ac:dyDescent="0.2">
      <c r="C11670" s="442"/>
      <c r="H11670" s="6"/>
    </row>
    <row r="11671" spans="3:8" x14ac:dyDescent="0.2">
      <c r="C11671" s="442"/>
      <c r="H11671" s="6"/>
    </row>
    <row r="11672" spans="3:8" x14ac:dyDescent="0.2">
      <c r="C11672" s="442"/>
      <c r="H11672" s="6"/>
    </row>
    <row r="11673" spans="3:8" x14ac:dyDescent="0.2">
      <c r="C11673" s="442"/>
      <c r="H11673" s="6"/>
    </row>
    <row r="11674" spans="3:8" x14ac:dyDescent="0.2">
      <c r="C11674" s="442"/>
      <c r="H11674" s="6"/>
    </row>
    <row r="11675" spans="3:8" x14ac:dyDescent="0.2">
      <c r="C11675" s="442"/>
      <c r="H11675" s="6"/>
    </row>
    <row r="11676" spans="3:8" x14ac:dyDescent="0.2">
      <c r="C11676" s="442"/>
      <c r="H11676" s="6"/>
    </row>
    <row r="11677" spans="3:8" x14ac:dyDescent="0.2">
      <c r="C11677" s="442"/>
      <c r="H11677" s="6"/>
    </row>
    <row r="11678" spans="3:8" x14ac:dyDescent="0.2">
      <c r="C11678" s="442"/>
      <c r="H11678" s="6"/>
    </row>
    <row r="11679" spans="3:8" x14ac:dyDescent="0.2">
      <c r="C11679" s="442"/>
      <c r="H11679" s="6"/>
    </row>
    <row r="11680" spans="3:8" x14ac:dyDescent="0.2">
      <c r="C11680" s="442"/>
      <c r="H11680" s="6"/>
    </row>
    <row r="11681" spans="3:8" x14ac:dyDescent="0.2">
      <c r="C11681" s="442"/>
      <c r="H11681" s="6"/>
    </row>
    <row r="11682" spans="3:8" x14ac:dyDescent="0.2">
      <c r="C11682" s="442"/>
      <c r="H11682" s="6"/>
    </row>
    <row r="11683" spans="3:8" x14ac:dyDescent="0.2">
      <c r="C11683" s="442"/>
      <c r="H11683" s="6"/>
    </row>
    <row r="11684" spans="3:8" x14ac:dyDescent="0.2">
      <c r="C11684" s="442"/>
      <c r="H11684" s="6"/>
    </row>
    <row r="11685" spans="3:8" x14ac:dyDescent="0.2">
      <c r="C11685" s="442"/>
      <c r="H11685" s="6"/>
    </row>
    <row r="11686" spans="3:8" x14ac:dyDescent="0.2">
      <c r="C11686" s="442"/>
      <c r="H11686" s="6"/>
    </row>
    <row r="11687" spans="3:8" x14ac:dyDescent="0.2">
      <c r="C11687" s="442"/>
      <c r="H11687" s="6"/>
    </row>
    <row r="11688" spans="3:8" x14ac:dyDescent="0.2">
      <c r="C11688" s="442"/>
      <c r="H11688" s="6"/>
    </row>
    <row r="11689" spans="3:8" x14ac:dyDescent="0.2">
      <c r="C11689" s="442"/>
      <c r="H11689" s="6"/>
    </row>
    <row r="11690" spans="3:8" x14ac:dyDescent="0.2">
      <c r="C11690" s="442"/>
      <c r="H11690" s="6"/>
    </row>
    <row r="11691" spans="3:8" x14ac:dyDescent="0.2">
      <c r="C11691" s="442"/>
      <c r="H11691" s="6"/>
    </row>
    <row r="11692" spans="3:8" x14ac:dyDescent="0.2">
      <c r="C11692" s="442"/>
      <c r="H11692" s="6"/>
    </row>
    <row r="11693" spans="3:8" x14ac:dyDescent="0.2">
      <c r="C11693" s="442"/>
      <c r="H11693" s="6"/>
    </row>
    <row r="11694" spans="3:8" x14ac:dyDescent="0.2">
      <c r="C11694" s="442"/>
      <c r="H11694" s="6"/>
    </row>
    <row r="11695" spans="3:8" x14ac:dyDescent="0.2">
      <c r="C11695" s="442"/>
      <c r="H11695" s="6"/>
    </row>
    <row r="11696" spans="3:8" x14ac:dyDescent="0.2">
      <c r="C11696" s="442"/>
      <c r="H11696" s="6"/>
    </row>
    <row r="11697" spans="3:8" x14ac:dyDescent="0.2">
      <c r="C11697" s="442"/>
      <c r="H11697" s="6"/>
    </row>
    <row r="11698" spans="3:8" x14ac:dyDescent="0.2">
      <c r="C11698" s="442"/>
      <c r="H11698" s="6"/>
    </row>
    <row r="11699" spans="3:8" x14ac:dyDescent="0.2">
      <c r="C11699" s="442"/>
      <c r="H11699" s="6"/>
    </row>
    <row r="11700" spans="3:8" x14ac:dyDescent="0.2">
      <c r="C11700" s="442"/>
      <c r="H11700" s="6"/>
    </row>
    <row r="11701" spans="3:8" x14ac:dyDescent="0.2">
      <c r="C11701" s="442"/>
      <c r="H11701" s="6"/>
    </row>
    <row r="11702" spans="3:8" x14ac:dyDescent="0.2">
      <c r="C11702" s="442"/>
      <c r="H11702" s="6"/>
    </row>
    <row r="11703" spans="3:8" x14ac:dyDescent="0.2">
      <c r="C11703" s="442"/>
      <c r="H11703" s="6"/>
    </row>
    <row r="11704" spans="3:8" x14ac:dyDescent="0.2">
      <c r="C11704" s="442"/>
      <c r="H11704" s="6"/>
    </row>
    <row r="11705" spans="3:8" x14ac:dyDescent="0.2">
      <c r="C11705" s="442"/>
      <c r="H11705" s="6"/>
    </row>
    <row r="11706" spans="3:8" x14ac:dyDescent="0.2">
      <c r="C11706" s="442"/>
      <c r="H11706" s="6"/>
    </row>
    <row r="11707" spans="3:8" x14ac:dyDescent="0.2">
      <c r="C11707" s="442"/>
      <c r="H11707" s="6"/>
    </row>
    <row r="11708" spans="3:8" x14ac:dyDescent="0.2">
      <c r="C11708" s="442"/>
      <c r="H11708" s="6"/>
    </row>
    <row r="11709" spans="3:8" x14ac:dyDescent="0.2">
      <c r="C11709" s="442"/>
      <c r="H11709" s="6"/>
    </row>
    <row r="11710" spans="3:8" x14ac:dyDescent="0.2">
      <c r="C11710" s="442"/>
      <c r="H11710" s="6"/>
    </row>
    <row r="11711" spans="3:8" x14ac:dyDescent="0.2">
      <c r="C11711" s="442"/>
      <c r="H11711" s="6"/>
    </row>
    <row r="11712" spans="3:8" x14ac:dyDescent="0.2">
      <c r="C11712" s="442"/>
      <c r="H11712" s="6"/>
    </row>
    <row r="11713" spans="3:8" x14ac:dyDescent="0.2">
      <c r="C11713" s="442"/>
      <c r="H11713" s="6"/>
    </row>
    <row r="11714" spans="3:8" x14ac:dyDescent="0.2">
      <c r="C11714" s="442"/>
      <c r="H11714" s="6"/>
    </row>
    <row r="11715" spans="3:8" x14ac:dyDescent="0.2">
      <c r="C11715" s="442"/>
      <c r="H11715" s="6"/>
    </row>
    <row r="11716" spans="3:8" x14ac:dyDescent="0.2">
      <c r="C11716" s="442"/>
      <c r="H11716" s="6"/>
    </row>
    <row r="11717" spans="3:8" x14ac:dyDescent="0.2">
      <c r="C11717" s="442"/>
      <c r="H11717" s="6"/>
    </row>
    <row r="11718" spans="3:8" x14ac:dyDescent="0.2">
      <c r="C11718" s="442"/>
      <c r="H11718" s="6"/>
    </row>
    <row r="11719" spans="3:8" x14ac:dyDescent="0.2">
      <c r="C11719" s="442"/>
      <c r="H11719" s="6"/>
    </row>
    <row r="11720" spans="3:8" x14ac:dyDescent="0.2">
      <c r="C11720" s="442"/>
      <c r="H11720" s="6"/>
    </row>
    <row r="11721" spans="3:8" x14ac:dyDescent="0.2">
      <c r="C11721" s="442"/>
      <c r="H11721" s="6"/>
    </row>
    <row r="11722" spans="3:8" x14ac:dyDescent="0.2">
      <c r="C11722" s="442"/>
      <c r="H11722" s="6"/>
    </row>
    <row r="11723" spans="3:8" x14ac:dyDescent="0.2">
      <c r="C11723" s="442"/>
      <c r="H11723" s="6"/>
    </row>
    <row r="11724" spans="3:8" x14ac:dyDescent="0.2">
      <c r="C11724" s="442"/>
      <c r="H11724" s="6"/>
    </row>
    <row r="11725" spans="3:8" x14ac:dyDescent="0.2">
      <c r="C11725" s="442"/>
      <c r="H11725" s="6"/>
    </row>
    <row r="11726" spans="3:8" x14ac:dyDescent="0.2">
      <c r="C11726" s="442"/>
      <c r="H11726" s="6"/>
    </row>
    <row r="11727" spans="3:8" x14ac:dyDescent="0.2">
      <c r="C11727" s="442"/>
      <c r="H11727" s="6"/>
    </row>
    <row r="11728" spans="3:8" x14ac:dyDescent="0.2">
      <c r="C11728" s="442"/>
      <c r="H11728" s="6"/>
    </row>
    <row r="11729" spans="3:8" x14ac:dyDescent="0.2">
      <c r="C11729" s="442"/>
      <c r="H11729" s="6"/>
    </row>
    <row r="11730" spans="3:8" x14ac:dyDescent="0.2">
      <c r="C11730" s="442"/>
      <c r="H11730" s="6"/>
    </row>
    <row r="11731" spans="3:8" x14ac:dyDescent="0.2">
      <c r="C11731" s="442"/>
      <c r="H11731" s="6"/>
    </row>
    <row r="11732" spans="3:8" x14ac:dyDescent="0.2">
      <c r="C11732" s="442"/>
      <c r="H11732" s="6"/>
    </row>
    <row r="11733" spans="3:8" x14ac:dyDescent="0.2">
      <c r="C11733" s="442"/>
      <c r="H11733" s="6"/>
    </row>
    <row r="11734" spans="3:8" x14ac:dyDescent="0.2">
      <c r="C11734" s="442"/>
      <c r="H11734" s="6"/>
    </row>
    <row r="11735" spans="3:8" x14ac:dyDescent="0.2">
      <c r="C11735" s="442"/>
      <c r="H11735" s="6"/>
    </row>
    <row r="11736" spans="3:8" x14ac:dyDescent="0.2">
      <c r="C11736" s="442"/>
      <c r="H11736" s="6"/>
    </row>
    <row r="11737" spans="3:8" x14ac:dyDescent="0.2">
      <c r="C11737" s="442"/>
      <c r="H11737" s="6"/>
    </row>
    <row r="11738" spans="3:8" x14ac:dyDescent="0.2">
      <c r="C11738" s="442"/>
      <c r="H11738" s="6"/>
    </row>
    <row r="11739" spans="3:8" x14ac:dyDescent="0.2">
      <c r="C11739" s="442"/>
      <c r="H11739" s="6"/>
    </row>
    <row r="11740" spans="3:8" x14ac:dyDescent="0.2">
      <c r="C11740" s="442"/>
      <c r="H11740" s="6"/>
    </row>
    <row r="11741" spans="3:8" x14ac:dyDescent="0.2">
      <c r="C11741" s="442"/>
      <c r="H11741" s="6"/>
    </row>
    <row r="11742" spans="3:8" x14ac:dyDescent="0.2">
      <c r="C11742" s="442"/>
      <c r="H11742" s="6"/>
    </row>
    <row r="11743" spans="3:8" x14ac:dyDescent="0.2">
      <c r="C11743" s="442"/>
      <c r="H11743" s="6"/>
    </row>
    <row r="11744" spans="3:8" x14ac:dyDescent="0.2">
      <c r="C11744" s="442"/>
      <c r="H11744" s="6"/>
    </row>
    <row r="11745" spans="3:8" x14ac:dyDescent="0.2">
      <c r="C11745" s="442"/>
      <c r="H11745" s="6"/>
    </row>
    <row r="11746" spans="3:8" x14ac:dyDescent="0.2">
      <c r="C11746" s="442"/>
      <c r="H11746" s="6"/>
    </row>
    <row r="11747" spans="3:8" x14ac:dyDescent="0.2">
      <c r="C11747" s="442"/>
      <c r="H11747" s="6"/>
    </row>
    <row r="11748" spans="3:8" x14ac:dyDescent="0.2">
      <c r="C11748" s="442"/>
      <c r="H11748" s="6"/>
    </row>
    <row r="11749" spans="3:8" x14ac:dyDescent="0.2">
      <c r="C11749" s="442"/>
      <c r="H11749" s="6"/>
    </row>
    <row r="11750" spans="3:8" x14ac:dyDescent="0.2">
      <c r="C11750" s="442"/>
      <c r="H11750" s="6"/>
    </row>
    <row r="11751" spans="3:8" x14ac:dyDescent="0.2">
      <c r="C11751" s="442"/>
      <c r="H11751" s="6"/>
    </row>
    <row r="11752" spans="3:8" x14ac:dyDescent="0.2">
      <c r="C11752" s="442"/>
      <c r="H11752" s="6"/>
    </row>
    <row r="11753" spans="3:8" x14ac:dyDescent="0.2">
      <c r="C11753" s="442"/>
      <c r="H11753" s="6"/>
    </row>
    <row r="11754" spans="3:8" x14ac:dyDescent="0.2">
      <c r="C11754" s="442"/>
      <c r="H11754" s="6"/>
    </row>
    <row r="11755" spans="3:8" x14ac:dyDescent="0.2">
      <c r="C11755" s="442"/>
      <c r="H11755" s="6"/>
    </row>
    <row r="11756" spans="3:8" x14ac:dyDescent="0.2">
      <c r="C11756" s="442"/>
      <c r="H11756" s="6"/>
    </row>
    <row r="11757" spans="3:8" x14ac:dyDescent="0.2">
      <c r="C11757" s="442"/>
      <c r="H11757" s="6"/>
    </row>
    <row r="11758" spans="3:8" x14ac:dyDescent="0.2">
      <c r="C11758" s="442"/>
      <c r="H11758" s="6"/>
    </row>
    <row r="11759" spans="3:8" x14ac:dyDescent="0.2">
      <c r="C11759" s="442"/>
      <c r="H11759" s="6"/>
    </row>
    <row r="11760" spans="3:8" x14ac:dyDescent="0.2">
      <c r="C11760" s="442"/>
      <c r="H11760" s="6"/>
    </row>
    <row r="11761" spans="3:8" x14ac:dyDescent="0.2">
      <c r="C11761" s="442"/>
      <c r="H11761" s="6"/>
    </row>
    <row r="11762" spans="3:8" x14ac:dyDescent="0.2">
      <c r="C11762" s="442"/>
      <c r="H11762" s="6"/>
    </row>
    <row r="11763" spans="3:8" x14ac:dyDescent="0.2">
      <c r="C11763" s="442"/>
      <c r="H11763" s="6"/>
    </row>
    <row r="11764" spans="3:8" x14ac:dyDescent="0.2">
      <c r="C11764" s="442"/>
      <c r="H11764" s="6"/>
    </row>
    <row r="11765" spans="3:8" x14ac:dyDescent="0.2">
      <c r="C11765" s="442"/>
      <c r="H11765" s="6"/>
    </row>
    <row r="11766" spans="3:8" x14ac:dyDescent="0.2">
      <c r="C11766" s="442"/>
      <c r="H11766" s="6"/>
    </row>
    <row r="11767" spans="3:8" x14ac:dyDescent="0.2">
      <c r="C11767" s="442"/>
      <c r="H11767" s="6"/>
    </row>
    <row r="11768" spans="3:8" x14ac:dyDescent="0.2">
      <c r="C11768" s="442"/>
      <c r="H11768" s="6"/>
    </row>
    <row r="11769" spans="3:8" x14ac:dyDescent="0.2">
      <c r="C11769" s="442"/>
      <c r="H11769" s="6"/>
    </row>
    <row r="11770" spans="3:8" x14ac:dyDescent="0.2">
      <c r="C11770" s="442"/>
      <c r="H11770" s="6"/>
    </row>
    <row r="11771" spans="3:8" x14ac:dyDescent="0.2">
      <c r="C11771" s="442"/>
      <c r="H11771" s="6"/>
    </row>
    <row r="11772" spans="3:8" x14ac:dyDescent="0.2">
      <c r="C11772" s="442"/>
      <c r="H11772" s="6"/>
    </row>
    <row r="11773" spans="3:8" x14ac:dyDescent="0.2">
      <c r="C11773" s="442"/>
      <c r="H11773" s="6"/>
    </row>
    <row r="11774" spans="3:8" x14ac:dyDescent="0.2">
      <c r="C11774" s="442"/>
      <c r="H11774" s="6"/>
    </row>
    <row r="11775" spans="3:8" x14ac:dyDescent="0.2">
      <c r="C11775" s="442"/>
      <c r="H11775" s="6"/>
    </row>
    <row r="11776" spans="3:8" x14ac:dyDescent="0.2">
      <c r="C11776" s="442"/>
      <c r="H11776" s="6"/>
    </row>
    <row r="11777" spans="3:8" x14ac:dyDescent="0.2">
      <c r="C11777" s="442"/>
      <c r="H11777" s="6"/>
    </row>
    <row r="11778" spans="3:8" x14ac:dyDescent="0.2">
      <c r="C11778" s="442"/>
      <c r="H11778" s="6"/>
    </row>
    <row r="11779" spans="3:8" x14ac:dyDescent="0.2">
      <c r="C11779" s="442"/>
      <c r="H11779" s="6"/>
    </row>
    <row r="11780" spans="3:8" x14ac:dyDescent="0.2">
      <c r="C11780" s="442"/>
      <c r="H11780" s="6"/>
    </row>
    <row r="11781" spans="3:8" x14ac:dyDescent="0.2">
      <c r="C11781" s="442"/>
      <c r="H11781" s="6"/>
    </row>
    <row r="11782" spans="3:8" x14ac:dyDescent="0.2">
      <c r="C11782" s="442"/>
      <c r="H11782" s="6"/>
    </row>
    <row r="11783" spans="3:8" x14ac:dyDescent="0.2">
      <c r="C11783" s="442"/>
      <c r="H11783" s="6"/>
    </row>
    <row r="11784" spans="3:8" x14ac:dyDescent="0.2">
      <c r="C11784" s="442"/>
      <c r="H11784" s="6"/>
    </row>
    <row r="11785" spans="3:8" x14ac:dyDescent="0.2">
      <c r="C11785" s="442"/>
      <c r="H11785" s="6"/>
    </row>
    <row r="11786" spans="3:8" x14ac:dyDescent="0.2">
      <c r="C11786" s="442"/>
      <c r="H11786" s="6"/>
    </row>
    <row r="11787" spans="3:8" x14ac:dyDescent="0.2">
      <c r="C11787" s="442"/>
      <c r="H11787" s="6"/>
    </row>
    <row r="11788" spans="3:8" x14ac:dyDescent="0.2">
      <c r="C11788" s="442"/>
      <c r="H11788" s="6"/>
    </row>
    <row r="11789" spans="3:8" x14ac:dyDescent="0.2">
      <c r="C11789" s="442"/>
      <c r="H11789" s="6"/>
    </row>
    <row r="11790" spans="3:8" x14ac:dyDescent="0.2">
      <c r="C11790" s="442"/>
      <c r="H11790" s="6"/>
    </row>
    <row r="11791" spans="3:8" x14ac:dyDescent="0.2">
      <c r="C11791" s="442"/>
      <c r="H11791" s="6"/>
    </row>
    <row r="11792" spans="3:8" x14ac:dyDescent="0.2">
      <c r="C11792" s="442"/>
      <c r="H11792" s="6"/>
    </row>
    <row r="11793" spans="3:8" x14ac:dyDescent="0.2">
      <c r="C11793" s="442"/>
      <c r="H11793" s="6"/>
    </row>
    <row r="11794" spans="3:8" x14ac:dyDescent="0.2">
      <c r="C11794" s="442"/>
      <c r="H11794" s="6"/>
    </row>
    <row r="11795" spans="3:8" x14ac:dyDescent="0.2">
      <c r="C11795" s="442"/>
      <c r="H11795" s="6"/>
    </row>
    <row r="11796" spans="3:8" x14ac:dyDescent="0.2">
      <c r="C11796" s="442"/>
      <c r="H11796" s="6"/>
    </row>
    <row r="11797" spans="3:8" x14ac:dyDescent="0.2">
      <c r="C11797" s="442"/>
      <c r="H11797" s="6"/>
    </row>
    <row r="11798" spans="3:8" x14ac:dyDescent="0.2">
      <c r="C11798" s="442"/>
      <c r="H11798" s="6"/>
    </row>
    <row r="11799" spans="3:8" x14ac:dyDescent="0.2">
      <c r="C11799" s="442"/>
      <c r="H11799" s="6"/>
    </row>
    <row r="11800" spans="3:8" x14ac:dyDescent="0.2">
      <c r="C11800" s="442"/>
      <c r="H11800" s="6"/>
    </row>
    <row r="11801" spans="3:8" x14ac:dyDescent="0.2">
      <c r="C11801" s="442"/>
      <c r="H11801" s="6"/>
    </row>
    <row r="11802" spans="3:8" x14ac:dyDescent="0.2">
      <c r="C11802" s="442"/>
      <c r="H11802" s="6"/>
    </row>
    <row r="11803" spans="3:8" x14ac:dyDescent="0.2">
      <c r="C11803" s="442"/>
      <c r="H11803" s="6"/>
    </row>
    <row r="11804" spans="3:8" x14ac:dyDescent="0.2">
      <c r="C11804" s="442"/>
      <c r="H11804" s="6"/>
    </row>
    <row r="11805" spans="3:8" x14ac:dyDescent="0.2">
      <c r="C11805" s="442"/>
      <c r="H11805" s="6"/>
    </row>
    <row r="11806" spans="3:8" x14ac:dyDescent="0.2">
      <c r="C11806" s="442"/>
      <c r="H11806" s="6"/>
    </row>
    <row r="11807" spans="3:8" x14ac:dyDescent="0.2">
      <c r="C11807" s="442"/>
      <c r="H11807" s="6"/>
    </row>
    <row r="11808" spans="3:8" x14ac:dyDescent="0.2">
      <c r="C11808" s="442"/>
      <c r="H11808" s="6"/>
    </row>
    <row r="11809" spans="3:8" x14ac:dyDescent="0.2">
      <c r="C11809" s="442"/>
      <c r="H11809" s="6"/>
    </row>
    <row r="11810" spans="3:8" x14ac:dyDescent="0.2">
      <c r="C11810" s="442"/>
      <c r="H11810" s="6"/>
    </row>
    <row r="11811" spans="3:8" x14ac:dyDescent="0.2">
      <c r="C11811" s="442"/>
      <c r="H11811" s="6"/>
    </row>
    <row r="11812" spans="3:8" x14ac:dyDescent="0.2">
      <c r="C11812" s="442"/>
      <c r="H11812" s="6"/>
    </row>
    <row r="11813" spans="3:8" x14ac:dyDescent="0.2">
      <c r="C11813" s="442"/>
      <c r="H11813" s="6"/>
    </row>
    <row r="11814" spans="3:8" x14ac:dyDescent="0.2">
      <c r="C11814" s="442"/>
      <c r="H11814" s="6"/>
    </row>
    <row r="11815" spans="3:8" x14ac:dyDescent="0.2">
      <c r="C11815" s="442"/>
      <c r="H11815" s="6"/>
    </row>
    <row r="11816" spans="3:8" x14ac:dyDescent="0.2">
      <c r="C11816" s="442"/>
      <c r="H11816" s="6"/>
    </row>
    <row r="11817" spans="3:8" x14ac:dyDescent="0.2">
      <c r="C11817" s="442"/>
      <c r="H11817" s="6"/>
    </row>
    <row r="11818" spans="3:8" x14ac:dyDescent="0.2">
      <c r="C11818" s="442"/>
      <c r="H11818" s="6"/>
    </row>
    <row r="11819" spans="3:8" x14ac:dyDescent="0.2">
      <c r="C11819" s="442"/>
      <c r="H11819" s="6"/>
    </row>
    <row r="11820" spans="3:8" x14ac:dyDescent="0.2">
      <c r="C11820" s="442"/>
      <c r="H11820" s="6"/>
    </row>
    <row r="11821" spans="3:8" x14ac:dyDescent="0.2">
      <c r="C11821" s="442"/>
      <c r="H11821" s="6"/>
    </row>
    <row r="11822" spans="3:8" x14ac:dyDescent="0.2">
      <c r="C11822" s="442"/>
      <c r="H11822" s="6"/>
    </row>
    <row r="11823" spans="3:8" x14ac:dyDescent="0.2">
      <c r="C11823" s="442"/>
      <c r="H11823" s="6"/>
    </row>
    <row r="11824" spans="3:8" x14ac:dyDescent="0.2">
      <c r="C11824" s="442"/>
      <c r="H11824" s="6"/>
    </row>
    <row r="11825" spans="3:8" x14ac:dyDescent="0.2">
      <c r="C11825" s="442"/>
      <c r="H11825" s="6"/>
    </row>
    <row r="11826" spans="3:8" x14ac:dyDescent="0.2">
      <c r="C11826" s="442"/>
      <c r="H11826" s="6"/>
    </row>
    <row r="11827" spans="3:8" x14ac:dyDescent="0.2">
      <c r="C11827" s="442"/>
      <c r="H11827" s="6"/>
    </row>
    <row r="11828" spans="3:8" x14ac:dyDescent="0.2">
      <c r="C11828" s="442"/>
      <c r="H11828" s="6"/>
    </row>
    <row r="11829" spans="3:8" x14ac:dyDescent="0.2">
      <c r="C11829" s="442"/>
      <c r="H11829" s="6"/>
    </row>
    <row r="11830" spans="3:8" x14ac:dyDescent="0.2">
      <c r="C11830" s="442"/>
      <c r="H11830" s="6"/>
    </row>
    <row r="11831" spans="3:8" x14ac:dyDescent="0.2">
      <c r="C11831" s="442"/>
      <c r="H11831" s="6"/>
    </row>
    <row r="11832" spans="3:8" x14ac:dyDescent="0.2">
      <c r="C11832" s="442"/>
      <c r="H11832" s="6"/>
    </row>
    <row r="11833" spans="3:8" x14ac:dyDescent="0.2">
      <c r="C11833" s="442"/>
      <c r="H11833" s="6"/>
    </row>
    <row r="11834" spans="3:8" x14ac:dyDescent="0.2">
      <c r="C11834" s="442"/>
      <c r="H11834" s="6"/>
    </row>
    <row r="11835" spans="3:8" x14ac:dyDescent="0.2">
      <c r="C11835" s="442"/>
      <c r="H11835" s="6"/>
    </row>
    <row r="11836" spans="3:8" x14ac:dyDescent="0.2">
      <c r="C11836" s="442"/>
      <c r="H11836" s="6"/>
    </row>
    <row r="11837" spans="3:8" x14ac:dyDescent="0.2">
      <c r="C11837" s="442"/>
      <c r="H11837" s="6"/>
    </row>
    <row r="11838" spans="3:8" x14ac:dyDescent="0.2">
      <c r="C11838" s="442"/>
      <c r="H11838" s="6"/>
    </row>
    <row r="11839" spans="3:8" x14ac:dyDescent="0.2">
      <c r="C11839" s="442"/>
      <c r="H11839" s="6"/>
    </row>
    <row r="11840" spans="3:8" x14ac:dyDescent="0.2">
      <c r="C11840" s="442"/>
      <c r="H11840" s="6"/>
    </row>
    <row r="11841" spans="3:8" x14ac:dyDescent="0.2">
      <c r="C11841" s="442"/>
      <c r="H11841" s="6"/>
    </row>
    <row r="11842" spans="3:8" x14ac:dyDescent="0.2">
      <c r="C11842" s="442"/>
      <c r="H11842" s="6"/>
    </row>
    <row r="11843" spans="3:8" x14ac:dyDescent="0.2">
      <c r="C11843" s="442"/>
      <c r="H11843" s="6"/>
    </row>
    <row r="11844" spans="3:8" x14ac:dyDescent="0.2">
      <c r="C11844" s="442"/>
      <c r="H11844" s="6"/>
    </row>
    <row r="11845" spans="3:8" x14ac:dyDescent="0.2">
      <c r="C11845" s="442"/>
      <c r="H11845" s="6"/>
    </row>
    <row r="11846" spans="3:8" x14ac:dyDescent="0.2">
      <c r="C11846" s="442"/>
      <c r="H11846" s="6"/>
    </row>
    <row r="11847" spans="3:8" x14ac:dyDescent="0.2">
      <c r="C11847" s="442"/>
      <c r="H11847" s="6"/>
    </row>
    <row r="11848" spans="3:8" x14ac:dyDescent="0.2">
      <c r="C11848" s="442"/>
      <c r="H11848" s="6"/>
    </row>
    <row r="11849" spans="3:8" x14ac:dyDescent="0.2">
      <c r="C11849" s="442"/>
      <c r="H11849" s="6"/>
    </row>
    <row r="11850" spans="3:8" x14ac:dyDescent="0.2">
      <c r="C11850" s="442"/>
      <c r="H11850" s="6"/>
    </row>
    <row r="11851" spans="3:8" x14ac:dyDescent="0.2">
      <c r="C11851" s="442"/>
      <c r="H11851" s="6"/>
    </row>
    <row r="11852" spans="3:8" x14ac:dyDescent="0.2">
      <c r="C11852" s="442"/>
      <c r="H11852" s="6"/>
    </row>
    <row r="11853" spans="3:8" x14ac:dyDescent="0.2">
      <c r="C11853" s="442"/>
      <c r="H11853" s="6"/>
    </row>
    <row r="11854" spans="3:8" x14ac:dyDescent="0.2">
      <c r="C11854" s="442"/>
      <c r="H11854" s="6"/>
    </row>
    <row r="11855" spans="3:8" x14ac:dyDescent="0.2">
      <c r="C11855" s="442"/>
      <c r="H11855" s="6"/>
    </row>
    <row r="11856" spans="3:8" x14ac:dyDescent="0.2">
      <c r="C11856" s="442"/>
      <c r="H11856" s="6"/>
    </row>
    <row r="11857" spans="3:8" x14ac:dyDescent="0.2">
      <c r="C11857" s="442"/>
      <c r="H11857" s="6"/>
    </row>
    <row r="11858" spans="3:8" x14ac:dyDescent="0.2">
      <c r="C11858" s="442"/>
      <c r="H11858" s="6"/>
    </row>
    <row r="11859" spans="3:8" x14ac:dyDescent="0.2">
      <c r="C11859" s="442"/>
      <c r="H11859" s="6"/>
    </row>
    <row r="11860" spans="3:8" x14ac:dyDescent="0.2">
      <c r="C11860" s="442"/>
      <c r="H11860" s="6"/>
    </row>
    <row r="11861" spans="3:8" x14ac:dyDescent="0.2">
      <c r="C11861" s="442"/>
      <c r="H11861" s="6"/>
    </row>
    <row r="11862" spans="3:8" x14ac:dyDescent="0.2">
      <c r="C11862" s="442"/>
      <c r="H11862" s="6"/>
    </row>
    <row r="11863" spans="3:8" x14ac:dyDescent="0.2">
      <c r="C11863" s="442"/>
      <c r="H11863" s="6"/>
    </row>
    <row r="11864" spans="3:8" x14ac:dyDescent="0.2">
      <c r="C11864" s="442"/>
      <c r="H11864" s="6"/>
    </row>
    <row r="11865" spans="3:8" x14ac:dyDescent="0.2">
      <c r="C11865" s="442"/>
      <c r="H11865" s="6"/>
    </row>
    <row r="11866" spans="3:8" x14ac:dyDescent="0.2">
      <c r="C11866" s="442"/>
      <c r="H11866" s="6"/>
    </row>
    <row r="11867" spans="3:8" x14ac:dyDescent="0.2">
      <c r="C11867" s="442"/>
      <c r="H11867" s="6"/>
    </row>
    <row r="11868" spans="3:8" x14ac:dyDescent="0.2">
      <c r="C11868" s="442"/>
      <c r="H11868" s="6"/>
    </row>
    <row r="11869" spans="3:8" x14ac:dyDescent="0.2">
      <c r="C11869" s="442"/>
      <c r="H11869" s="6"/>
    </row>
    <row r="11870" spans="3:8" x14ac:dyDescent="0.2">
      <c r="C11870" s="442"/>
      <c r="H11870" s="6"/>
    </row>
    <row r="11871" spans="3:8" x14ac:dyDescent="0.2">
      <c r="C11871" s="442"/>
      <c r="H11871" s="6"/>
    </row>
    <row r="11872" spans="3:8" x14ac:dyDescent="0.2">
      <c r="C11872" s="442"/>
      <c r="H11872" s="6"/>
    </row>
    <row r="11873" spans="3:8" x14ac:dyDescent="0.2">
      <c r="C11873" s="442"/>
      <c r="H11873" s="6"/>
    </row>
    <row r="11874" spans="3:8" x14ac:dyDescent="0.2">
      <c r="C11874" s="442"/>
      <c r="H11874" s="6"/>
    </row>
    <row r="11875" spans="3:8" x14ac:dyDescent="0.2">
      <c r="C11875" s="442"/>
      <c r="H11875" s="6"/>
    </row>
    <row r="11876" spans="3:8" x14ac:dyDescent="0.2">
      <c r="C11876" s="442"/>
      <c r="H11876" s="6"/>
    </row>
    <row r="11877" spans="3:8" x14ac:dyDescent="0.2">
      <c r="C11877" s="442"/>
      <c r="H11877" s="6"/>
    </row>
    <row r="11878" spans="3:8" x14ac:dyDescent="0.2">
      <c r="C11878" s="442"/>
      <c r="H11878" s="6"/>
    </row>
    <row r="11879" spans="3:8" x14ac:dyDescent="0.2">
      <c r="C11879" s="442"/>
      <c r="H11879" s="6"/>
    </row>
    <row r="11880" spans="3:8" x14ac:dyDescent="0.2">
      <c r="C11880" s="442"/>
      <c r="H11880" s="6"/>
    </row>
    <row r="11881" spans="3:8" x14ac:dyDescent="0.2">
      <c r="C11881" s="442"/>
      <c r="H11881" s="6"/>
    </row>
    <row r="11882" spans="3:8" x14ac:dyDescent="0.2">
      <c r="C11882" s="442"/>
      <c r="H11882" s="6"/>
    </row>
    <row r="11883" spans="3:8" x14ac:dyDescent="0.2">
      <c r="C11883" s="442"/>
      <c r="H11883" s="6"/>
    </row>
    <row r="11884" spans="3:8" x14ac:dyDescent="0.2">
      <c r="C11884" s="442"/>
      <c r="H11884" s="6"/>
    </row>
    <row r="11885" spans="3:8" x14ac:dyDescent="0.2">
      <c r="C11885" s="442"/>
      <c r="H11885" s="6"/>
    </row>
    <row r="11886" spans="3:8" x14ac:dyDescent="0.2">
      <c r="C11886" s="442"/>
      <c r="H11886" s="6"/>
    </row>
    <row r="11887" spans="3:8" x14ac:dyDescent="0.2">
      <c r="C11887" s="442"/>
      <c r="H11887" s="6"/>
    </row>
    <row r="11888" spans="3:8" x14ac:dyDescent="0.2">
      <c r="C11888" s="442"/>
      <c r="H11888" s="6"/>
    </row>
    <row r="11889" spans="3:8" x14ac:dyDescent="0.2">
      <c r="C11889" s="442"/>
      <c r="H11889" s="6"/>
    </row>
    <row r="11890" spans="3:8" x14ac:dyDescent="0.2">
      <c r="C11890" s="442"/>
      <c r="H11890" s="6"/>
    </row>
    <row r="11891" spans="3:8" x14ac:dyDescent="0.2">
      <c r="C11891" s="442"/>
      <c r="H11891" s="6"/>
    </row>
    <row r="11892" spans="3:8" x14ac:dyDescent="0.2">
      <c r="C11892" s="442"/>
      <c r="H11892" s="6"/>
    </row>
    <row r="11893" spans="3:8" x14ac:dyDescent="0.2">
      <c r="C11893" s="442"/>
      <c r="H11893" s="6"/>
    </row>
    <row r="11894" spans="3:8" x14ac:dyDescent="0.2">
      <c r="C11894" s="442"/>
      <c r="H11894" s="6"/>
    </row>
    <row r="11895" spans="3:8" x14ac:dyDescent="0.2">
      <c r="C11895" s="442"/>
      <c r="H11895" s="6"/>
    </row>
    <row r="11896" spans="3:8" x14ac:dyDescent="0.2">
      <c r="C11896" s="442"/>
      <c r="H11896" s="6"/>
    </row>
    <row r="11897" spans="3:8" x14ac:dyDescent="0.2">
      <c r="C11897" s="442"/>
      <c r="H11897" s="6"/>
    </row>
    <row r="11898" spans="3:8" x14ac:dyDescent="0.2">
      <c r="C11898" s="442"/>
      <c r="H11898" s="6"/>
    </row>
    <row r="11899" spans="3:8" x14ac:dyDescent="0.2">
      <c r="C11899" s="442"/>
      <c r="H11899" s="6"/>
    </row>
    <row r="11900" spans="3:8" x14ac:dyDescent="0.2">
      <c r="C11900" s="442"/>
      <c r="H11900" s="6"/>
    </row>
    <row r="11901" spans="3:8" x14ac:dyDescent="0.2">
      <c r="C11901" s="442"/>
      <c r="H11901" s="6"/>
    </row>
    <row r="11902" spans="3:8" x14ac:dyDescent="0.2">
      <c r="C11902" s="442"/>
      <c r="H11902" s="6"/>
    </row>
    <row r="11903" spans="3:8" x14ac:dyDescent="0.2">
      <c r="C11903" s="442"/>
      <c r="H11903" s="6"/>
    </row>
    <row r="11904" spans="3:8" x14ac:dyDescent="0.2">
      <c r="C11904" s="442"/>
      <c r="H11904" s="6"/>
    </row>
    <row r="11905" spans="3:8" x14ac:dyDescent="0.2">
      <c r="C11905" s="442"/>
      <c r="H11905" s="6"/>
    </row>
    <row r="11906" spans="3:8" x14ac:dyDescent="0.2">
      <c r="C11906" s="442"/>
      <c r="H11906" s="6"/>
    </row>
    <row r="11907" spans="3:8" x14ac:dyDescent="0.2">
      <c r="C11907" s="442"/>
      <c r="H11907" s="6"/>
    </row>
    <row r="11908" spans="3:8" x14ac:dyDescent="0.2">
      <c r="C11908" s="442"/>
      <c r="H11908" s="6"/>
    </row>
    <row r="11909" spans="3:8" x14ac:dyDescent="0.2">
      <c r="C11909" s="442"/>
      <c r="H11909" s="6"/>
    </row>
    <row r="11910" spans="3:8" x14ac:dyDescent="0.2">
      <c r="C11910" s="442"/>
      <c r="H11910" s="6"/>
    </row>
    <row r="11911" spans="3:8" x14ac:dyDescent="0.2">
      <c r="C11911" s="442"/>
      <c r="H11911" s="6"/>
    </row>
    <row r="11912" spans="3:8" x14ac:dyDescent="0.2">
      <c r="C11912" s="442"/>
      <c r="H11912" s="6"/>
    </row>
    <row r="11913" spans="3:8" x14ac:dyDescent="0.2">
      <c r="C11913" s="442"/>
      <c r="H11913" s="6"/>
    </row>
    <row r="11914" spans="3:8" x14ac:dyDescent="0.2">
      <c r="C11914" s="442"/>
      <c r="H11914" s="6"/>
    </row>
    <row r="11915" spans="3:8" x14ac:dyDescent="0.2">
      <c r="C11915" s="442"/>
      <c r="H11915" s="6"/>
    </row>
    <row r="11916" spans="3:8" x14ac:dyDescent="0.2">
      <c r="C11916" s="442"/>
      <c r="H11916" s="6"/>
    </row>
    <row r="11917" spans="3:8" x14ac:dyDescent="0.2">
      <c r="C11917" s="442"/>
      <c r="H11917" s="6"/>
    </row>
    <row r="11918" spans="3:8" x14ac:dyDescent="0.2">
      <c r="C11918" s="442"/>
      <c r="H11918" s="6"/>
    </row>
    <row r="11919" spans="3:8" x14ac:dyDescent="0.2">
      <c r="C11919" s="442"/>
      <c r="H11919" s="6"/>
    </row>
    <row r="11920" spans="3:8" x14ac:dyDescent="0.2">
      <c r="C11920" s="442"/>
      <c r="H11920" s="6"/>
    </row>
    <row r="11921" spans="3:8" x14ac:dyDescent="0.2">
      <c r="C11921" s="442"/>
      <c r="H11921" s="6"/>
    </row>
    <row r="11922" spans="3:8" x14ac:dyDescent="0.2">
      <c r="C11922" s="442"/>
      <c r="H11922" s="6"/>
    </row>
    <row r="11923" spans="3:8" x14ac:dyDescent="0.2">
      <c r="C11923" s="442"/>
      <c r="H11923" s="6"/>
    </row>
    <row r="11924" spans="3:8" x14ac:dyDescent="0.2">
      <c r="C11924" s="442"/>
      <c r="H11924" s="6"/>
    </row>
    <row r="11925" spans="3:8" x14ac:dyDescent="0.2">
      <c r="C11925" s="442"/>
      <c r="H11925" s="6"/>
    </row>
    <row r="11926" spans="3:8" x14ac:dyDescent="0.2">
      <c r="C11926" s="442"/>
      <c r="H11926" s="6"/>
    </row>
    <row r="11927" spans="3:8" x14ac:dyDescent="0.2">
      <c r="C11927" s="442"/>
      <c r="H11927" s="6"/>
    </row>
    <row r="11928" spans="3:8" x14ac:dyDescent="0.2">
      <c r="C11928" s="442"/>
      <c r="H11928" s="6"/>
    </row>
    <row r="11929" spans="3:8" x14ac:dyDescent="0.2">
      <c r="C11929" s="442"/>
      <c r="H11929" s="6"/>
    </row>
    <row r="11930" spans="3:8" x14ac:dyDescent="0.2">
      <c r="C11930" s="442"/>
      <c r="H11930" s="6"/>
    </row>
    <row r="11931" spans="3:8" x14ac:dyDescent="0.2">
      <c r="C11931" s="442"/>
      <c r="H11931" s="6"/>
    </row>
    <row r="11932" spans="3:8" x14ac:dyDescent="0.2">
      <c r="C11932" s="442"/>
      <c r="H11932" s="6"/>
    </row>
    <row r="11933" spans="3:8" x14ac:dyDescent="0.2">
      <c r="C11933" s="442"/>
      <c r="H11933" s="6"/>
    </row>
    <row r="11934" spans="3:8" x14ac:dyDescent="0.2">
      <c r="C11934" s="442"/>
      <c r="H11934" s="6"/>
    </row>
    <row r="11935" spans="3:8" x14ac:dyDescent="0.2">
      <c r="C11935" s="442"/>
      <c r="H11935" s="6"/>
    </row>
    <row r="11936" spans="3:8" x14ac:dyDescent="0.2">
      <c r="C11936" s="442"/>
      <c r="H11936" s="6"/>
    </row>
    <row r="11937" spans="3:8" x14ac:dyDescent="0.2">
      <c r="C11937" s="442"/>
      <c r="H11937" s="6"/>
    </row>
    <row r="11938" spans="3:8" x14ac:dyDescent="0.2">
      <c r="C11938" s="442"/>
      <c r="H11938" s="6"/>
    </row>
    <row r="11939" spans="3:8" x14ac:dyDescent="0.2">
      <c r="C11939" s="442"/>
      <c r="H11939" s="6"/>
    </row>
    <row r="11940" spans="3:8" x14ac:dyDescent="0.2">
      <c r="C11940" s="442"/>
      <c r="H11940" s="6"/>
    </row>
    <row r="11941" spans="3:8" x14ac:dyDescent="0.2">
      <c r="C11941" s="442"/>
      <c r="H11941" s="6"/>
    </row>
    <row r="11942" spans="3:8" x14ac:dyDescent="0.2">
      <c r="C11942" s="442"/>
      <c r="H11942" s="6"/>
    </row>
    <row r="11943" spans="3:8" x14ac:dyDescent="0.2">
      <c r="C11943" s="442"/>
      <c r="H11943" s="6"/>
    </row>
    <row r="11944" spans="3:8" x14ac:dyDescent="0.2">
      <c r="C11944" s="442"/>
      <c r="H11944" s="6"/>
    </row>
    <row r="11945" spans="3:8" x14ac:dyDescent="0.2">
      <c r="C11945" s="442"/>
      <c r="H11945" s="6"/>
    </row>
    <row r="11946" spans="3:8" x14ac:dyDescent="0.2">
      <c r="C11946" s="442"/>
      <c r="H11946" s="6"/>
    </row>
    <row r="11947" spans="3:8" x14ac:dyDescent="0.2">
      <c r="C11947" s="442"/>
      <c r="H11947" s="6"/>
    </row>
    <row r="11948" spans="3:8" x14ac:dyDescent="0.2">
      <c r="C11948" s="442"/>
      <c r="H11948" s="6"/>
    </row>
    <row r="11949" spans="3:8" x14ac:dyDescent="0.2">
      <c r="C11949" s="442"/>
      <c r="H11949" s="6"/>
    </row>
    <row r="11950" spans="3:8" x14ac:dyDescent="0.2">
      <c r="C11950" s="442"/>
      <c r="H11950" s="6"/>
    </row>
    <row r="11951" spans="3:8" x14ac:dyDescent="0.2">
      <c r="C11951" s="442"/>
      <c r="H11951" s="6"/>
    </row>
    <row r="11952" spans="3:8" x14ac:dyDescent="0.2">
      <c r="C11952" s="442"/>
      <c r="H11952" s="6"/>
    </row>
    <row r="11953" spans="3:8" x14ac:dyDescent="0.2">
      <c r="C11953" s="442"/>
      <c r="H11953" s="6"/>
    </row>
    <row r="11954" spans="3:8" x14ac:dyDescent="0.2">
      <c r="C11954" s="442"/>
      <c r="H11954" s="6"/>
    </row>
    <row r="11955" spans="3:8" x14ac:dyDescent="0.2">
      <c r="C11955" s="442"/>
      <c r="H11955" s="6"/>
    </row>
    <row r="11956" spans="3:8" x14ac:dyDescent="0.2">
      <c r="C11956" s="442"/>
      <c r="H11956" s="6"/>
    </row>
    <row r="11957" spans="3:8" x14ac:dyDescent="0.2">
      <c r="C11957" s="442"/>
      <c r="H11957" s="6"/>
    </row>
    <row r="11958" spans="3:8" x14ac:dyDescent="0.2">
      <c r="C11958" s="442"/>
      <c r="H11958" s="6"/>
    </row>
    <row r="11959" spans="3:8" x14ac:dyDescent="0.2">
      <c r="C11959" s="442"/>
      <c r="H11959" s="6"/>
    </row>
    <row r="11960" spans="3:8" x14ac:dyDescent="0.2">
      <c r="C11960" s="442"/>
      <c r="H11960" s="6"/>
    </row>
    <row r="11961" spans="3:8" x14ac:dyDescent="0.2">
      <c r="C11961" s="442"/>
      <c r="H11961" s="6"/>
    </row>
    <row r="11962" spans="3:8" x14ac:dyDescent="0.2">
      <c r="C11962" s="442"/>
      <c r="H11962" s="6"/>
    </row>
    <row r="11963" spans="3:8" x14ac:dyDescent="0.2">
      <c r="C11963" s="442"/>
      <c r="H11963" s="6"/>
    </row>
    <row r="11964" spans="3:8" x14ac:dyDescent="0.2">
      <c r="C11964" s="442"/>
      <c r="H11964" s="6"/>
    </row>
    <row r="11965" spans="3:8" x14ac:dyDescent="0.2">
      <c r="C11965" s="442"/>
      <c r="H11965" s="6"/>
    </row>
    <row r="11966" spans="3:8" x14ac:dyDescent="0.2">
      <c r="C11966" s="442"/>
      <c r="H11966" s="6"/>
    </row>
    <row r="11967" spans="3:8" x14ac:dyDescent="0.2">
      <c r="C11967" s="442"/>
      <c r="H11967" s="6"/>
    </row>
    <row r="11968" spans="3:8" x14ac:dyDescent="0.2">
      <c r="C11968" s="442"/>
      <c r="H11968" s="6"/>
    </row>
    <row r="11969" spans="3:8" x14ac:dyDescent="0.2">
      <c r="C11969" s="442"/>
      <c r="H11969" s="6"/>
    </row>
    <row r="11970" spans="3:8" x14ac:dyDescent="0.2">
      <c r="C11970" s="442"/>
      <c r="H11970" s="6"/>
    </row>
    <row r="11971" spans="3:8" x14ac:dyDescent="0.2">
      <c r="C11971" s="442"/>
      <c r="H11971" s="6"/>
    </row>
    <row r="11972" spans="3:8" x14ac:dyDescent="0.2">
      <c r="C11972" s="442"/>
      <c r="H11972" s="6"/>
    </row>
    <row r="11973" spans="3:8" x14ac:dyDescent="0.2">
      <c r="C11973" s="442"/>
      <c r="H11973" s="6"/>
    </row>
    <row r="11974" spans="3:8" x14ac:dyDescent="0.2">
      <c r="C11974" s="442"/>
      <c r="H11974" s="6"/>
    </row>
    <row r="11975" spans="3:8" x14ac:dyDescent="0.2">
      <c r="C11975" s="442"/>
      <c r="H11975" s="6"/>
    </row>
    <row r="11976" spans="3:8" x14ac:dyDescent="0.2">
      <c r="C11976" s="442"/>
      <c r="H11976" s="6"/>
    </row>
    <row r="11977" spans="3:8" x14ac:dyDescent="0.2">
      <c r="C11977" s="442"/>
      <c r="H11977" s="6"/>
    </row>
    <row r="11978" spans="3:8" x14ac:dyDescent="0.2">
      <c r="C11978" s="442"/>
      <c r="H11978" s="6"/>
    </row>
    <row r="11979" spans="3:8" x14ac:dyDescent="0.2">
      <c r="C11979" s="442"/>
      <c r="H11979" s="6"/>
    </row>
    <row r="11980" spans="3:8" x14ac:dyDescent="0.2">
      <c r="C11980" s="442"/>
      <c r="H11980" s="6"/>
    </row>
    <row r="11981" spans="3:8" x14ac:dyDescent="0.2">
      <c r="C11981" s="442"/>
      <c r="H11981" s="6"/>
    </row>
    <row r="11982" spans="3:8" x14ac:dyDescent="0.2">
      <c r="C11982" s="442"/>
      <c r="H11982" s="6"/>
    </row>
    <row r="11983" spans="3:8" x14ac:dyDescent="0.2">
      <c r="C11983" s="442"/>
      <c r="H11983" s="6"/>
    </row>
    <row r="11984" spans="3:8" x14ac:dyDescent="0.2">
      <c r="C11984" s="442"/>
      <c r="H11984" s="6"/>
    </row>
    <row r="11985" spans="3:8" x14ac:dyDescent="0.2">
      <c r="C11985" s="442"/>
      <c r="H11985" s="6"/>
    </row>
    <row r="11986" spans="3:8" x14ac:dyDescent="0.2">
      <c r="C11986" s="442"/>
      <c r="H11986" s="6"/>
    </row>
    <row r="11987" spans="3:8" x14ac:dyDescent="0.2">
      <c r="C11987" s="442"/>
      <c r="H11987" s="6"/>
    </row>
    <row r="11988" spans="3:8" x14ac:dyDescent="0.2">
      <c r="C11988" s="442"/>
      <c r="H11988" s="6"/>
    </row>
    <row r="11989" spans="3:8" x14ac:dyDescent="0.2">
      <c r="C11989" s="442"/>
      <c r="H11989" s="6"/>
    </row>
    <row r="11990" spans="3:8" x14ac:dyDescent="0.2">
      <c r="C11990" s="442"/>
      <c r="H11990" s="6"/>
    </row>
    <row r="11991" spans="3:8" x14ac:dyDescent="0.2">
      <c r="C11991" s="442"/>
      <c r="H11991" s="6"/>
    </row>
    <row r="11992" spans="3:8" x14ac:dyDescent="0.2">
      <c r="C11992" s="442"/>
      <c r="H11992" s="6"/>
    </row>
    <row r="11993" spans="3:8" x14ac:dyDescent="0.2">
      <c r="C11993" s="442"/>
      <c r="H11993" s="6"/>
    </row>
    <row r="11994" spans="3:8" x14ac:dyDescent="0.2">
      <c r="C11994" s="442"/>
      <c r="H11994" s="6"/>
    </row>
    <row r="11995" spans="3:8" x14ac:dyDescent="0.2">
      <c r="C11995" s="442"/>
      <c r="H11995" s="6"/>
    </row>
    <row r="11996" spans="3:8" x14ac:dyDescent="0.2">
      <c r="C11996" s="442"/>
      <c r="H11996" s="6"/>
    </row>
    <row r="11997" spans="3:8" x14ac:dyDescent="0.2">
      <c r="C11997" s="442"/>
      <c r="H11997" s="6"/>
    </row>
    <row r="11998" spans="3:8" x14ac:dyDescent="0.2">
      <c r="C11998" s="442"/>
      <c r="H11998" s="6"/>
    </row>
    <row r="11999" spans="3:8" x14ac:dyDescent="0.2">
      <c r="C11999" s="442"/>
      <c r="H11999" s="6"/>
    </row>
    <row r="12000" spans="3:8" x14ac:dyDescent="0.2">
      <c r="C12000" s="442"/>
      <c r="H12000" s="6"/>
    </row>
    <row r="12001" spans="3:8" x14ac:dyDescent="0.2">
      <c r="C12001" s="442"/>
      <c r="H12001" s="6"/>
    </row>
    <row r="12002" spans="3:8" x14ac:dyDescent="0.2">
      <c r="C12002" s="442"/>
      <c r="H12002" s="6"/>
    </row>
    <row r="12003" spans="3:8" x14ac:dyDescent="0.2">
      <c r="C12003" s="442"/>
      <c r="H12003" s="6"/>
    </row>
    <row r="12004" spans="3:8" x14ac:dyDescent="0.2">
      <c r="C12004" s="442"/>
      <c r="H12004" s="6"/>
    </row>
    <row r="12005" spans="3:8" x14ac:dyDescent="0.2">
      <c r="C12005" s="442"/>
      <c r="H12005" s="6"/>
    </row>
    <row r="12006" spans="3:8" x14ac:dyDescent="0.2">
      <c r="C12006" s="442"/>
      <c r="H12006" s="6"/>
    </row>
    <row r="12007" spans="3:8" x14ac:dyDescent="0.2">
      <c r="C12007" s="442"/>
      <c r="H12007" s="6"/>
    </row>
    <row r="12008" spans="3:8" x14ac:dyDescent="0.2">
      <c r="C12008" s="442"/>
      <c r="H12008" s="6"/>
    </row>
    <row r="12009" spans="3:8" x14ac:dyDescent="0.2">
      <c r="C12009" s="442"/>
      <c r="H12009" s="6"/>
    </row>
    <row r="12010" spans="3:8" x14ac:dyDescent="0.2">
      <c r="C12010" s="442"/>
      <c r="H12010" s="6"/>
    </row>
    <row r="12011" spans="3:8" x14ac:dyDescent="0.2">
      <c r="C12011" s="442"/>
      <c r="H12011" s="6"/>
    </row>
    <row r="12012" spans="3:8" x14ac:dyDescent="0.2">
      <c r="C12012" s="442"/>
      <c r="H12012" s="6"/>
    </row>
    <row r="12013" spans="3:8" x14ac:dyDescent="0.2">
      <c r="C12013" s="442"/>
      <c r="H12013" s="6"/>
    </row>
    <row r="12014" spans="3:8" x14ac:dyDescent="0.2">
      <c r="C12014" s="442"/>
      <c r="H12014" s="6"/>
    </row>
    <row r="12015" spans="3:8" x14ac:dyDescent="0.2">
      <c r="C12015" s="442"/>
      <c r="H12015" s="6"/>
    </row>
    <row r="12016" spans="3:8" x14ac:dyDescent="0.2">
      <c r="C12016" s="442"/>
      <c r="H12016" s="6"/>
    </row>
    <row r="12017" spans="3:8" x14ac:dyDescent="0.2">
      <c r="C12017" s="442"/>
      <c r="H12017" s="6"/>
    </row>
    <row r="12018" spans="3:8" x14ac:dyDescent="0.2">
      <c r="C12018" s="442"/>
      <c r="H12018" s="6"/>
    </row>
    <row r="12019" spans="3:8" x14ac:dyDescent="0.2">
      <c r="C12019" s="442"/>
      <c r="H12019" s="6"/>
    </row>
    <row r="12020" spans="3:8" x14ac:dyDescent="0.2">
      <c r="C12020" s="442"/>
      <c r="H12020" s="6"/>
    </row>
    <row r="12021" spans="3:8" x14ac:dyDescent="0.2">
      <c r="C12021" s="442"/>
      <c r="H12021" s="6"/>
    </row>
    <row r="12022" spans="3:8" x14ac:dyDescent="0.2">
      <c r="C12022" s="442"/>
      <c r="H12022" s="6"/>
    </row>
    <row r="12023" spans="3:8" x14ac:dyDescent="0.2">
      <c r="C12023" s="442"/>
      <c r="H12023" s="6"/>
    </row>
    <row r="12024" spans="3:8" x14ac:dyDescent="0.2">
      <c r="C12024" s="442"/>
      <c r="H12024" s="6"/>
    </row>
    <row r="12025" spans="3:8" x14ac:dyDescent="0.2">
      <c r="C12025" s="442"/>
      <c r="H12025" s="6"/>
    </row>
    <row r="12026" spans="3:8" x14ac:dyDescent="0.2">
      <c r="C12026" s="442"/>
      <c r="H12026" s="6"/>
    </row>
    <row r="12027" spans="3:8" x14ac:dyDescent="0.2">
      <c r="C12027" s="442"/>
      <c r="H12027" s="6"/>
    </row>
    <row r="12028" spans="3:8" x14ac:dyDescent="0.2">
      <c r="C12028" s="442"/>
      <c r="H12028" s="6"/>
    </row>
    <row r="12029" spans="3:8" x14ac:dyDescent="0.2">
      <c r="C12029" s="442"/>
      <c r="H12029" s="6"/>
    </row>
    <row r="12030" spans="3:8" x14ac:dyDescent="0.2">
      <c r="C12030" s="442"/>
      <c r="H12030" s="6"/>
    </row>
    <row r="12031" spans="3:8" x14ac:dyDescent="0.2">
      <c r="C12031" s="442"/>
      <c r="H12031" s="6"/>
    </row>
    <row r="12032" spans="3:8" x14ac:dyDescent="0.2">
      <c r="C12032" s="442"/>
      <c r="H12032" s="6"/>
    </row>
    <row r="12033" spans="3:8" x14ac:dyDescent="0.2">
      <c r="C12033" s="442"/>
      <c r="H12033" s="6"/>
    </row>
    <row r="12034" spans="3:8" x14ac:dyDescent="0.2">
      <c r="C12034" s="442"/>
      <c r="H12034" s="6"/>
    </row>
    <row r="12035" spans="3:8" x14ac:dyDescent="0.2">
      <c r="C12035" s="442"/>
      <c r="H12035" s="6"/>
    </row>
    <row r="12036" spans="3:8" x14ac:dyDescent="0.2">
      <c r="C12036" s="442"/>
      <c r="H12036" s="6"/>
    </row>
    <row r="12037" spans="3:8" x14ac:dyDescent="0.2">
      <c r="C12037" s="442"/>
      <c r="H12037" s="6"/>
    </row>
    <row r="12038" spans="3:8" x14ac:dyDescent="0.2">
      <c r="C12038" s="442"/>
      <c r="H12038" s="6"/>
    </row>
    <row r="12039" spans="3:8" x14ac:dyDescent="0.2">
      <c r="C12039" s="442"/>
      <c r="H12039" s="6"/>
    </row>
    <row r="12040" spans="3:8" x14ac:dyDescent="0.2">
      <c r="C12040" s="442"/>
      <c r="H12040" s="6"/>
    </row>
    <row r="12041" spans="3:8" x14ac:dyDescent="0.2">
      <c r="C12041" s="442"/>
      <c r="H12041" s="6"/>
    </row>
    <row r="12042" spans="3:8" x14ac:dyDescent="0.2">
      <c r="C12042" s="442"/>
      <c r="H12042" s="6"/>
    </row>
    <row r="12043" spans="3:8" x14ac:dyDescent="0.2">
      <c r="C12043" s="442"/>
      <c r="H12043" s="6"/>
    </row>
    <row r="12044" spans="3:8" x14ac:dyDescent="0.2">
      <c r="C12044" s="442"/>
      <c r="H12044" s="6"/>
    </row>
    <row r="12045" spans="3:8" x14ac:dyDescent="0.2">
      <c r="C12045" s="442"/>
      <c r="H12045" s="6"/>
    </row>
    <row r="12046" spans="3:8" x14ac:dyDescent="0.2">
      <c r="C12046" s="442"/>
      <c r="H12046" s="6"/>
    </row>
    <row r="12047" spans="3:8" x14ac:dyDescent="0.2">
      <c r="C12047" s="442"/>
      <c r="H12047" s="6"/>
    </row>
    <row r="12048" spans="3:8" x14ac:dyDescent="0.2">
      <c r="C12048" s="442"/>
      <c r="H12048" s="6"/>
    </row>
    <row r="12049" spans="3:8" x14ac:dyDescent="0.2">
      <c r="C12049" s="442"/>
      <c r="H12049" s="6"/>
    </row>
    <row r="12050" spans="3:8" x14ac:dyDescent="0.2">
      <c r="C12050" s="442"/>
      <c r="H12050" s="6"/>
    </row>
    <row r="12051" spans="3:8" x14ac:dyDescent="0.2">
      <c r="C12051" s="442"/>
      <c r="H12051" s="6"/>
    </row>
    <row r="12052" spans="3:8" x14ac:dyDescent="0.2">
      <c r="C12052" s="442"/>
      <c r="H12052" s="6"/>
    </row>
    <row r="12053" spans="3:8" x14ac:dyDescent="0.2">
      <c r="C12053" s="442"/>
      <c r="H12053" s="6"/>
    </row>
    <row r="12054" spans="3:8" x14ac:dyDescent="0.2">
      <c r="C12054" s="442"/>
      <c r="H12054" s="6"/>
    </row>
    <row r="12055" spans="3:8" x14ac:dyDescent="0.2">
      <c r="C12055" s="442"/>
      <c r="H12055" s="6"/>
    </row>
    <row r="12056" spans="3:8" x14ac:dyDescent="0.2">
      <c r="C12056" s="442"/>
      <c r="H12056" s="6"/>
    </row>
    <row r="12057" spans="3:8" x14ac:dyDescent="0.2">
      <c r="C12057" s="442"/>
      <c r="H12057" s="6"/>
    </row>
    <row r="12058" spans="3:8" x14ac:dyDescent="0.2">
      <c r="C12058" s="442"/>
      <c r="H12058" s="6"/>
    </row>
    <row r="12059" spans="3:8" x14ac:dyDescent="0.2">
      <c r="C12059" s="442"/>
      <c r="H12059" s="6"/>
    </row>
    <row r="12060" spans="3:8" x14ac:dyDescent="0.2">
      <c r="C12060" s="442"/>
      <c r="H12060" s="6"/>
    </row>
    <row r="12061" spans="3:8" x14ac:dyDescent="0.2">
      <c r="C12061" s="442"/>
      <c r="H12061" s="6"/>
    </row>
    <row r="12062" spans="3:8" x14ac:dyDescent="0.2">
      <c r="C12062" s="442"/>
      <c r="H12062" s="6"/>
    </row>
    <row r="12063" spans="3:8" x14ac:dyDescent="0.2">
      <c r="C12063" s="442"/>
      <c r="H12063" s="6"/>
    </row>
    <row r="12064" spans="3:8" x14ac:dyDescent="0.2">
      <c r="C12064" s="442"/>
      <c r="H12064" s="6"/>
    </row>
    <row r="12065" spans="3:8" x14ac:dyDescent="0.2">
      <c r="C12065" s="442"/>
      <c r="H12065" s="6"/>
    </row>
    <row r="12066" spans="3:8" x14ac:dyDescent="0.2">
      <c r="C12066" s="442"/>
      <c r="H12066" s="6"/>
    </row>
    <row r="12067" spans="3:8" x14ac:dyDescent="0.2">
      <c r="C12067" s="442"/>
      <c r="H12067" s="6"/>
    </row>
    <row r="12068" spans="3:8" x14ac:dyDescent="0.2">
      <c r="C12068" s="442"/>
      <c r="H12068" s="6"/>
    </row>
    <row r="12069" spans="3:8" x14ac:dyDescent="0.2">
      <c r="C12069" s="442"/>
      <c r="H12069" s="6"/>
    </row>
    <row r="12070" spans="3:8" x14ac:dyDescent="0.2">
      <c r="C12070" s="442"/>
      <c r="H12070" s="6"/>
    </row>
    <row r="12071" spans="3:8" x14ac:dyDescent="0.2">
      <c r="C12071" s="442"/>
      <c r="H12071" s="6"/>
    </row>
    <row r="12072" spans="3:8" x14ac:dyDescent="0.2">
      <c r="C12072" s="442"/>
      <c r="H12072" s="6"/>
    </row>
    <row r="12073" spans="3:8" x14ac:dyDescent="0.2">
      <c r="C12073" s="442"/>
      <c r="H12073" s="6"/>
    </row>
    <row r="12074" spans="3:8" x14ac:dyDescent="0.2">
      <c r="C12074" s="442"/>
      <c r="H12074" s="6"/>
    </row>
    <row r="12075" spans="3:8" x14ac:dyDescent="0.2">
      <c r="C12075" s="442"/>
      <c r="H12075" s="6"/>
    </row>
    <row r="12076" spans="3:8" x14ac:dyDescent="0.2">
      <c r="C12076" s="442"/>
      <c r="H12076" s="6"/>
    </row>
    <row r="12077" spans="3:8" x14ac:dyDescent="0.2">
      <c r="C12077" s="442"/>
      <c r="H12077" s="6"/>
    </row>
    <row r="12078" spans="3:8" x14ac:dyDescent="0.2">
      <c r="C12078" s="442"/>
      <c r="H12078" s="6"/>
    </row>
    <row r="12079" spans="3:8" x14ac:dyDescent="0.2">
      <c r="C12079" s="442"/>
      <c r="H12079" s="6"/>
    </row>
    <row r="12080" spans="3:8" x14ac:dyDescent="0.2">
      <c r="C12080" s="442"/>
      <c r="H12080" s="6"/>
    </row>
    <row r="12081" spans="3:8" x14ac:dyDescent="0.2">
      <c r="C12081" s="442"/>
      <c r="H12081" s="6"/>
    </row>
    <row r="12082" spans="3:8" x14ac:dyDescent="0.2">
      <c r="C12082" s="442"/>
      <c r="H12082" s="6"/>
    </row>
    <row r="12083" spans="3:8" x14ac:dyDescent="0.2">
      <c r="C12083" s="442"/>
      <c r="H12083" s="6"/>
    </row>
    <row r="12084" spans="3:8" x14ac:dyDescent="0.2">
      <c r="C12084" s="442"/>
      <c r="H12084" s="6"/>
    </row>
    <row r="12085" spans="3:8" x14ac:dyDescent="0.2">
      <c r="C12085" s="442"/>
      <c r="H12085" s="6"/>
    </row>
    <row r="12086" spans="3:8" x14ac:dyDescent="0.2">
      <c r="C12086" s="442"/>
      <c r="H12086" s="6"/>
    </row>
    <row r="12087" spans="3:8" x14ac:dyDescent="0.2">
      <c r="C12087" s="442"/>
      <c r="H12087" s="6"/>
    </row>
    <row r="12088" spans="3:8" x14ac:dyDescent="0.2">
      <c r="C12088" s="442"/>
      <c r="H12088" s="6"/>
    </row>
    <row r="12089" spans="3:8" x14ac:dyDescent="0.2">
      <c r="C12089" s="442"/>
      <c r="H12089" s="6"/>
    </row>
    <row r="12090" spans="3:8" x14ac:dyDescent="0.2">
      <c r="C12090" s="442"/>
      <c r="H12090" s="6"/>
    </row>
    <row r="12091" spans="3:8" x14ac:dyDescent="0.2">
      <c r="C12091" s="442"/>
      <c r="H12091" s="6"/>
    </row>
    <row r="12092" spans="3:8" x14ac:dyDescent="0.2">
      <c r="C12092" s="442"/>
      <c r="H12092" s="6"/>
    </row>
    <row r="12093" spans="3:8" x14ac:dyDescent="0.2">
      <c r="C12093" s="442"/>
      <c r="H12093" s="6"/>
    </row>
    <row r="12094" spans="3:8" x14ac:dyDescent="0.2">
      <c r="C12094" s="442"/>
      <c r="H12094" s="6"/>
    </row>
    <row r="12095" spans="3:8" x14ac:dyDescent="0.2">
      <c r="C12095" s="442"/>
      <c r="H12095" s="6"/>
    </row>
    <row r="12096" spans="3:8" x14ac:dyDescent="0.2">
      <c r="C12096" s="442"/>
      <c r="H12096" s="6"/>
    </row>
    <row r="12097" spans="3:8" x14ac:dyDescent="0.2">
      <c r="C12097" s="442"/>
      <c r="H12097" s="6"/>
    </row>
    <row r="12098" spans="3:8" x14ac:dyDescent="0.2">
      <c r="C12098" s="442"/>
      <c r="H12098" s="6"/>
    </row>
    <row r="12099" spans="3:8" x14ac:dyDescent="0.2">
      <c r="C12099" s="442"/>
      <c r="H12099" s="6"/>
    </row>
    <row r="12100" spans="3:8" x14ac:dyDescent="0.2">
      <c r="C12100" s="442"/>
      <c r="H12100" s="6"/>
    </row>
    <row r="12101" spans="3:8" x14ac:dyDescent="0.2">
      <c r="C12101" s="442"/>
      <c r="H12101" s="6"/>
    </row>
    <row r="12102" spans="3:8" x14ac:dyDescent="0.2">
      <c r="C12102" s="442"/>
      <c r="H12102" s="6"/>
    </row>
    <row r="12103" spans="3:8" x14ac:dyDescent="0.2">
      <c r="C12103" s="442"/>
      <c r="H12103" s="6"/>
    </row>
    <row r="12104" spans="3:8" x14ac:dyDescent="0.2">
      <c r="C12104" s="442"/>
      <c r="H12104" s="6"/>
    </row>
    <row r="12105" spans="3:8" x14ac:dyDescent="0.2">
      <c r="C12105" s="442"/>
      <c r="H12105" s="6"/>
    </row>
    <row r="12106" spans="3:8" x14ac:dyDescent="0.2">
      <c r="C12106" s="442"/>
      <c r="H12106" s="6"/>
    </row>
    <row r="12107" spans="3:8" x14ac:dyDescent="0.2">
      <c r="C12107" s="442"/>
      <c r="H12107" s="6"/>
    </row>
    <row r="12108" spans="3:8" x14ac:dyDescent="0.2">
      <c r="C12108" s="442"/>
      <c r="H12108" s="6"/>
    </row>
    <row r="12109" spans="3:8" x14ac:dyDescent="0.2">
      <c r="C12109" s="442"/>
      <c r="H12109" s="6"/>
    </row>
    <row r="12110" spans="3:8" x14ac:dyDescent="0.2">
      <c r="C12110" s="442"/>
      <c r="H12110" s="6"/>
    </row>
    <row r="12111" spans="3:8" x14ac:dyDescent="0.2">
      <c r="C12111" s="442"/>
      <c r="H12111" s="6"/>
    </row>
    <row r="12112" spans="3:8" x14ac:dyDescent="0.2">
      <c r="C12112" s="442"/>
      <c r="H12112" s="6"/>
    </row>
    <row r="12113" spans="3:8" x14ac:dyDescent="0.2">
      <c r="C12113" s="442"/>
      <c r="H12113" s="6"/>
    </row>
    <row r="12114" spans="3:8" x14ac:dyDescent="0.2">
      <c r="C12114" s="442"/>
      <c r="H12114" s="6"/>
    </row>
    <row r="12115" spans="3:8" x14ac:dyDescent="0.2">
      <c r="C12115" s="442"/>
      <c r="H12115" s="6"/>
    </row>
    <row r="12116" spans="3:8" x14ac:dyDescent="0.2">
      <c r="C12116" s="442"/>
      <c r="H12116" s="6"/>
    </row>
    <row r="12117" spans="3:8" x14ac:dyDescent="0.2">
      <c r="C12117" s="442"/>
      <c r="H12117" s="6"/>
    </row>
    <row r="12118" spans="3:8" x14ac:dyDescent="0.2">
      <c r="C12118" s="442"/>
      <c r="H12118" s="6"/>
    </row>
    <row r="12119" spans="3:8" x14ac:dyDescent="0.2">
      <c r="C12119" s="442"/>
      <c r="H12119" s="6"/>
    </row>
    <row r="12120" spans="3:8" x14ac:dyDescent="0.2">
      <c r="C12120" s="442"/>
      <c r="H12120" s="6"/>
    </row>
    <row r="12121" spans="3:8" x14ac:dyDescent="0.2">
      <c r="C12121" s="442"/>
      <c r="H12121" s="6"/>
    </row>
    <row r="12122" spans="3:8" x14ac:dyDescent="0.2">
      <c r="C12122" s="442"/>
      <c r="H12122" s="6"/>
    </row>
    <row r="12123" spans="3:8" x14ac:dyDescent="0.2">
      <c r="C12123" s="442"/>
      <c r="H12123" s="6"/>
    </row>
    <row r="12124" spans="3:8" x14ac:dyDescent="0.2">
      <c r="C12124" s="442"/>
      <c r="H12124" s="6"/>
    </row>
    <row r="12125" spans="3:8" x14ac:dyDescent="0.2">
      <c r="C12125" s="442"/>
      <c r="H12125" s="6"/>
    </row>
    <row r="12126" spans="3:8" x14ac:dyDescent="0.2">
      <c r="C12126" s="442"/>
      <c r="H12126" s="6"/>
    </row>
    <row r="12127" spans="3:8" x14ac:dyDescent="0.2">
      <c r="C12127" s="442"/>
      <c r="H12127" s="6"/>
    </row>
    <row r="12128" spans="3:8" x14ac:dyDescent="0.2">
      <c r="C12128" s="442"/>
      <c r="H12128" s="6"/>
    </row>
    <row r="12129" spans="3:8" x14ac:dyDescent="0.2">
      <c r="C12129" s="442"/>
      <c r="H12129" s="6"/>
    </row>
    <row r="12130" spans="3:8" x14ac:dyDescent="0.2">
      <c r="C12130" s="442"/>
      <c r="H12130" s="6"/>
    </row>
    <row r="12131" spans="3:8" x14ac:dyDescent="0.2">
      <c r="C12131" s="442"/>
      <c r="H12131" s="6"/>
    </row>
    <row r="12132" spans="3:8" x14ac:dyDescent="0.2">
      <c r="C12132" s="442"/>
      <c r="H12132" s="6"/>
    </row>
    <row r="12133" spans="3:8" x14ac:dyDescent="0.2">
      <c r="C12133" s="442"/>
      <c r="H12133" s="6"/>
    </row>
    <row r="12134" spans="3:8" x14ac:dyDescent="0.2">
      <c r="C12134" s="442"/>
      <c r="H12134" s="6"/>
    </row>
    <row r="12135" spans="3:8" x14ac:dyDescent="0.2">
      <c r="C12135" s="442"/>
      <c r="H12135" s="6"/>
    </row>
    <row r="12136" spans="3:8" x14ac:dyDescent="0.2">
      <c r="C12136" s="442"/>
      <c r="H12136" s="6"/>
    </row>
    <row r="12137" spans="3:8" x14ac:dyDescent="0.2">
      <c r="C12137" s="442"/>
      <c r="H12137" s="6"/>
    </row>
    <row r="12138" spans="3:8" x14ac:dyDescent="0.2">
      <c r="C12138" s="442"/>
      <c r="H12138" s="6"/>
    </row>
    <row r="12139" spans="3:8" x14ac:dyDescent="0.2">
      <c r="C12139" s="442"/>
      <c r="H12139" s="6"/>
    </row>
    <row r="12140" spans="3:8" x14ac:dyDescent="0.2">
      <c r="C12140" s="442"/>
      <c r="H12140" s="6"/>
    </row>
    <row r="12141" spans="3:8" x14ac:dyDescent="0.2">
      <c r="C12141" s="442"/>
      <c r="H12141" s="6"/>
    </row>
    <row r="12142" spans="3:8" x14ac:dyDescent="0.2">
      <c r="C12142" s="442"/>
      <c r="H12142" s="6"/>
    </row>
    <row r="12143" spans="3:8" x14ac:dyDescent="0.2">
      <c r="C12143" s="442"/>
      <c r="H12143" s="6"/>
    </row>
    <row r="12144" spans="3:8" x14ac:dyDescent="0.2">
      <c r="C12144" s="442"/>
      <c r="H12144" s="6"/>
    </row>
    <row r="12145" spans="3:8" x14ac:dyDescent="0.2">
      <c r="C12145" s="442"/>
      <c r="H12145" s="6"/>
    </row>
    <row r="12146" spans="3:8" x14ac:dyDescent="0.2">
      <c r="C12146" s="442"/>
      <c r="H12146" s="6"/>
    </row>
    <row r="12147" spans="3:8" x14ac:dyDescent="0.2">
      <c r="C12147" s="442"/>
      <c r="H12147" s="6"/>
    </row>
    <row r="12148" spans="3:8" x14ac:dyDescent="0.2">
      <c r="C12148" s="442"/>
      <c r="H12148" s="6"/>
    </row>
    <row r="12149" spans="3:8" x14ac:dyDescent="0.2">
      <c r="C12149" s="442"/>
      <c r="H12149" s="6"/>
    </row>
    <row r="12150" spans="3:8" x14ac:dyDescent="0.2">
      <c r="C12150" s="442"/>
      <c r="H12150" s="6"/>
    </row>
    <row r="12151" spans="3:8" x14ac:dyDescent="0.2">
      <c r="C12151" s="442"/>
      <c r="H12151" s="6"/>
    </row>
    <row r="12152" spans="3:8" x14ac:dyDescent="0.2">
      <c r="C12152" s="442"/>
      <c r="H12152" s="6"/>
    </row>
    <row r="12153" spans="3:8" x14ac:dyDescent="0.2">
      <c r="C12153" s="442"/>
      <c r="H12153" s="6"/>
    </row>
    <row r="12154" spans="3:8" x14ac:dyDescent="0.2">
      <c r="C12154" s="442"/>
      <c r="H12154" s="6"/>
    </row>
    <row r="12155" spans="3:8" x14ac:dyDescent="0.2">
      <c r="C12155" s="442"/>
      <c r="H12155" s="6"/>
    </row>
    <row r="12156" spans="3:8" x14ac:dyDescent="0.2">
      <c r="C12156" s="442"/>
      <c r="H12156" s="6"/>
    </row>
    <row r="12157" spans="3:8" x14ac:dyDescent="0.2">
      <c r="C12157" s="442"/>
      <c r="H12157" s="6"/>
    </row>
    <row r="12158" spans="3:8" x14ac:dyDescent="0.2">
      <c r="C12158" s="442"/>
      <c r="H12158" s="6"/>
    </row>
    <row r="12159" spans="3:8" x14ac:dyDescent="0.2">
      <c r="C12159" s="442"/>
      <c r="H12159" s="6"/>
    </row>
    <row r="12160" spans="3:8" x14ac:dyDescent="0.2">
      <c r="C12160" s="442"/>
      <c r="H12160" s="6"/>
    </row>
    <row r="12161" spans="3:8" x14ac:dyDescent="0.2">
      <c r="C12161" s="442"/>
      <c r="H12161" s="6"/>
    </row>
    <row r="12162" spans="3:8" x14ac:dyDescent="0.2">
      <c r="C12162" s="442"/>
      <c r="H12162" s="6"/>
    </row>
    <row r="12163" spans="3:8" x14ac:dyDescent="0.2">
      <c r="C12163" s="442"/>
      <c r="H12163" s="6"/>
    </row>
    <row r="12164" spans="3:8" x14ac:dyDescent="0.2">
      <c r="C12164" s="442"/>
      <c r="H12164" s="6"/>
    </row>
    <row r="12165" spans="3:8" x14ac:dyDescent="0.2">
      <c r="C12165" s="442"/>
      <c r="H12165" s="6"/>
    </row>
    <row r="12166" spans="3:8" x14ac:dyDescent="0.2">
      <c r="C12166" s="442"/>
      <c r="H12166" s="6"/>
    </row>
    <row r="12167" spans="3:8" x14ac:dyDescent="0.2">
      <c r="C12167" s="442"/>
      <c r="H12167" s="6"/>
    </row>
    <row r="12168" spans="3:8" x14ac:dyDescent="0.2">
      <c r="C12168" s="442"/>
      <c r="H12168" s="6"/>
    </row>
    <row r="12169" spans="3:8" x14ac:dyDescent="0.2">
      <c r="C12169" s="442"/>
      <c r="H12169" s="6"/>
    </row>
    <row r="12170" spans="3:8" x14ac:dyDescent="0.2">
      <c r="C12170" s="442"/>
      <c r="H12170" s="6"/>
    </row>
    <row r="12171" spans="3:8" x14ac:dyDescent="0.2">
      <c r="C12171" s="442"/>
      <c r="H12171" s="6"/>
    </row>
    <row r="12172" spans="3:8" x14ac:dyDescent="0.2">
      <c r="C12172" s="442"/>
      <c r="H12172" s="6"/>
    </row>
    <row r="12173" spans="3:8" x14ac:dyDescent="0.2">
      <c r="C12173" s="442"/>
      <c r="H12173" s="6"/>
    </row>
    <row r="12174" spans="3:8" x14ac:dyDescent="0.2">
      <c r="C12174" s="442"/>
      <c r="H12174" s="6"/>
    </row>
    <row r="12175" spans="3:8" x14ac:dyDescent="0.2">
      <c r="C12175" s="442"/>
      <c r="H12175" s="6"/>
    </row>
    <row r="12176" spans="3:8" x14ac:dyDescent="0.2">
      <c r="C12176" s="442"/>
      <c r="H12176" s="6"/>
    </row>
    <row r="12177" spans="3:8" x14ac:dyDescent="0.2">
      <c r="C12177" s="442"/>
      <c r="H12177" s="6"/>
    </row>
    <row r="12178" spans="3:8" x14ac:dyDescent="0.2">
      <c r="C12178" s="442"/>
      <c r="H12178" s="6"/>
    </row>
    <row r="12179" spans="3:8" x14ac:dyDescent="0.2">
      <c r="C12179" s="442"/>
      <c r="H12179" s="6"/>
    </row>
    <row r="12180" spans="3:8" x14ac:dyDescent="0.2">
      <c r="C12180" s="442"/>
      <c r="H12180" s="6"/>
    </row>
    <row r="12181" spans="3:8" x14ac:dyDescent="0.2">
      <c r="C12181" s="442"/>
      <c r="H12181" s="6"/>
    </row>
    <row r="12182" spans="3:8" x14ac:dyDescent="0.2">
      <c r="C12182" s="442"/>
      <c r="H12182" s="6"/>
    </row>
    <row r="12183" spans="3:8" x14ac:dyDescent="0.2">
      <c r="C12183" s="442"/>
      <c r="H12183" s="6"/>
    </row>
    <row r="12184" spans="3:8" x14ac:dyDescent="0.2">
      <c r="C12184" s="442"/>
      <c r="H12184" s="6"/>
    </row>
    <row r="12185" spans="3:8" x14ac:dyDescent="0.2">
      <c r="C12185" s="442"/>
      <c r="H12185" s="6"/>
    </row>
    <row r="12186" spans="3:8" x14ac:dyDescent="0.2">
      <c r="C12186" s="442"/>
      <c r="H12186" s="6"/>
    </row>
    <row r="12187" spans="3:8" x14ac:dyDescent="0.2">
      <c r="C12187" s="442"/>
      <c r="H12187" s="6"/>
    </row>
    <row r="12188" spans="3:8" x14ac:dyDescent="0.2">
      <c r="C12188" s="442"/>
      <c r="H12188" s="6"/>
    </row>
    <row r="12189" spans="3:8" x14ac:dyDescent="0.2">
      <c r="C12189" s="442"/>
      <c r="H12189" s="6"/>
    </row>
    <row r="12190" spans="3:8" x14ac:dyDescent="0.2">
      <c r="C12190" s="442"/>
      <c r="H12190" s="6"/>
    </row>
    <row r="12191" spans="3:8" x14ac:dyDescent="0.2">
      <c r="C12191" s="442"/>
      <c r="H12191" s="6"/>
    </row>
    <row r="12192" spans="3:8" x14ac:dyDescent="0.2">
      <c r="C12192" s="442"/>
      <c r="H12192" s="6"/>
    </row>
    <row r="12193" spans="3:8" x14ac:dyDescent="0.2">
      <c r="C12193" s="442"/>
      <c r="H12193" s="6"/>
    </row>
    <row r="12194" spans="3:8" x14ac:dyDescent="0.2">
      <c r="C12194" s="442"/>
      <c r="H12194" s="6"/>
    </row>
    <row r="12195" spans="3:8" x14ac:dyDescent="0.2">
      <c r="C12195" s="442"/>
      <c r="H12195" s="6"/>
    </row>
    <row r="12196" spans="3:8" x14ac:dyDescent="0.2">
      <c r="C12196" s="442"/>
      <c r="H12196" s="6"/>
    </row>
    <row r="12197" spans="3:8" x14ac:dyDescent="0.2">
      <c r="C12197" s="442"/>
      <c r="H12197" s="6"/>
    </row>
    <row r="12198" spans="3:8" x14ac:dyDescent="0.2">
      <c r="C12198" s="442"/>
      <c r="H12198" s="6"/>
    </row>
    <row r="12199" spans="3:8" x14ac:dyDescent="0.2">
      <c r="C12199" s="442"/>
      <c r="H12199" s="6"/>
    </row>
    <row r="12200" spans="3:8" x14ac:dyDescent="0.2">
      <c r="C12200" s="442"/>
      <c r="H12200" s="6"/>
    </row>
    <row r="12201" spans="3:8" x14ac:dyDescent="0.2">
      <c r="C12201" s="442"/>
      <c r="H12201" s="6"/>
    </row>
    <row r="12202" spans="3:8" x14ac:dyDescent="0.2">
      <c r="C12202" s="442"/>
      <c r="H12202" s="6"/>
    </row>
    <row r="12203" spans="3:8" x14ac:dyDescent="0.2">
      <c r="C12203" s="442"/>
      <c r="H12203" s="6"/>
    </row>
    <row r="12204" spans="3:8" x14ac:dyDescent="0.2">
      <c r="C12204" s="442"/>
      <c r="H12204" s="6"/>
    </row>
    <row r="12205" spans="3:8" x14ac:dyDescent="0.2">
      <c r="C12205" s="442"/>
      <c r="H12205" s="6"/>
    </row>
    <row r="12206" spans="3:8" x14ac:dyDescent="0.2">
      <c r="C12206" s="442"/>
      <c r="H12206" s="6"/>
    </row>
    <row r="12207" spans="3:8" x14ac:dyDescent="0.2">
      <c r="C12207" s="442"/>
      <c r="H12207" s="6"/>
    </row>
    <row r="12208" spans="3:8" x14ac:dyDescent="0.2">
      <c r="C12208" s="442"/>
      <c r="H12208" s="6"/>
    </row>
    <row r="12209" spans="3:8" x14ac:dyDescent="0.2">
      <c r="C12209" s="442"/>
      <c r="H12209" s="6"/>
    </row>
    <row r="12210" spans="3:8" x14ac:dyDescent="0.2">
      <c r="C12210" s="442"/>
      <c r="H12210" s="6"/>
    </row>
    <row r="12211" spans="3:8" x14ac:dyDescent="0.2">
      <c r="C12211" s="442"/>
      <c r="H12211" s="6"/>
    </row>
    <row r="12212" spans="3:8" x14ac:dyDescent="0.2">
      <c r="C12212" s="442"/>
      <c r="H12212" s="6"/>
    </row>
    <row r="12213" spans="3:8" x14ac:dyDescent="0.2">
      <c r="C12213" s="442"/>
      <c r="H12213" s="6"/>
    </row>
    <row r="12214" spans="3:8" x14ac:dyDescent="0.2">
      <c r="C12214" s="442"/>
      <c r="H12214" s="6"/>
    </row>
    <row r="12215" spans="3:8" x14ac:dyDescent="0.2">
      <c r="C12215" s="442"/>
      <c r="H12215" s="6"/>
    </row>
    <row r="12216" spans="3:8" x14ac:dyDescent="0.2">
      <c r="C12216" s="442"/>
      <c r="H12216" s="6"/>
    </row>
    <row r="12217" spans="3:8" x14ac:dyDescent="0.2">
      <c r="C12217" s="442"/>
      <c r="H12217" s="6"/>
    </row>
    <row r="12218" spans="3:8" x14ac:dyDescent="0.2">
      <c r="C12218" s="442"/>
      <c r="H12218" s="6"/>
    </row>
    <row r="12219" spans="3:8" x14ac:dyDescent="0.2">
      <c r="C12219" s="442"/>
      <c r="H12219" s="6"/>
    </row>
    <row r="12220" spans="3:8" x14ac:dyDescent="0.2">
      <c r="C12220" s="442"/>
      <c r="H12220" s="6"/>
    </row>
    <row r="12221" spans="3:8" x14ac:dyDescent="0.2">
      <c r="C12221" s="442"/>
      <c r="H12221" s="6"/>
    </row>
    <row r="12222" spans="3:8" x14ac:dyDescent="0.2">
      <c r="C12222" s="442"/>
      <c r="H12222" s="6"/>
    </row>
    <row r="12223" spans="3:8" x14ac:dyDescent="0.2">
      <c r="C12223" s="442"/>
      <c r="H12223" s="6"/>
    </row>
    <row r="12224" spans="3:8" x14ac:dyDescent="0.2">
      <c r="C12224" s="442"/>
      <c r="H12224" s="6"/>
    </row>
    <row r="12225" spans="3:8" x14ac:dyDescent="0.2">
      <c r="C12225" s="442"/>
      <c r="H12225" s="6"/>
    </row>
    <row r="12226" spans="3:8" x14ac:dyDescent="0.2">
      <c r="C12226" s="442"/>
      <c r="H12226" s="6"/>
    </row>
    <row r="12227" spans="3:8" x14ac:dyDescent="0.2">
      <c r="C12227" s="442"/>
      <c r="H12227" s="6"/>
    </row>
    <row r="12228" spans="3:8" x14ac:dyDescent="0.2">
      <c r="C12228" s="442"/>
      <c r="H12228" s="6"/>
    </row>
    <row r="12229" spans="3:8" x14ac:dyDescent="0.2">
      <c r="C12229" s="442"/>
      <c r="H12229" s="6"/>
    </row>
    <row r="12230" spans="3:8" x14ac:dyDescent="0.2">
      <c r="C12230" s="442"/>
      <c r="H12230" s="6"/>
    </row>
    <row r="12231" spans="3:8" x14ac:dyDescent="0.2">
      <c r="C12231" s="442"/>
      <c r="H12231" s="6"/>
    </row>
    <row r="12232" spans="3:8" x14ac:dyDescent="0.2">
      <c r="C12232" s="442"/>
      <c r="H12232" s="6"/>
    </row>
    <row r="12233" spans="3:8" x14ac:dyDescent="0.2">
      <c r="C12233" s="442"/>
      <c r="H12233" s="6"/>
    </row>
    <row r="12234" spans="3:8" x14ac:dyDescent="0.2">
      <c r="C12234" s="442"/>
      <c r="H12234" s="6"/>
    </row>
    <row r="12235" spans="3:8" x14ac:dyDescent="0.2">
      <c r="C12235" s="442"/>
      <c r="H12235" s="6"/>
    </row>
    <row r="12236" spans="3:8" x14ac:dyDescent="0.2">
      <c r="C12236" s="442"/>
      <c r="H12236" s="6"/>
    </row>
    <row r="12237" spans="3:8" x14ac:dyDescent="0.2">
      <c r="C12237" s="442"/>
      <c r="H12237" s="6"/>
    </row>
    <row r="12238" spans="3:8" x14ac:dyDescent="0.2">
      <c r="C12238" s="442"/>
      <c r="H12238" s="6"/>
    </row>
    <row r="12239" spans="3:8" x14ac:dyDescent="0.2">
      <c r="C12239" s="442"/>
      <c r="H12239" s="6"/>
    </row>
    <row r="12240" spans="3:8" x14ac:dyDescent="0.2">
      <c r="C12240" s="442"/>
      <c r="H12240" s="6"/>
    </row>
    <row r="12241" spans="3:8" x14ac:dyDescent="0.2">
      <c r="C12241" s="442"/>
      <c r="H12241" s="6"/>
    </row>
    <row r="12242" spans="3:8" x14ac:dyDescent="0.2">
      <c r="C12242" s="442"/>
      <c r="H12242" s="6"/>
    </row>
    <row r="12243" spans="3:8" x14ac:dyDescent="0.2">
      <c r="C12243" s="442"/>
      <c r="H12243" s="6"/>
    </row>
    <row r="12244" spans="3:8" x14ac:dyDescent="0.2">
      <c r="C12244" s="442"/>
      <c r="H12244" s="6"/>
    </row>
    <row r="12245" spans="3:8" x14ac:dyDescent="0.2">
      <c r="C12245" s="442"/>
      <c r="H12245" s="6"/>
    </row>
    <row r="12246" spans="3:8" x14ac:dyDescent="0.2">
      <c r="C12246" s="442"/>
      <c r="H12246" s="6"/>
    </row>
    <row r="12247" spans="3:8" x14ac:dyDescent="0.2">
      <c r="C12247" s="442"/>
      <c r="H12247" s="6"/>
    </row>
    <row r="12248" spans="3:8" x14ac:dyDescent="0.2">
      <c r="C12248" s="442"/>
      <c r="H12248" s="6"/>
    </row>
    <row r="12249" spans="3:8" x14ac:dyDescent="0.2">
      <c r="C12249" s="442"/>
      <c r="H12249" s="6"/>
    </row>
    <row r="12250" spans="3:8" x14ac:dyDescent="0.2">
      <c r="C12250" s="442"/>
      <c r="H12250" s="6"/>
    </row>
    <row r="12251" spans="3:8" x14ac:dyDescent="0.2">
      <c r="C12251" s="442"/>
      <c r="H12251" s="6"/>
    </row>
    <row r="12252" spans="3:8" x14ac:dyDescent="0.2">
      <c r="C12252" s="442"/>
      <c r="H12252" s="6"/>
    </row>
    <row r="12253" spans="3:8" x14ac:dyDescent="0.2">
      <c r="C12253" s="442"/>
      <c r="H12253" s="6"/>
    </row>
    <row r="12254" spans="3:8" x14ac:dyDescent="0.2">
      <c r="C12254" s="442"/>
      <c r="H12254" s="6"/>
    </row>
    <row r="12255" spans="3:8" x14ac:dyDescent="0.2">
      <c r="C12255" s="442"/>
      <c r="H12255" s="6"/>
    </row>
    <row r="12256" spans="3:8" x14ac:dyDescent="0.2">
      <c r="C12256" s="442"/>
      <c r="H12256" s="6"/>
    </row>
    <row r="12257" spans="3:8" x14ac:dyDescent="0.2">
      <c r="C12257" s="442"/>
      <c r="H12257" s="6"/>
    </row>
    <row r="12258" spans="3:8" x14ac:dyDescent="0.2">
      <c r="C12258" s="442"/>
      <c r="H12258" s="6"/>
    </row>
    <row r="12259" spans="3:8" x14ac:dyDescent="0.2">
      <c r="C12259" s="442"/>
      <c r="H12259" s="6"/>
    </row>
    <row r="12260" spans="3:8" x14ac:dyDescent="0.2">
      <c r="C12260" s="442"/>
      <c r="H12260" s="6"/>
    </row>
    <row r="12261" spans="3:8" x14ac:dyDescent="0.2">
      <c r="C12261" s="442"/>
      <c r="H12261" s="6"/>
    </row>
    <row r="12262" spans="3:8" x14ac:dyDescent="0.2">
      <c r="C12262" s="442"/>
      <c r="H12262" s="6"/>
    </row>
    <row r="12263" spans="3:8" x14ac:dyDescent="0.2">
      <c r="C12263" s="442"/>
      <c r="H12263" s="6"/>
    </row>
    <row r="12264" spans="3:8" x14ac:dyDescent="0.2">
      <c r="C12264" s="442"/>
      <c r="H12264" s="6"/>
    </row>
    <row r="12265" spans="3:8" x14ac:dyDescent="0.2">
      <c r="C12265" s="442"/>
      <c r="H12265" s="6"/>
    </row>
    <row r="12266" spans="3:8" x14ac:dyDescent="0.2">
      <c r="C12266" s="442"/>
      <c r="H12266" s="6"/>
    </row>
    <row r="12267" spans="3:8" x14ac:dyDescent="0.2">
      <c r="C12267" s="442"/>
      <c r="H12267" s="6"/>
    </row>
    <row r="12268" spans="3:8" x14ac:dyDescent="0.2">
      <c r="C12268" s="442"/>
      <c r="H12268" s="6"/>
    </row>
    <row r="12269" spans="3:8" x14ac:dyDescent="0.2">
      <c r="C12269" s="442"/>
      <c r="H12269" s="6"/>
    </row>
    <row r="12270" spans="3:8" x14ac:dyDescent="0.2">
      <c r="C12270" s="442"/>
      <c r="H12270" s="6"/>
    </row>
    <row r="12271" spans="3:8" x14ac:dyDescent="0.2">
      <c r="C12271" s="442"/>
      <c r="H12271" s="6"/>
    </row>
    <row r="12272" spans="3:8" x14ac:dyDescent="0.2">
      <c r="C12272" s="442"/>
      <c r="H12272" s="6"/>
    </row>
    <row r="12273" spans="3:8" x14ac:dyDescent="0.2">
      <c r="C12273" s="442"/>
      <c r="H12273" s="6"/>
    </row>
    <row r="12274" spans="3:8" x14ac:dyDescent="0.2">
      <c r="C12274" s="442"/>
      <c r="H12274" s="6"/>
    </row>
    <row r="12275" spans="3:8" x14ac:dyDescent="0.2">
      <c r="C12275" s="442"/>
      <c r="H12275" s="6"/>
    </row>
    <row r="12276" spans="3:8" x14ac:dyDescent="0.2">
      <c r="C12276" s="442"/>
      <c r="H12276" s="6"/>
    </row>
    <row r="12277" spans="3:8" x14ac:dyDescent="0.2">
      <c r="C12277" s="442"/>
      <c r="H12277" s="6"/>
    </row>
    <row r="12278" spans="3:8" x14ac:dyDescent="0.2">
      <c r="C12278" s="442"/>
      <c r="H12278" s="6"/>
    </row>
    <row r="12279" spans="3:8" x14ac:dyDescent="0.2">
      <c r="C12279" s="442"/>
      <c r="H12279" s="6"/>
    </row>
    <row r="12280" spans="3:8" x14ac:dyDescent="0.2">
      <c r="C12280" s="442"/>
      <c r="H12280" s="6"/>
    </row>
    <row r="12281" spans="3:8" x14ac:dyDescent="0.2">
      <c r="C12281" s="442"/>
      <c r="H12281" s="6"/>
    </row>
    <row r="12282" spans="3:8" x14ac:dyDescent="0.2">
      <c r="C12282" s="442"/>
      <c r="H12282" s="6"/>
    </row>
    <row r="12283" spans="3:8" x14ac:dyDescent="0.2">
      <c r="C12283" s="442"/>
      <c r="H12283" s="6"/>
    </row>
    <row r="12284" spans="3:8" x14ac:dyDescent="0.2">
      <c r="C12284" s="442"/>
      <c r="H12284" s="6"/>
    </row>
    <row r="12285" spans="3:8" x14ac:dyDescent="0.2">
      <c r="C12285" s="442"/>
      <c r="H12285" s="6"/>
    </row>
    <row r="12286" spans="3:8" x14ac:dyDescent="0.2">
      <c r="C12286" s="442"/>
      <c r="H12286" s="6"/>
    </row>
    <row r="12287" spans="3:8" x14ac:dyDescent="0.2">
      <c r="C12287" s="442"/>
      <c r="H12287" s="6"/>
    </row>
    <row r="12288" spans="3:8" x14ac:dyDescent="0.2">
      <c r="C12288" s="442"/>
      <c r="H12288" s="6"/>
    </row>
    <row r="12289" spans="3:8" x14ac:dyDescent="0.2">
      <c r="C12289" s="442"/>
      <c r="H12289" s="6"/>
    </row>
    <row r="12290" spans="3:8" x14ac:dyDescent="0.2">
      <c r="C12290" s="442"/>
      <c r="H12290" s="6"/>
    </row>
    <row r="12291" spans="3:8" x14ac:dyDescent="0.2">
      <c r="C12291" s="442"/>
      <c r="H12291" s="6"/>
    </row>
    <row r="12292" spans="3:8" x14ac:dyDescent="0.2">
      <c r="C12292" s="442"/>
      <c r="H12292" s="6"/>
    </row>
    <row r="12293" spans="3:8" x14ac:dyDescent="0.2">
      <c r="C12293" s="442"/>
      <c r="H12293" s="6"/>
    </row>
    <row r="12294" spans="3:8" x14ac:dyDescent="0.2">
      <c r="C12294" s="442"/>
      <c r="H12294" s="6"/>
    </row>
    <row r="12295" spans="3:8" x14ac:dyDescent="0.2">
      <c r="C12295" s="442"/>
      <c r="H12295" s="6"/>
    </row>
    <row r="12296" spans="3:8" x14ac:dyDescent="0.2">
      <c r="C12296" s="442"/>
      <c r="H12296" s="6"/>
    </row>
    <row r="12297" spans="3:8" x14ac:dyDescent="0.2">
      <c r="C12297" s="442"/>
      <c r="H12297" s="6"/>
    </row>
    <row r="12298" spans="3:8" x14ac:dyDescent="0.2">
      <c r="C12298" s="442"/>
      <c r="H12298" s="6"/>
    </row>
    <row r="12299" spans="3:8" x14ac:dyDescent="0.2">
      <c r="C12299" s="442"/>
      <c r="H12299" s="6"/>
    </row>
    <row r="12300" spans="3:8" x14ac:dyDescent="0.2">
      <c r="C12300" s="442"/>
      <c r="H12300" s="6"/>
    </row>
    <row r="12301" spans="3:8" x14ac:dyDescent="0.2">
      <c r="C12301" s="442"/>
      <c r="H12301" s="6"/>
    </row>
    <row r="12302" spans="3:8" x14ac:dyDescent="0.2">
      <c r="C12302" s="442"/>
      <c r="H12302" s="6"/>
    </row>
    <row r="12303" spans="3:8" x14ac:dyDescent="0.2">
      <c r="C12303" s="442"/>
      <c r="H12303" s="6"/>
    </row>
    <row r="12304" spans="3:8" x14ac:dyDescent="0.2">
      <c r="C12304" s="442"/>
      <c r="H12304" s="6"/>
    </row>
    <row r="12305" spans="3:8" x14ac:dyDescent="0.2">
      <c r="C12305" s="442"/>
      <c r="H12305" s="6"/>
    </row>
    <row r="12306" spans="3:8" x14ac:dyDescent="0.2">
      <c r="C12306" s="442"/>
      <c r="H12306" s="6"/>
    </row>
    <row r="12307" spans="3:8" x14ac:dyDescent="0.2">
      <c r="C12307" s="442"/>
      <c r="H12307" s="6"/>
    </row>
    <row r="12308" spans="3:8" x14ac:dyDescent="0.2">
      <c r="C12308" s="442"/>
      <c r="H12308" s="6"/>
    </row>
    <row r="12309" spans="3:8" x14ac:dyDescent="0.2">
      <c r="C12309" s="442"/>
      <c r="H12309" s="6"/>
    </row>
    <row r="12310" spans="3:8" x14ac:dyDescent="0.2">
      <c r="C12310" s="442"/>
      <c r="H12310" s="6"/>
    </row>
    <row r="12311" spans="3:8" x14ac:dyDescent="0.2">
      <c r="C12311" s="442"/>
      <c r="H12311" s="6"/>
    </row>
    <row r="12312" spans="3:8" x14ac:dyDescent="0.2">
      <c r="C12312" s="442"/>
      <c r="H12312" s="6"/>
    </row>
    <row r="12313" spans="3:8" x14ac:dyDescent="0.2">
      <c r="C12313" s="442"/>
      <c r="H12313" s="6"/>
    </row>
    <row r="12314" spans="3:8" x14ac:dyDescent="0.2">
      <c r="C12314" s="442"/>
      <c r="H12314" s="6"/>
    </row>
    <row r="12315" spans="3:8" x14ac:dyDescent="0.2">
      <c r="C12315" s="442"/>
      <c r="H12315" s="6"/>
    </row>
    <row r="12316" spans="3:8" x14ac:dyDescent="0.2">
      <c r="C12316" s="442"/>
      <c r="H12316" s="6"/>
    </row>
    <row r="12317" spans="3:8" x14ac:dyDescent="0.2">
      <c r="C12317" s="442"/>
      <c r="H12317" s="6"/>
    </row>
    <row r="12318" spans="3:8" x14ac:dyDescent="0.2">
      <c r="C12318" s="442"/>
      <c r="H12318" s="6"/>
    </row>
    <row r="12319" spans="3:8" x14ac:dyDescent="0.2">
      <c r="C12319" s="442"/>
      <c r="H12319" s="6"/>
    </row>
    <row r="12320" spans="3:8" x14ac:dyDescent="0.2">
      <c r="C12320" s="442"/>
      <c r="H12320" s="6"/>
    </row>
    <row r="12321" spans="3:8" x14ac:dyDescent="0.2">
      <c r="C12321" s="442"/>
      <c r="H12321" s="6"/>
    </row>
    <row r="12322" spans="3:8" x14ac:dyDescent="0.2">
      <c r="C12322" s="442"/>
      <c r="H12322" s="6"/>
    </row>
    <row r="12323" spans="3:8" x14ac:dyDescent="0.2">
      <c r="C12323" s="442"/>
      <c r="H12323" s="6"/>
    </row>
    <row r="12324" spans="3:8" x14ac:dyDescent="0.2">
      <c r="C12324" s="442"/>
      <c r="H12324" s="6"/>
    </row>
    <row r="12325" spans="3:8" x14ac:dyDescent="0.2">
      <c r="C12325" s="442"/>
      <c r="H12325" s="6"/>
    </row>
    <row r="12326" spans="3:8" x14ac:dyDescent="0.2">
      <c r="C12326" s="442"/>
      <c r="H12326" s="6"/>
    </row>
    <row r="12327" spans="3:8" x14ac:dyDescent="0.2">
      <c r="C12327" s="442"/>
      <c r="H12327" s="6"/>
    </row>
    <row r="12328" spans="3:8" x14ac:dyDescent="0.2">
      <c r="C12328" s="442"/>
      <c r="H12328" s="6"/>
    </row>
    <row r="12329" spans="3:8" x14ac:dyDescent="0.2">
      <c r="C12329" s="442"/>
      <c r="H12329" s="6"/>
    </row>
    <row r="12330" spans="3:8" x14ac:dyDescent="0.2">
      <c r="C12330" s="442"/>
      <c r="H12330" s="6"/>
    </row>
    <row r="12331" spans="3:8" x14ac:dyDescent="0.2">
      <c r="C12331" s="442"/>
      <c r="H12331" s="6"/>
    </row>
    <row r="12332" spans="3:8" x14ac:dyDescent="0.2">
      <c r="C12332" s="442"/>
      <c r="H12332" s="6"/>
    </row>
    <row r="12333" spans="3:8" x14ac:dyDescent="0.2">
      <c r="C12333" s="442"/>
      <c r="H12333" s="6"/>
    </row>
    <row r="12334" spans="3:8" x14ac:dyDescent="0.2">
      <c r="C12334" s="442"/>
      <c r="H12334" s="6"/>
    </row>
    <row r="12335" spans="3:8" x14ac:dyDescent="0.2">
      <c r="C12335" s="442"/>
      <c r="H12335" s="6"/>
    </row>
    <row r="12336" spans="3:8" x14ac:dyDescent="0.2">
      <c r="C12336" s="442"/>
      <c r="H12336" s="6"/>
    </row>
    <row r="12337" spans="3:8" x14ac:dyDescent="0.2">
      <c r="C12337" s="442"/>
      <c r="H12337" s="6"/>
    </row>
    <row r="12338" spans="3:8" x14ac:dyDescent="0.2">
      <c r="C12338" s="442"/>
      <c r="H12338" s="6"/>
    </row>
    <row r="12339" spans="3:8" x14ac:dyDescent="0.2">
      <c r="C12339" s="442"/>
      <c r="H12339" s="6"/>
    </row>
    <row r="12340" spans="3:8" x14ac:dyDescent="0.2">
      <c r="C12340" s="442"/>
      <c r="H12340" s="6"/>
    </row>
    <row r="12341" spans="3:8" x14ac:dyDescent="0.2">
      <c r="C12341" s="442"/>
      <c r="H12341" s="6"/>
    </row>
    <row r="12342" spans="3:8" x14ac:dyDescent="0.2">
      <c r="C12342" s="442"/>
      <c r="H12342" s="6"/>
    </row>
    <row r="12343" spans="3:8" x14ac:dyDescent="0.2">
      <c r="C12343" s="442"/>
      <c r="H12343" s="6"/>
    </row>
    <row r="12344" spans="3:8" x14ac:dyDescent="0.2">
      <c r="C12344" s="442"/>
      <c r="H12344" s="6"/>
    </row>
    <row r="12345" spans="3:8" x14ac:dyDescent="0.2">
      <c r="C12345" s="442"/>
      <c r="H12345" s="6"/>
    </row>
    <row r="12346" spans="3:8" x14ac:dyDescent="0.2">
      <c r="C12346" s="442"/>
      <c r="H12346" s="6"/>
    </row>
    <row r="12347" spans="3:8" x14ac:dyDescent="0.2">
      <c r="C12347" s="442"/>
      <c r="H12347" s="6"/>
    </row>
    <row r="12348" spans="3:8" x14ac:dyDescent="0.2">
      <c r="C12348" s="442"/>
      <c r="H12348" s="6"/>
    </row>
    <row r="12349" spans="3:8" x14ac:dyDescent="0.2">
      <c r="C12349" s="442"/>
      <c r="H12349" s="6"/>
    </row>
    <row r="12350" spans="3:8" x14ac:dyDescent="0.2">
      <c r="C12350" s="442"/>
      <c r="H12350" s="6"/>
    </row>
    <row r="12351" spans="3:8" x14ac:dyDescent="0.2">
      <c r="C12351" s="442"/>
      <c r="H12351" s="6"/>
    </row>
    <row r="12352" spans="3:8" x14ac:dyDescent="0.2">
      <c r="C12352" s="442"/>
      <c r="H12352" s="6"/>
    </row>
    <row r="12353" spans="3:8" x14ac:dyDescent="0.2">
      <c r="C12353" s="442"/>
      <c r="H12353" s="6"/>
    </row>
    <row r="12354" spans="3:8" x14ac:dyDescent="0.2">
      <c r="C12354" s="442"/>
      <c r="H12354" s="6"/>
    </row>
    <row r="12355" spans="3:8" x14ac:dyDescent="0.2">
      <c r="C12355" s="442"/>
      <c r="H12355" s="6"/>
    </row>
    <row r="12356" spans="3:8" x14ac:dyDescent="0.2">
      <c r="C12356" s="442"/>
      <c r="H12356" s="6"/>
    </row>
    <row r="12357" spans="3:8" x14ac:dyDescent="0.2">
      <c r="C12357" s="442"/>
      <c r="H12357" s="6"/>
    </row>
    <row r="12358" spans="3:8" x14ac:dyDescent="0.2">
      <c r="C12358" s="442"/>
      <c r="H12358" s="6"/>
    </row>
    <row r="12359" spans="3:8" x14ac:dyDescent="0.2">
      <c r="C12359" s="442"/>
      <c r="H12359" s="6"/>
    </row>
    <row r="12360" spans="3:8" x14ac:dyDescent="0.2">
      <c r="C12360" s="442"/>
      <c r="H12360" s="6"/>
    </row>
    <row r="12361" spans="3:8" x14ac:dyDescent="0.2">
      <c r="C12361" s="442"/>
      <c r="H12361" s="6"/>
    </row>
    <row r="12362" spans="3:8" x14ac:dyDescent="0.2">
      <c r="C12362" s="442"/>
      <c r="H12362" s="6"/>
    </row>
    <row r="12363" spans="3:8" x14ac:dyDescent="0.2">
      <c r="C12363" s="442"/>
      <c r="H12363" s="6"/>
    </row>
    <row r="12364" spans="3:8" x14ac:dyDescent="0.2">
      <c r="C12364" s="442"/>
      <c r="H12364" s="6"/>
    </row>
    <row r="12365" spans="3:8" x14ac:dyDescent="0.2">
      <c r="C12365" s="442"/>
      <c r="H12365" s="6"/>
    </row>
    <row r="12366" spans="3:8" x14ac:dyDescent="0.2">
      <c r="C12366" s="442"/>
      <c r="H12366" s="6"/>
    </row>
    <row r="12367" spans="3:8" x14ac:dyDescent="0.2">
      <c r="C12367" s="442"/>
      <c r="H12367" s="6"/>
    </row>
    <row r="12368" spans="3:8" x14ac:dyDescent="0.2">
      <c r="C12368" s="442"/>
      <c r="H12368" s="6"/>
    </row>
    <row r="12369" spans="3:8" x14ac:dyDescent="0.2">
      <c r="C12369" s="442"/>
      <c r="H12369" s="6"/>
    </row>
    <row r="12370" spans="3:8" x14ac:dyDescent="0.2">
      <c r="C12370" s="442"/>
      <c r="H12370" s="6"/>
    </row>
    <row r="12371" spans="3:8" x14ac:dyDescent="0.2">
      <c r="C12371" s="442"/>
      <c r="H12371" s="6"/>
    </row>
    <row r="12372" spans="3:8" x14ac:dyDescent="0.2">
      <c r="C12372" s="442"/>
      <c r="H12372" s="6"/>
    </row>
    <row r="12373" spans="3:8" x14ac:dyDescent="0.2">
      <c r="C12373" s="442"/>
      <c r="H12373" s="6"/>
    </row>
    <row r="12374" spans="3:8" x14ac:dyDescent="0.2">
      <c r="C12374" s="442"/>
      <c r="H12374" s="6"/>
    </row>
    <row r="12375" spans="3:8" x14ac:dyDescent="0.2">
      <c r="C12375" s="442"/>
      <c r="H12375" s="6"/>
    </row>
    <row r="12376" spans="3:8" x14ac:dyDescent="0.2">
      <c r="C12376" s="442"/>
      <c r="H12376" s="6"/>
    </row>
    <row r="12377" spans="3:8" x14ac:dyDescent="0.2">
      <c r="C12377" s="442"/>
      <c r="H12377" s="6"/>
    </row>
    <row r="12378" spans="3:8" x14ac:dyDescent="0.2">
      <c r="C12378" s="442"/>
      <c r="H12378" s="6"/>
    </row>
    <row r="12379" spans="3:8" x14ac:dyDescent="0.2">
      <c r="C12379" s="442"/>
      <c r="H12379" s="6"/>
    </row>
    <row r="12380" spans="3:8" x14ac:dyDescent="0.2">
      <c r="C12380" s="442"/>
      <c r="H12380" s="6"/>
    </row>
    <row r="12381" spans="3:8" x14ac:dyDescent="0.2">
      <c r="C12381" s="442"/>
      <c r="H12381" s="6"/>
    </row>
    <row r="12382" spans="3:8" x14ac:dyDescent="0.2">
      <c r="C12382" s="442"/>
      <c r="H12382" s="6"/>
    </row>
    <row r="12383" spans="3:8" x14ac:dyDescent="0.2">
      <c r="C12383" s="442"/>
      <c r="H12383" s="6"/>
    </row>
    <row r="12384" spans="3:8" x14ac:dyDescent="0.2">
      <c r="C12384" s="442"/>
      <c r="H12384" s="6"/>
    </row>
    <row r="12385" spans="3:8" x14ac:dyDescent="0.2">
      <c r="C12385" s="442"/>
      <c r="H12385" s="6"/>
    </row>
    <row r="12386" spans="3:8" x14ac:dyDescent="0.2">
      <c r="C12386" s="442"/>
      <c r="H12386" s="6"/>
    </row>
    <row r="12387" spans="3:8" x14ac:dyDescent="0.2">
      <c r="C12387" s="442"/>
      <c r="H12387" s="6"/>
    </row>
    <row r="12388" spans="3:8" x14ac:dyDescent="0.2">
      <c r="C12388" s="442"/>
      <c r="H12388" s="6"/>
    </row>
    <row r="12389" spans="3:8" x14ac:dyDescent="0.2">
      <c r="C12389" s="442"/>
      <c r="H12389" s="6"/>
    </row>
    <row r="12390" spans="3:8" x14ac:dyDescent="0.2">
      <c r="C12390" s="442"/>
      <c r="H12390" s="6"/>
    </row>
    <row r="12391" spans="3:8" x14ac:dyDescent="0.2">
      <c r="C12391" s="442"/>
      <c r="H12391" s="6"/>
    </row>
    <row r="12392" spans="3:8" x14ac:dyDescent="0.2">
      <c r="C12392" s="442"/>
      <c r="H12392" s="6"/>
    </row>
    <row r="12393" spans="3:8" x14ac:dyDescent="0.2">
      <c r="C12393" s="442"/>
      <c r="H12393" s="6"/>
    </row>
    <row r="12394" spans="3:8" x14ac:dyDescent="0.2">
      <c r="C12394" s="442"/>
      <c r="H12394" s="6"/>
    </row>
    <row r="12395" spans="3:8" x14ac:dyDescent="0.2">
      <c r="C12395" s="442"/>
      <c r="H12395" s="6"/>
    </row>
    <row r="12396" spans="3:8" x14ac:dyDescent="0.2">
      <c r="C12396" s="442"/>
      <c r="H12396" s="6"/>
    </row>
    <row r="12397" spans="3:8" x14ac:dyDescent="0.2">
      <c r="C12397" s="442"/>
      <c r="H12397" s="6"/>
    </row>
    <row r="12398" spans="3:8" x14ac:dyDescent="0.2">
      <c r="C12398" s="442"/>
      <c r="H12398" s="6"/>
    </row>
    <row r="12399" spans="3:8" x14ac:dyDescent="0.2">
      <c r="C12399" s="442"/>
      <c r="H12399" s="6"/>
    </row>
    <row r="12400" spans="3:8" x14ac:dyDescent="0.2">
      <c r="C12400" s="442"/>
      <c r="H12400" s="6"/>
    </row>
    <row r="12401" spans="3:8" x14ac:dyDescent="0.2">
      <c r="C12401" s="442"/>
      <c r="H12401" s="6"/>
    </row>
    <row r="12402" spans="3:8" x14ac:dyDescent="0.2">
      <c r="C12402" s="442"/>
      <c r="H12402" s="6"/>
    </row>
    <row r="12403" spans="3:8" x14ac:dyDescent="0.2">
      <c r="C12403" s="442"/>
      <c r="H12403" s="6"/>
    </row>
    <row r="12404" spans="3:8" x14ac:dyDescent="0.2">
      <c r="C12404" s="442"/>
      <c r="H12404" s="6"/>
    </row>
    <row r="12405" spans="3:8" x14ac:dyDescent="0.2">
      <c r="C12405" s="442"/>
      <c r="H12405" s="6"/>
    </row>
    <row r="12406" spans="3:8" x14ac:dyDescent="0.2">
      <c r="C12406" s="442"/>
      <c r="H12406" s="6"/>
    </row>
    <row r="12407" spans="3:8" x14ac:dyDescent="0.2">
      <c r="C12407" s="442"/>
      <c r="H12407" s="6"/>
    </row>
    <row r="12408" spans="3:8" x14ac:dyDescent="0.2">
      <c r="C12408" s="442"/>
      <c r="H12408" s="6"/>
    </row>
    <row r="12409" spans="3:8" x14ac:dyDescent="0.2">
      <c r="C12409" s="442"/>
      <c r="H12409" s="6"/>
    </row>
    <row r="12410" spans="3:8" x14ac:dyDescent="0.2">
      <c r="C12410" s="442"/>
      <c r="H12410" s="6"/>
    </row>
    <row r="12411" spans="3:8" x14ac:dyDescent="0.2">
      <c r="C12411" s="442"/>
      <c r="H12411" s="6"/>
    </row>
    <row r="12412" spans="3:8" x14ac:dyDescent="0.2">
      <c r="C12412" s="442"/>
      <c r="H12412" s="6"/>
    </row>
    <row r="12413" spans="3:8" x14ac:dyDescent="0.2">
      <c r="C12413" s="442"/>
      <c r="H12413" s="6"/>
    </row>
    <row r="12414" spans="3:8" x14ac:dyDescent="0.2">
      <c r="C12414" s="442"/>
      <c r="H12414" s="6"/>
    </row>
    <row r="12415" spans="3:8" x14ac:dyDescent="0.2">
      <c r="C12415" s="442"/>
      <c r="H12415" s="6"/>
    </row>
    <row r="12416" spans="3:8" x14ac:dyDescent="0.2">
      <c r="C12416" s="442"/>
      <c r="H12416" s="6"/>
    </row>
    <row r="12417" spans="3:8" x14ac:dyDescent="0.2">
      <c r="C12417" s="442"/>
      <c r="H12417" s="6"/>
    </row>
    <row r="12418" spans="3:8" x14ac:dyDescent="0.2">
      <c r="C12418" s="442"/>
      <c r="H12418" s="6"/>
    </row>
    <row r="12419" spans="3:8" x14ac:dyDescent="0.2">
      <c r="C12419" s="442"/>
      <c r="H12419" s="6"/>
    </row>
    <row r="12420" spans="3:8" x14ac:dyDescent="0.2">
      <c r="C12420" s="442"/>
      <c r="H12420" s="6"/>
    </row>
    <row r="12421" spans="3:8" x14ac:dyDescent="0.2">
      <c r="C12421" s="442"/>
      <c r="H12421" s="6"/>
    </row>
    <row r="12422" spans="3:8" x14ac:dyDescent="0.2">
      <c r="C12422" s="442"/>
      <c r="H12422" s="6"/>
    </row>
    <row r="12423" spans="3:8" x14ac:dyDescent="0.2">
      <c r="C12423" s="442"/>
      <c r="H12423" s="6"/>
    </row>
    <row r="12424" spans="3:8" x14ac:dyDescent="0.2">
      <c r="C12424" s="442"/>
      <c r="H12424" s="6"/>
    </row>
    <row r="12425" spans="3:8" x14ac:dyDescent="0.2">
      <c r="C12425" s="442"/>
      <c r="H12425" s="6"/>
    </row>
    <row r="12426" spans="3:8" x14ac:dyDescent="0.2">
      <c r="C12426" s="442"/>
      <c r="H12426" s="6"/>
    </row>
    <row r="12427" spans="3:8" x14ac:dyDescent="0.2">
      <c r="C12427" s="442"/>
      <c r="H12427" s="6"/>
    </row>
    <row r="12428" spans="3:8" x14ac:dyDescent="0.2">
      <c r="C12428" s="442"/>
      <c r="H12428" s="6"/>
    </row>
    <row r="12429" spans="3:8" x14ac:dyDescent="0.2">
      <c r="C12429" s="442"/>
      <c r="H12429" s="6"/>
    </row>
    <row r="12430" spans="3:8" x14ac:dyDescent="0.2">
      <c r="C12430" s="442"/>
      <c r="H12430" s="6"/>
    </row>
    <row r="12431" spans="3:8" x14ac:dyDescent="0.2">
      <c r="C12431" s="442"/>
      <c r="H12431" s="6"/>
    </row>
    <row r="12432" spans="3:8" x14ac:dyDescent="0.2">
      <c r="C12432" s="442"/>
      <c r="H12432" s="6"/>
    </row>
    <row r="12433" spans="3:8" x14ac:dyDescent="0.2">
      <c r="C12433" s="442"/>
      <c r="H12433" s="6"/>
    </row>
    <row r="12434" spans="3:8" x14ac:dyDescent="0.2">
      <c r="C12434" s="442"/>
      <c r="H12434" s="6"/>
    </row>
    <row r="12435" spans="3:8" x14ac:dyDescent="0.2">
      <c r="C12435" s="442"/>
      <c r="H12435" s="6"/>
    </row>
    <row r="12436" spans="3:8" x14ac:dyDescent="0.2">
      <c r="C12436" s="442"/>
      <c r="H12436" s="6"/>
    </row>
    <row r="12437" spans="3:8" x14ac:dyDescent="0.2">
      <c r="C12437" s="442"/>
      <c r="H12437" s="6"/>
    </row>
    <row r="12438" spans="3:8" x14ac:dyDescent="0.2">
      <c r="C12438" s="442"/>
      <c r="H12438" s="6"/>
    </row>
    <row r="12439" spans="3:8" x14ac:dyDescent="0.2">
      <c r="C12439" s="442"/>
      <c r="H12439" s="6"/>
    </row>
    <row r="12440" spans="3:8" x14ac:dyDescent="0.2">
      <c r="C12440" s="442"/>
      <c r="H12440" s="6"/>
    </row>
    <row r="12441" spans="3:8" x14ac:dyDescent="0.2">
      <c r="C12441" s="442"/>
      <c r="H12441" s="6"/>
    </row>
    <row r="12442" spans="3:8" x14ac:dyDescent="0.2">
      <c r="C12442" s="442"/>
      <c r="H12442" s="6"/>
    </row>
    <row r="12443" spans="3:8" x14ac:dyDescent="0.2">
      <c r="C12443" s="442"/>
      <c r="H12443" s="6"/>
    </row>
    <row r="12444" spans="3:8" x14ac:dyDescent="0.2">
      <c r="C12444" s="442"/>
      <c r="H12444" s="6"/>
    </row>
    <row r="12445" spans="3:8" x14ac:dyDescent="0.2">
      <c r="C12445" s="442"/>
      <c r="H12445" s="6"/>
    </row>
    <row r="12446" spans="3:8" x14ac:dyDescent="0.2">
      <c r="C12446" s="442"/>
      <c r="H12446" s="6"/>
    </row>
    <row r="12447" spans="3:8" x14ac:dyDescent="0.2">
      <c r="C12447" s="442"/>
      <c r="H12447" s="6"/>
    </row>
    <row r="12448" spans="3:8" x14ac:dyDescent="0.2">
      <c r="C12448" s="442"/>
      <c r="H12448" s="6"/>
    </row>
    <row r="12449" spans="3:8" x14ac:dyDescent="0.2">
      <c r="C12449" s="442"/>
      <c r="H12449" s="6"/>
    </row>
    <row r="12450" spans="3:8" x14ac:dyDescent="0.2">
      <c r="C12450" s="442"/>
      <c r="H12450" s="6"/>
    </row>
    <row r="12451" spans="3:8" x14ac:dyDescent="0.2">
      <c r="C12451" s="442"/>
      <c r="H12451" s="6"/>
    </row>
    <row r="12452" spans="3:8" x14ac:dyDescent="0.2">
      <c r="C12452" s="442"/>
      <c r="H12452" s="6"/>
    </row>
    <row r="12453" spans="3:8" x14ac:dyDescent="0.2">
      <c r="C12453" s="442"/>
      <c r="H12453" s="6"/>
    </row>
    <row r="12454" spans="3:8" x14ac:dyDescent="0.2">
      <c r="C12454" s="442"/>
      <c r="H12454" s="6"/>
    </row>
    <row r="12455" spans="3:8" x14ac:dyDescent="0.2">
      <c r="C12455" s="442"/>
      <c r="H12455" s="6"/>
    </row>
    <row r="12456" spans="3:8" x14ac:dyDescent="0.2">
      <c r="C12456" s="442"/>
      <c r="H12456" s="6"/>
    </row>
    <row r="12457" spans="3:8" x14ac:dyDescent="0.2">
      <c r="C12457" s="442"/>
      <c r="H12457" s="6"/>
    </row>
    <row r="12458" spans="3:8" x14ac:dyDescent="0.2">
      <c r="C12458" s="442"/>
      <c r="H12458" s="6"/>
    </row>
    <row r="12459" spans="3:8" x14ac:dyDescent="0.2">
      <c r="C12459" s="442"/>
      <c r="H12459" s="6"/>
    </row>
    <row r="12460" spans="3:8" x14ac:dyDescent="0.2">
      <c r="C12460" s="442"/>
      <c r="H12460" s="6"/>
    </row>
    <row r="12461" spans="3:8" x14ac:dyDescent="0.2">
      <c r="C12461" s="442"/>
      <c r="H12461" s="6"/>
    </row>
    <row r="12462" spans="3:8" x14ac:dyDescent="0.2">
      <c r="C12462" s="442"/>
      <c r="H12462" s="6"/>
    </row>
    <row r="12463" spans="3:8" x14ac:dyDescent="0.2">
      <c r="C12463" s="442"/>
      <c r="H12463" s="6"/>
    </row>
    <row r="12464" spans="3:8" x14ac:dyDescent="0.2">
      <c r="C12464" s="442"/>
      <c r="H12464" s="6"/>
    </row>
    <row r="12465" spans="3:8" x14ac:dyDescent="0.2">
      <c r="C12465" s="442"/>
      <c r="H12465" s="6"/>
    </row>
    <row r="12466" spans="3:8" x14ac:dyDescent="0.2">
      <c r="C12466" s="442"/>
      <c r="H12466" s="6"/>
    </row>
    <row r="12467" spans="3:8" x14ac:dyDescent="0.2">
      <c r="C12467" s="442"/>
      <c r="H12467" s="6"/>
    </row>
    <row r="12468" spans="3:8" x14ac:dyDescent="0.2">
      <c r="C12468" s="442"/>
      <c r="H12468" s="6"/>
    </row>
    <row r="12469" spans="3:8" x14ac:dyDescent="0.2">
      <c r="C12469" s="442"/>
      <c r="H12469" s="6"/>
    </row>
    <row r="12470" spans="3:8" x14ac:dyDescent="0.2">
      <c r="C12470" s="442"/>
      <c r="H12470" s="6"/>
    </row>
    <row r="12471" spans="3:8" x14ac:dyDescent="0.2">
      <c r="C12471" s="442"/>
      <c r="H12471" s="6"/>
    </row>
    <row r="12472" spans="3:8" x14ac:dyDescent="0.2">
      <c r="C12472" s="442"/>
      <c r="H12472" s="6"/>
    </row>
    <row r="12473" spans="3:8" x14ac:dyDescent="0.2">
      <c r="C12473" s="442"/>
      <c r="H12473" s="6"/>
    </row>
    <row r="12474" spans="3:8" x14ac:dyDescent="0.2">
      <c r="C12474" s="442"/>
      <c r="H12474" s="6"/>
    </row>
    <row r="12475" spans="3:8" x14ac:dyDescent="0.2">
      <c r="C12475" s="442"/>
      <c r="H12475" s="6"/>
    </row>
    <row r="12476" spans="3:8" x14ac:dyDescent="0.2">
      <c r="C12476" s="442"/>
      <c r="H12476" s="6"/>
    </row>
    <row r="12477" spans="3:8" x14ac:dyDescent="0.2">
      <c r="C12477" s="442"/>
      <c r="H12477" s="6"/>
    </row>
    <row r="12478" spans="3:8" x14ac:dyDescent="0.2">
      <c r="C12478" s="442"/>
      <c r="H12478" s="6"/>
    </row>
    <row r="12479" spans="3:8" x14ac:dyDescent="0.2">
      <c r="C12479" s="442"/>
      <c r="H12479" s="6"/>
    </row>
    <row r="12480" spans="3:8" x14ac:dyDescent="0.2">
      <c r="C12480" s="442"/>
      <c r="H12480" s="6"/>
    </row>
    <row r="12481" spans="3:8" x14ac:dyDescent="0.2">
      <c r="C12481" s="442"/>
      <c r="H12481" s="6"/>
    </row>
    <row r="12482" spans="3:8" x14ac:dyDescent="0.2">
      <c r="C12482" s="442"/>
      <c r="H12482" s="6"/>
    </row>
    <row r="12483" spans="3:8" x14ac:dyDescent="0.2">
      <c r="C12483" s="442"/>
      <c r="H12483" s="6"/>
    </row>
    <row r="12484" spans="3:8" x14ac:dyDescent="0.2">
      <c r="C12484" s="442"/>
      <c r="H12484" s="6"/>
    </row>
    <row r="12485" spans="3:8" x14ac:dyDescent="0.2">
      <c r="C12485" s="442"/>
      <c r="H12485" s="6"/>
    </row>
    <row r="12486" spans="3:8" x14ac:dyDescent="0.2">
      <c r="C12486" s="442"/>
      <c r="H12486" s="6"/>
    </row>
    <row r="12487" spans="3:8" x14ac:dyDescent="0.2">
      <c r="C12487" s="442"/>
      <c r="H12487" s="6"/>
    </row>
    <row r="12488" spans="3:8" x14ac:dyDescent="0.2">
      <c r="C12488" s="442"/>
      <c r="H12488" s="6"/>
    </row>
    <row r="12489" spans="3:8" x14ac:dyDescent="0.2">
      <c r="C12489" s="442"/>
      <c r="H12489" s="6"/>
    </row>
    <row r="12490" spans="3:8" x14ac:dyDescent="0.2">
      <c r="C12490" s="442"/>
      <c r="H12490" s="6"/>
    </row>
    <row r="12491" spans="3:8" x14ac:dyDescent="0.2">
      <c r="C12491" s="442"/>
      <c r="H12491" s="6"/>
    </row>
    <row r="12492" spans="3:8" x14ac:dyDescent="0.2">
      <c r="C12492" s="442"/>
      <c r="H12492" s="6"/>
    </row>
    <row r="12493" spans="3:8" x14ac:dyDescent="0.2">
      <c r="C12493" s="442"/>
      <c r="H12493" s="6"/>
    </row>
    <row r="12494" spans="3:8" x14ac:dyDescent="0.2">
      <c r="C12494" s="442"/>
      <c r="H12494" s="6"/>
    </row>
    <row r="12495" spans="3:8" x14ac:dyDescent="0.2">
      <c r="C12495" s="442"/>
      <c r="H12495" s="6"/>
    </row>
    <row r="12496" spans="3:8" x14ac:dyDescent="0.2">
      <c r="C12496" s="442"/>
      <c r="H12496" s="6"/>
    </row>
    <row r="12497" spans="3:8" x14ac:dyDescent="0.2">
      <c r="C12497" s="442"/>
      <c r="H12497" s="6"/>
    </row>
    <row r="12498" spans="3:8" x14ac:dyDescent="0.2">
      <c r="C12498" s="442"/>
      <c r="H12498" s="6"/>
    </row>
    <row r="12499" spans="3:8" x14ac:dyDescent="0.2">
      <c r="C12499" s="442"/>
      <c r="H12499" s="6"/>
    </row>
    <row r="12500" spans="3:8" x14ac:dyDescent="0.2">
      <c r="C12500" s="442"/>
      <c r="H12500" s="6"/>
    </row>
    <row r="12501" spans="3:8" x14ac:dyDescent="0.2">
      <c r="C12501" s="442"/>
      <c r="H12501" s="6"/>
    </row>
    <row r="12502" spans="3:8" x14ac:dyDescent="0.2">
      <c r="C12502" s="442"/>
      <c r="H12502" s="6"/>
    </row>
    <row r="12503" spans="3:8" x14ac:dyDescent="0.2">
      <c r="C12503" s="442"/>
      <c r="H12503" s="6"/>
    </row>
    <row r="12504" spans="3:8" x14ac:dyDescent="0.2">
      <c r="C12504" s="442"/>
      <c r="H12504" s="6"/>
    </row>
    <row r="12505" spans="3:8" x14ac:dyDescent="0.2">
      <c r="C12505" s="442"/>
      <c r="H12505" s="6"/>
    </row>
    <row r="12506" spans="3:8" x14ac:dyDescent="0.2">
      <c r="C12506" s="442"/>
      <c r="H12506" s="6"/>
    </row>
    <row r="12507" spans="3:8" x14ac:dyDescent="0.2">
      <c r="C12507" s="442"/>
      <c r="H12507" s="6"/>
    </row>
    <row r="12508" spans="3:8" x14ac:dyDescent="0.2">
      <c r="C12508" s="442"/>
      <c r="H12508" s="6"/>
    </row>
    <row r="12509" spans="3:8" x14ac:dyDescent="0.2">
      <c r="C12509" s="442"/>
      <c r="H12509" s="6"/>
    </row>
    <row r="12510" spans="3:8" x14ac:dyDescent="0.2">
      <c r="C12510" s="442"/>
      <c r="H12510" s="6"/>
    </row>
    <row r="12511" spans="3:8" x14ac:dyDescent="0.2">
      <c r="C12511" s="442"/>
      <c r="H12511" s="6"/>
    </row>
    <row r="12512" spans="3:8" x14ac:dyDescent="0.2">
      <c r="C12512" s="442"/>
      <c r="H12512" s="6"/>
    </row>
    <row r="12513" spans="3:8" x14ac:dyDescent="0.2">
      <c r="C12513" s="442"/>
      <c r="H12513" s="6"/>
    </row>
    <row r="12514" spans="3:8" x14ac:dyDescent="0.2">
      <c r="C12514" s="442"/>
      <c r="H12514" s="6"/>
    </row>
    <row r="12515" spans="3:8" x14ac:dyDescent="0.2">
      <c r="C12515" s="442"/>
      <c r="H12515" s="6"/>
    </row>
    <row r="12516" spans="3:8" x14ac:dyDescent="0.2">
      <c r="C12516" s="442"/>
      <c r="H12516" s="6"/>
    </row>
    <row r="12517" spans="3:8" x14ac:dyDescent="0.2">
      <c r="C12517" s="442"/>
      <c r="H12517" s="6"/>
    </row>
    <row r="12518" spans="3:8" x14ac:dyDescent="0.2">
      <c r="C12518" s="442"/>
      <c r="H12518" s="6"/>
    </row>
    <row r="12519" spans="3:8" x14ac:dyDescent="0.2">
      <c r="C12519" s="442"/>
      <c r="H12519" s="6"/>
    </row>
    <row r="12520" spans="3:8" x14ac:dyDescent="0.2">
      <c r="C12520" s="442"/>
      <c r="H12520" s="6"/>
    </row>
    <row r="12521" spans="3:8" x14ac:dyDescent="0.2">
      <c r="C12521" s="442"/>
      <c r="H12521" s="6"/>
    </row>
    <row r="12522" spans="3:8" x14ac:dyDescent="0.2">
      <c r="C12522" s="442"/>
      <c r="H12522" s="6"/>
    </row>
    <row r="12523" spans="3:8" x14ac:dyDescent="0.2">
      <c r="C12523" s="442"/>
      <c r="H12523" s="6"/>
    </row>
    <row r="12524" spans="3:8" x14ac:dyDescent="0.2">
      <c r="C12524" s="442"/>
      <c r="H12524" s="6"/>
    </row>
    <row r="12525" spans="3:8" x14ac:dyDescent="0.2">
      <c r="C12525" s="442"/>
      <c r="H12525" s="6"/>
    </row>
    <row r="12526" spans="3:8" x14ac:dyDescent="0.2">
      <c r="C12526" s="442"/>
      <c r="H12526" s="6"/>
    </row>
    <row r="12527" spans="3:8" x14ac:dyDescent="0.2">
      <c r="C12527" s="442"/>
      <c r="H12527" s="6"/>
    </row>
    <row r="12528" spans="3:8" x14ac:dyDescent="0.2">
      <c r="C12528" s="442"/>
      <c r="H12528" s="6"/>
    </row>
    <row r="12529" spans="3:8" x14ac:dyDescent="0.2">
      <c r="C12529" s="442"/>
      <c r="H12529" s="6"/>
    </row>
    <row r="12530" spans="3:8" x14ac:dyDescent="0.2">
      <c r="C12530" s="442"/>
      <c r="H12530" s="6"/>
    </row>
    <row r="12531" spans="3:8" x14ac:dyDescent="0.2">
      <c r="C12531" s="442"/>
      <c r="H12531" s="6"/>
    </row>
    <row r="12532" spans="3:8" x14ac:dyDescent="0.2">
      <c r="C12532" s="442"/>
      <c r="H12532" s="6"/>
    </row>
    <row r="12533" spans="3:8" x14ac:dyDescent="0.2">
      <c r="C12533" s="442"/>
      <c r="H12533" s="6"/>
    </row>
    <row r="12534" spans="3:8" x14ac:dyDescent="0.2">
      <c r="C12534" s="442"/>
      <c r="H12534" s="6"/>
    </row>
    <row r="12535" spans="3:8" x14ac:dyDescent="0.2">
      <c r="C12535" s="442"/>
      <c r="H12535" s="6"/>
    </row>
    <row r="12536" spans="3:8" x14ac:dyDescent="0.2">
      <c r="C12536" s="442"/>
      <c r="H12536" s="6"/>
    </row>
    <row r="12537" spans="3:8" x14ac:dyDescent="0.2">
      <c r="C12537" s="442"/>
      <c r="H12537" s="6"/>
    </row>
    <row r="12538" spans="3:8" x14ac:dyDescent="0.2">
      <c r="C12538" s="442"/>
      <c r="H12538" s="6"/>
    </row>
    <row r="12539" spans="3:8" x14ac:dyDescent="0.2">
      <c r="C12539" s="442"/>
      <c r="H12539" s="6"/>
    </row>
    <row r="12540" spans="3:8" x14ac:dyDescent="0.2">
      <c r="C12540" s="442"/>
      <c r="H12540" s="6"/>
    </row>
    <row r="12541" spans="3:8" x14ac:dyDescent="0.2">
      <c r="C12541" s="442"/>
      <c r="H12541" s="6"/>
    </row>
    <row r="12542" spans="3:8" x14ac:dyDescent="0.2">
      <c r="C12542" s="442"/>
      <c r="H12542" s="6"/>
    </row>
    <row r="12543" spans="3:8" x14ac:dyDescent="0.2">
      <c r="C12543" s="442"/>
      <c r="H12543" s="6"/>
    </row>
    <row r="12544" spans="3:8" x14ac:dyDescent="0.2">
      <c r="C12544" s="442"/>
      <c r="H12544" s="6"/>
    </row>
    <row r="12545" spans="3:8" x14ac:dyDescent="0.2">
      <c r="C12545" s="442"/>
      <c r="H12545" s="6"/>
    </row>
    <row r="12546" spans="3:8" x14ac:dyDescent="0.2">
      <c r="C12546" s="442"/>
      <c r="H12546" s="6"/>
    </row>
    <row r="12547" spans="3:8" x14ac:dyDescent="0.2">
      <c r="C12547" s="442"/>
      <c r="H12547" s="6"/>
    </row>
    <row r="12548" spans="3:8" x14ac:dyDescent="0.2">
      <c r="C12548" s="442"/>
      <c r="H12548" s="6"/>
    </row>
    <row r="12549" spans="3:8" x14ac:dyDescent="0.2">
      <c r="C12549" s="442"/>
      <c r="H12549" s="6"/>
    </row>
    <row r="12550" spans="3:8" x14ac:dyDescent="0.2">
      <c r="C12550" s="442"/>
      <c r="H12550" s="6"/>
    </row>
    <row r="12551" spans="3:8" x14ac:dyDescent="0.2">
      <c r="C12551" s="442"/>
      <c r="H12551" s="6"/>
    </row>
    <row r="12552" spans="3:8" x14ac:dyDescent="0.2">
      <c r="C12552" s="442"/>
      <c r="H12552" s="6"/>
    </row>
    <row r="12553" spans="3:8" x14ac:dyDescent="0.2">
      <c r="C12553" s="442"/>
      <c r="H12553" s="6"/>
    </row>
    <row r="12554" spans="3:8" x14ac:dyDescent="0.2">
      <c r="C12554" s="442"/>
      <c r="H12554" s="6"/>
    </row>
    <row r="12555" spans="3:8" x14ac:dyDescent="0.2">
      <c r="C12555" s="442"/>
      <c r="H12555" s="6"/>
    </row>
    <row r="12556" spans="3:8" x14ac:dyDescent="0.2">
      <c r="C12556" s="442"/>
      <c r="H12556" s="6"/>
    </row>
    <row r="12557" spans="3:8" x14ac:dyDescent="0.2">
      <c r="C12557" s="442"/>
      <c r="H12557" s="6"/>
    </row>
    <row r="12558" spans="3:8" x14ac:dyDescent="0.2">
      <c r="C12558" s="442"/>
      <c r="H12558" s="6"/>
    </row>
    <row r="12559" spans="3:8" x14ac:dyDescent="0.2">
      <c r="C12559" s="442"/>
      <c r="H12559" s="6"/>
    </row>
    <row r="12560" spans="3:8" x14ac:dyDescent="0.2">
      <c r="C12560" s="442"/>
      <c r="H12560" s="6"/>
    </row>
    <row r="12561" spans="3:8" x14ac:dyDescent="0.2">
      <c r="C12561" s="442"/>
      <c r="H12561" s="6"/>
    </row>
    <row r="12562" spans="3:8" x14ac:dyDescent="0.2">
      <c r="C12562" s="442"/>
      <c r="H12562" s="6"/>
    </row>
    <row r="12563" spans="3:8" x14ac:dyDescent="0.2">
      <c r="C12563" s="442"/>
      <c r="H12563" s="6"/>
    </row>
    <row r="12564" spans="3:8" x14ac:dyDescent="0.2">
      <c r="C12564" s="442"/>
      <c r="H12564" s="6"/>
    </row>
    <row r="12565" spans="3:8" x14ac:dyDescent="0.2">
      <c r="C12565" s="442"/>
      <c r="H12565" s="6"/>
    </row>
    <row r="12566" spans="3:8" x14ac:dyDescent="0.2">
      <c r="C12566" s="442"/>
      <c r="H12566" s="6"/>
    </row>
    <row r="12567" spans="3:8" x14ac:dyDescent="0.2">
      <c r="C12567" s="442"/>
      <c r="H12567" s="6"/>
    </row>
    <row r="12568" spans="3:8" x14ac:dyDescent="0.2">
      <c r="C12568" s="442"/>
      <c r="H12568" s="6"/>
    </row>
    <row r="12569" spans="3:8" x14ac:dyDescent="0.2">
      <c r="C12569" s="442"/>
      <c r="H12569" s="6"/>
    </row>
    <row r="12570" spans="3:8" x14ac:dyDescent="0.2">
      <c r="C12570" s="442"/>
      <c r="H12570" s="6"/>
    </row>
    <row r="12571" spans="3:8" x14ac:dyDescent="0.2">
      <c r="C12571" s="442"/>
      <c r="H12571" s="6"/>
    </row>
    <row r="12572" spans="3:8" x14ac:dyDescent="0.2">
      <c r="C12572" s="442"/>
      <c r="H12572" s="6"/>
    </row>
    <row r="12573" spans="3:8" x14ac:dyDescent="0.2">
      <c r="C12573" s="442"/>
      <c r="H12573" s="6"/>
    </row>
    <row r="12574" spans="3:8" x14ac:dyDescent="0.2">
      <c r="C12574" s="442"/>
      <c r="H12574" s="6"/>
    </row>
    <row r="12575" spans="3:8" x14ac:dyDescent="0.2">
      <c r="C12575" s="442"/>
      <c r="H12575" s="6"/>
    </row>
    <row r="12576" spans="3:8" x14ac:dyDescent="0.2">
      <c r="C12576" s="442"/>
      <c r="H12576" s="6"/>
    </row>
    <row r="12577" spans="3:8" x14ac:dyDescent="0.2">
      <c r="C12577" s="442"/>
      <c r="H12577" s="6"/>
    </row>
    <row r="12578" spans="3:8" x14ac:dyDescent="0.2">
      <c r="C12578" s="442"/>
      <c r="H12578" s="6"/>
    </row>
    <row r="12579" spans="3:8" x14ac:dyDescent="0.2">
      <c r="C12579" s="442"/>
      <c r="H12579" s="6"/>
    </row>
    <row r="12580" spans="3:8" x14ac:dyDescent="0.2">
      <c r="C12580" s="442"/>
      <c r="H12580" s="6"/>
    </row>
    <row r="12581" spans="3:8" x14ac:dyDescent="0.2">
      <c r="C12581" s="442"/>
      <c r="H12581" s="6"/>
    </row>
    <row r="12582" spans="3:8" x14ac:dyDescent="0.2">
      <c r="C12582" s="442"/>
      <c r="H12582" s="6"/>
    </row>
    <row r="12583" spans="3:8" x14ac:dyDescent="0.2">
      <c r="C12583" s="442"/>
      <c r="H12583" s="6"/>
    </row>
    <row r="12584" spans="3:8" x14ac:dyDescent="0.2">
      <c r="C12584" s="442"/>
      <c r="H12584" s="6"/>
    </row>
    <row r="12585" spans="3:8" x14ac:dyDescent="0.2">
      <c r="C12585" s="442"/>
      <c r="H12585" s="6"/>
    </row>
    <row r="12586" spans="3:8" x14ac:dyDescent="0.2">
      <c r="C12586" s="442"/>
      <c r="H12586" s="6"/>
    </row>
    <row r="12587" spans="3:8" x14ac:dyDescent="0.2">
      <c r="C12587" s="442"/>
      <c r="H12587" s="6"/>
    </row>
    <row r="12588" spans="3:8" x14ac:dyDescent="0.2">
      <c r="C12588" s="442"/>
      <c r="H12588" s="6"/>
    </row>
    <row r="12589" spans="3:8" x14ac:dyDescent="0.2">
      <c r="C12589" s="442"/>
      <c r="H12589" s="6"/>
    </row>
    <row r="12590" spans="3:8" x14ac:dyDescent="0.2">
      <c r="C12590" s="442"/>
      <c r="H12590" s="6"/>
    </row>
    <row r="12591" spans="3:8" x14ac:dyDescent="0.2">
      <c r="C12591" s="442"/>
      <c r="H12591" s="6"/>
    </row>
    <row r="12592" spans="3:8" x14ac:dyDescent="0.2">
      <c r="C12592" s="442"/>
      <c r="H12592" s="6"/>
    </row>
    <row r="12593" spans="3:8" x14ac:dyDescent="0.2">
      <c r="C12593" s="442"/>
      <c r="H12593" s="6"/>
    </row>
    <row r="12594" spans="3:8" x14ac:dyDescent="0.2">
      <c r="C12594" s="442"/>
      <c r="H12594" s="6"/>
    </row>
    <row r="12595" spans="3:8" x14ac:dyDescent="0.2">
      <c r="C12595" s="442"/>
      <c r="H12595" s="6"/>
    </row>
    <row r="12596" spans="3:8" x14ac:dyDescent="0.2">
      <c r="C12596" s="442"/>
      <c r="H12596" s="6"/>
    </row>
    <row r="12597" spans="3:8" x14ac:dyDescent="0.2">
      <c r="C12597" s="442"/>
      <c r="H12597" s="6"/>
    </row>
    <row r="12598" spans="3:8" x14ac:dyDescent="0.2">
      <c r="C12598" s="442"/>
      <c r="H12598" s="6"/>
    </row>
    <row r="12599" spans="3:8" x14ac:dyDescent="0.2">
      <c r="C12599" s="442"/>
      <c r="H12599" s="6"/>
    </row>
    <row r="12600" spans="3:8" x14ac:dyDescent="0.2">
      <c r="C12600" s="442"/>
      <c r="H12600" s="6"/>
    </row>
    <row r="12601" spans="3:8" x14ac:dyDescent="0.2">
      <c r="C12601" s="442"/>
      <c r="H12601" s="6"/>
    </row>
    <row r="12602" spans="3:8" x14ac:dyDescent="0.2">
      <c r="C12602" s="442"/>
      <c r="H12602" s="6"/>
    </row>
    <row r="12603" spans="3:8" x14ac:dyDescent="0.2">
      <c r="C12603" s="442"/>
      <c r="H12603" s="6"/>
    </row>
    <row r="12604" spans="3:8" x14ac:dyDescent="0.2">
      <c r="C12604" s="442"/>
      <c r="H12604" s="6"/>
    </row>
    <row r="12605" spans="3:8" x14ac:dyDescent="0.2">
      <c r="C12605" s="442"/>
      <c r="H12605" s="6"/>
    </row>
    <row r="12606" spans="3:8" x14ac:dyDescent="0.2">
      <c r="C12606" s="442"/>
      <c r="H12606" s="6"/>
    </row>
    <row r="12607" spans="3:8" x14ac:dyDescent="0.2">
      <c r="C12607" s="442"/>
      <c r="H12607" s="6"/>
    </row>
    <row r="12608" spans="3:8" x14ac:dyDescent="0.2">
      <c r="C12608" s="442"/>
      <c r="H12608" s="6"/>
    </row>
    <row r="12609" spans="3:8" x14ac:dyDescent="0.2">
      <c r="C12609" s="442"/>
      <c r="H12609" s="6"/>
    </row>
    <row r="12610" spans="3:8" x14ac:dyDescent="0.2">
      <c r="C12610" s="442"/>
      <c r="H12610" s="6"/>
    </row>
    <row r="12611" spans="3:8" x14ac:dyDescent="0.2">
      <c r="C12611" s="442"/>
      <c r="H12611" s="6"/>
    </row>
    <row r="12612" spans="3:8" x14ac:dyDescent="0.2">
      <c r="C12612" s="442"/>
      <c r="H12612" s="6"/>
    </row>
    <row r="12613" spans="3:8" x14ac:dyDescent="0.2">
      <c r="C12613" s="442"/>
      <c r="H12613" s="6"/>
    </row>
    <row r="12614" spans="3:8" x14ac:dyDescent="0.2">
      <c r="C12614" s="442"/>
      <c r="H12614" s="6"/>
    </row>
    <row r="12615" spans="3:8" x14ac:dyDescent="0.2">
      <c r="C12615" s="442"/>
      <c r="H12615" s="6"/>
    </row>
    <row r="12616" spans="3:8" x14ac:dyDescent="0.2">
      <c r="C12616" s="442"/>
      <c r="H12616" s="6"/>
    </row>
    <row r="12617" spans="3:8" x14ac:dyDescent="0.2">
      <c r="C12617" s="442"/>
      <c r="H12617" s="6"/>
    </row>
    <row r="12618" spans="3:8" x14ac:dyDescent="0.2">
      <c r="C12618" s="442"/>
      <c r="H12618" s="6"/>
    </row>
    <row r="12619" spans="3:8" x14ac:dyDescent="0.2">
      <c r="C12619" s="442"/>
      <c r="H12619" s="6"/>
    </row>
    <row r="12620" spans="3:8" x14ac:dyDescent="0.2">
      <c r="C12620" s="442"/>
      <c r="H12620" s="6"/>
    </row>
    <row r="12621" spans="3:8" x14ac:dyDescent="0.2">
      <c r="C12621" s="442"/>
      <c r="H12621" s="6"/>
    </row>
    <row r="12622" spans="3:8" x14ac:dyDescent="0.2">
      <c r="C12622" s="442"/>
      <c r="H12622" s="6"/>
    </row>
    <row r="12623" spans="3:8" x14ac:dyDescent="0.2">
      <c r="C12623" s="442"/>
      <c r="H12623" s="6"/>
    </row>
    <row r="12624" spans="3:8" x14ac:dyDescent="0.2">
      <c r="C12624" s="442"/>
      <c r="H12624" s="6"/>
    </row>
    <row r="12625" spans="3:8" x14ac:dyDescent="0.2">
      <c r="C12625" s="442"/>
      <c r="H12625" s="6"/>
    </row>
    <row r="12626" spans="3:8" x14ac:dyDescent="0.2">
      <c r="C12626" s="442"/>
      <c r="H12626" s="6"/>
    </row>
    <row r="12627" spans="3:8" x14ac:dyDescent="0.2">
      <c r="C12627" s="442"/>
      <c r="H12627" s="6"/>
    </row>
    <row r="12628" spans="3:8" x14ac:dyDescent="0.2">
      <c r="C12628" s="442"/>
      <c r="H12628" s="6"/>
    </row>
    <row r="12629" spans="3:8" x14ac:dyDescent="0.2">
      <c r="C12629" s="442"/>
      <c r="H12629" s="6"/>
    </row>
    <row r="12630" spans="3:8" x14ac:dyDescent="0.2">
      <c r="C12630" s="442"/>
      <c r="H12630" s="6"/>
    </row>
    <row r="12631" spans="3:8" x14ac:dyDescent="0.2">
      <c r="C12631" s="442"/>
      <c r="H12631" s="6"/>
    </row>
    <row r="12632" spans="3:8" x14ac:dyDescent="0.2">
      <c r="C12632" s="442"/>
      <c r="H12632" s="6"/>
    </row>
    <row r="12633" spans="3:8" x14ac:dyDescent="0.2">
      <c r="C12633" s="442"/>
      <c r="H12633" s="6"/>
    </row>
    <row r="12634" spans="3:8" x14ac:dyDescent="0.2">
      <c r="C12634" s="442"/>
      <c r="H12634" s="6"/>
    </row>
    <row r="12635" spans="3:8" x14ac:dyDescent="0.2">
      <c r="C12635" s="442"/>
      <c r="H12635" s="6"/>
    </row>
    <row r="12636" spans="3:8" x14ac:dyDescent="0.2">
      <c r="C12636" s="442"/>
      <c r="H12636" s="6"/>
    </row>
    <row r="12637" spans="3:8" x14ac:dyDescent="0.2">
      <c r="C12637" s="442"/>
      <c r="H12637" s="6"/>
    </row>
    <row r="12638" spans="3:8" x14ac:dyDescent="0.2">
      <c r="C12638" s="442"/>
      <c r="H12638" s="6"/>
    </row>
    <row r="12639" spans="3:8" x14ac:dyDescent="0.2">
      <c r="C12639" s="442"/>
      <c r="H12639" s="6"/>
    </row>
    <row r="12640" spans="3:8" x14ac:dyDescent="0.2">
      <c r="C12640" s="442"/>
      <c r="H12640" s="6"/>
    </row>
    <row r="12641" spans="3:8" x14ac:dyDescent="0.2">
      <c r="C12641" s="442"/>
      <c r="H12641" s="6"/>
    </row>
    <row r="12642" spans="3:8" x14ac:dyDescent="0.2">
      <c r="C12642" s="442"/>
      <c r="H12642" s="6"/>
    </row>
    <row r="12643" spans="3:8" x14ac:dyDescent="0.2">
      <c r="C12643" s="442"/>
      <c r="H12643" s="6"/>
    </row>
    <row r="12644" spans="3:8" x14ac:dyDescent="0.2">
      <c r="C12644" s="442"/>
      <c r="H12644" s="6"/>
    </row>
    <row r="12645" spans="3:8" x14ac:dyDescent="0.2">
      <c r="C12645" s="442"/>
      <c r="H12645" s="6"/>
    </row>
    <row r="12646" spans="3:8" x14ac:dyDescent="0.2">
      <c r="C12646" s="442"/>
      <c r="H12646" s="6"/>
    </row>
    <row r="12647" spans="3:8" x14ac:dyDescent="0.2">
      <c r="C12647" s="442"/>
      <c r="H12647" s="6"/>
    </row>
    <row r="12648" spans="3:8" x14ac:dyDescent="0.2">
      <c r="C12648" s="442"/>
      <c r="H12648" s="6"/>
    </row>
    <row r="12649" spans="3:8" x14ac:dyDescent="0.2">
      <c r="C12649" s="442"/>
      <c r="H12649" s="6"/>
    </row>
    <row r="12650" spans="3:8" x14ac:dyDescent="0.2">
      <c r="C12650" s="442"/>
      <c r="H12650" s="6"/>
    </row>
    <row r="12651" spans="3:8" x14ac:dyDescent="0.2">
      <c r="C12651" s="442"/>
      <c r="H12651" s="6"/>
    </row>
    <row r="12652" spans="3:8" x14ac:dyDescent="0.2">
      <c r="C12652" s="442"/>
      <c r="H12652" s="6"/>
    </row>
    <row r="12653" spans="3:8" x14ac:dyDescent="0.2">
      <c r="C12653" s="442"/>
      <c r="H12653" s="6"/>
    </row>
    <row r="12654" spans="3:8" x14ac:dyDescent="0.2">
      <c r="C12654" s="442"/>
      <c r="H12654" s="6"/>
    </row>
    <row r="12655" spans="3:8" x14ac:dyDescent="0.2">
      <c r="C12655" s="442"/>
      <c r="H12655" s="6"/>
    </row>
    <row r="12656" spans="3:8" x14ac:dyDescent="0.2">
      <c r="C12656" s="442"/>
      <c r="H12656" s="6"/>
    </row>
    <row r="12657" spans="3:8" x14ac:dyDescent="0.2">
      <c r="C12657" s="442"/>
      <c r="H12657" s="6"/>
    </row>
    <row r="12658" spans="3:8" x14ac:dyDescent="0.2">
      <c r="C12658" s="442"/>
      <c r="H12658" s="6"/>
    </row>
    <row r="12659" spans="3:8" x14ac:dyDescent="0.2">
      <c r="C12659" s="442"/>
      <c r="H12659" s="6"/>
    </row>
    <row r="12660" spans="3:8" x14ac:dyDescent="0.2">
      <c r="C12660" s="442"/>
      <c r="H12660" s="6"/>
    </row>
    <row r="12661" spans="3:8" x14ac:dyDescent="0.2">
      <c r="C12661" s="442"/>
      <c r="H12661" s="6"/>
    </row>
    <row r="12662" spans="3:8" x14ac:dyDescent="0.2">
      <c r="C12662" s="442"/>
      <c r="H12662" s="6"/>
    </row>
    <row r="12663" spans="3:8" x14ac:dyDescent="0.2">
      <c r="C12663" s="442"/>
      <c r="H12663" s="6"/>
    </row>
    <row r="12664" spans="3:8" x14ac:dyDescent="0.2">
      <c r="C12664" s="442"/>
      <c r="H12664" s="6"/>
    </row>
    <row r="12665" spans="3:8" x14ac:dyDescent="0.2">
      <c r="C12665" s="442"/>
      <c r="H12665" s="6"/>
    </row>
    <row r="12666" spans="3:8" x14ac:dyDescent="0.2">
      <c r="C12666" s="442"/>
      <c r="H12666" s="6"/>
    </row>
    <row r="12667" spans="3:8" x14ac:dyDescent="0.2">
      <c r="C12667" s="442"/>
      <c r="H12667" s="6"/>
    </row>
    <row r="12668" spans="3:8" x14ac:dyDescent="0.2">
      <c r="C12668" s="442"/>
      <c r="H12668" s="6"/>
    </row>
    <row r="12669" spans="3:8" x14ac:dyDescent="0.2">
      <c r="C12669" s="442"/>
      <c r="H12669" s="6"/>
    </row>
    <row r="12670" spans="3:8" x14ac:dyDescent="0.2">
      <c r="C12670" s="442"/>
      <c r="H12670" s="6"/>
    </row>
    <row r="12671" spans="3:8" x14ac:dyDescent="0.2">
      <c r="C12671" s="442"/>
      <c r="H12671" s="6"/>
    </row>
    <row r="12672" spans="3:8" x14ac:dyDescent="0.2">
      <c r="C12672" s="442"/>
      <c r="H12672" s="6"/>
    </row>
    <row r="12673" spans="3:8" x14ac:dyDescent="0.2">
      <c r="C12673" s="442"/>
      <c r="H12673" s="6"/>
    </row>
    <row r="12674" spans="3:8" x14ac:dyDescent="0.2">
      <c r="C12674" s="442"/>
      <c r="H12674" s="6"/>
    </row>
    <row r="12675" spans="3:8" x14ac:dyDescent="0.2">
      <c r="C12675" s="442"/>
      <c r="H12675" s="6"/>
    </row>
    <row r="12676" spans="3:8" x14ac:dyDescent="0.2">
      <c r="C12676" s="442"/>
      <c r="H12676" s="6"/>
    </row>
    <row r="12677" spans="3:8" x14ac:dyDescent="0.2">
      <c r="C12677" s="442"/>
      <c r="H12677" s="6"/>
    </row>
    <row r="12678" spans="3:8" x14ac:dyDescent="0.2">
      <c r="C12678" s="442"/>
      <c r="H12678" s="6"/>
    </row>
    <row r="12679" spans="3:8" x14ac:dyDescent="0.2">
      <c r="C12679" s="442"/>
      <c r="H12679" s="6"/>
    </row>
    <row r="12680" spans="3:8" x14ac:dyDescent="0.2">
      <c r="C12680" s="442"/>
      <c r="H12680" s="6"/>
    </row>
    <row r="12681" spans="3:8" x14ac:dyDescent="0.2">
      <c r="C12681" s="442"/>
      <c r="H12681" s="6"/>
    </row>
    <row r="12682" spans="3:8" x14ac:dyDescent="0.2">
      <c r="C12682" s="442"/>
      <c r="H12682" s="6"/>
    </row>
    <row r="12683" spans="3:8" x14ac:dyDescent="0.2">
      <c r="C12683" s="442"/>
      <c r="H12683" s="6"/>
    </row>
    <row r="12684" spans="3:8" x14ac:dyDescent="0.2">
      <c r="C12684" s="442"/>
      <c r="H12684" s="6"/>
    </row>
    <row r="12685" spans="3:8" x14ac:dyDescent="0.2">
      <c r="C12685" s="442"/>
      <c r="H12685" s="6"/>
    </row>
    <row r="12686" spans="3:8" x14ac:dyDescent="0.2">
      <c r="C12686" s="442"/>
      <c r="H12686" s="6"/>
    </row>
    <row r="12687" spans="3:8" x14ac:dyDescent="0.2">
      <c r="C12687" s="442"/>
      <c r="H12687" s="6"/>
    </row>
    <row r="12688" spans="3:8" x14ac:dyDescent="0.2">
      <c r="C12688" s="442"/>
      <c r="H12688" s="6"/>
    </row>
    <row r="12689" spans="3:8" x14ac:dyDescent="0.2">
      <c r="C12689" s="442"/>
      <c r="H12689" s="6"/>
    </row>
    <row r="12690" spans="3:8" x14ac:dyDescent="0.2">
      <c r="C12690" s="442"/>
      <c r="H12690" s="6"/>
    </row>
    <row r="12691" spans="3:8" x14ac:dyDescent="0.2">
      <c r="C12691" s="442"/>
      <c r="H12691" s="6"/>
    </row>
    <row r="12692" spans="3:8" x14ac:dyDescent="0.2">
      <c r="C12692" s="442"/>
      <c r="H12692" s="6"/>
    </row>
    <row r="12693" spans="3:8" x14ac:dyDescent="0.2">
      <c r="C12693" s="442"/>
      <c r="H12693" s="6"/>
    </row>
    <row r="12694" spans="3:8" x14ac:dyDescent="0.2">
      <c r="C12694" s="442"/>
      <c r="H12694" s="6"/>
    </row>
    <row r="12695" spans="3:8" x14ac:dyDescent="0.2">
      <c r="C12695" s="442"/>
      <c r="H12695" s="6"/>
    </row>
    <row r="12696" spans="3:8" x14ac:dyDescent="0.2">
      <c r="C12696" s="442"/>
      <c r="H12696" s="6"/>
    </row>
    <row r="12697" spans="3:8" x14ac:dyDescent="0.2">
      <c r="C12697" s="442"/>
      <c r="H12697" s="6"/>
    </row>
    <row r="12698" spans="3:8" x14ac:dyDescent="0.2">
      <c r="C12698" s="442"/>
      <c r="H12698" s="6"/>
    </row>
    <row r="12699" spans="3:8" x14ac:dyDescent="0.2">
      <c r="C12699" s="442"/>
      <c r="H12699" s="6"/>
    </row>
    <row r="12700" spans="3:8" x14ac:dyDescent="0.2">
      <c r="C12700" s="442"/>
      <c r="H12700" s="6"/>
    </row>
    <row r="12701" spans="3:8" x14ac:dyDescent="0.2">
      <c r="C12701" s="442"/>
      <c r="H12701" s="6"/>
    </row>
    <row r="12702" spans="3:8" x14ac:dyDescent="0.2">
      <c r="C12702" s="442"/>
      <c r="H12702" s="6"/>
    </row>
    <row r="12703" spans="3:8" x14ac:dyDescent="0.2">
      <c r="C12703" s="442"/>
      <c r="H12703" s="6"/>
    </row>
    <row r="12704" spans="3:8" x14ac:dyDescent="0.2">
      <c r="C12704" s="442"/>
      <c r="H12704" s="6"/>
    </row>
    <row r="12705" spans="3:8" x14ac:dyDescent="0.2">
      <c r="C12705" s="442"/>
      <c r="H12705" s="6"/>
    </row>
    <row r="12706" spans="3:8" x14ac:dyDescent="0.2">
      <c r="C12706" s="442"/>
      <c r="H12706" s="6"/>
    </row>
    <row r="12707" spans="3:8" x14ac:dyDescent="0.2">
      <c r="C12707" s="442"/>
      <c r="H12707" s="6"/>
    </row>
    <row r="12708" spans="3:8" x14ac:dyDescent="0.2">
      <c r="C12708" s="442"/>
      <c r="H12708" s="6"/>
    </row>
    <row r="12709" spans="3:8" x14ac:dyDescent="0.2">
      <c r="C12709" s="442"/>
      <c r="H12709" s="6"/>
    </row>
    <row r="12710" spans="3:8" x14ac:dyDescent="0.2">
      <c r="C12710" s="442"/>
      <c r="H12710" s="6"/>
    </row>
    <row r="12711" spans="3:8" x14ac:dyDescent="0.2">
      <c r="C12711" s="442"/>
      <c r="H12711" s="6"/>
    </row>
    <row r="12712" spans="3:8" x14ac:dyDescent="0.2">
      <c r="C12712" s="442"/>
      <c r="H12712" s="6"/>
    </row>
    <row r="12713" spans="3:8" x14ac:dyDescent="0.2">
      <c r="C12713" s="442"/>
      <c r="H12713" s="6"/>
    </row>
    <row r="12714" spans="3:8" x14ac:dyDescent="0.2">
      <c r="C12714" s="442"/>
      <c r="H12714" s="6"/>
    </row>
    <row r="12715" spans="3:8" x14ac:dyDescent="0.2">
      <c r="C12715" s="442"/>
      <c r="H12715" s="6"/>
    </row>
    <row r="12716" spans="3:8" x14ac:dyDescent="0.2">
      <c r="C12716" s="442"/>
      <c r="H12716" s="6"/>
    </row>
    <row r="12717" spans="3:8" x14ac:dyDescent="0.2">
      <c r="C12717" s="442"/>
      <c r="H12717" s="6"/>
    </row>
    <row r="12718" spans="3:8" x14ac:dyDescent="0.2">
      <c r="C12718" s="442"/>
      <c r="H12718" s="6"/>
    </row>
    <row r="12719" spans="3:8" x14ac:dyDescent="0.2">
      <c r="C12719" s="442"/>
      <c r="H12719" s="6"/>
    </row>
    <row r="12720" spans="3:8" x14ac:dyDescent="0.2">
      <c r="C12720" s="442"/>
      <c r="H12720" s="6"/>
    </row>
    <row r="12721" spans="3:8" x14ac:dyDescent="0.2">
      <c r="C12721" s="442"/>
      <c r="H12721" s="6"/>
    </row>
    <row r="12722" spans="3:8" x14ac:dyDescent="0.2">
      <c r="C12722" s="442"/>
      <c r="H12722" s="6"/>
    </row>
    <row r="12723" spans="3:8" x14ac:dyDescent="0.2">
      <c r="C12723" s="442"/>
      <c r="H12723" s="6"/>
    </row>
    <row r="12724" spans="3:8" x14ac:dyDescent="0.2">
      <c r="C12724" s="442"/>
      <c r="H12724" s="6"/>
    </row>
    <row r="12725" spans="3:8" x14ac:dyDescent="0.2">
      <c r="C12725" s="442"/>
      <c r="H12725" s="6"/>
    </row>
    <row r="12726" spans="3:8" x14ac:dyDescent="0.2">
      <c r="C12726" s="442"/>
      <c r="H12726" s="6"/>
    </row>
    <row r="12727" spans="3:8" x14ac:dyDescent="0.2">
      <c r="C12727" s="442"/>
      <c r="H12727" s="6"/>
    </row>
    <row r="12728" spans="3:8" x14ac:dyDescent="0.2">
      <c r="C12728" s="442"/>
      <c r="H12728" s="6"/>
    </row>
    <row r="12729" spans="3:8" x14ac:dyDescent="0.2">
      <c r="C12729" s="442"/>
      <c r="H12729" s="6"/>
    </row>
    <row r="12730" spans="3:8" x14ac:dyDescent="0.2">
      <c r="C12730" s="442"/>
      <c r="H12730" s="6"/>
    </row>
    <row r="12731" spans="3:8" x14ac:dyDescent="0.2">
      <c r="C12731" s="442"/>
      <c r="H12731" s="6"/>
    </row>
    <row r="12732" spans="3:8" x14ac:dyDescent="0.2">
      <c r="C12732" s="442"/>
      <c r="H12732" s="6"/>
    </row>
    <row r="12733" spans="3:8" x14ac:dyDescent="0.2">
      <c r="C12733" s="442"/>
      <c r="H12733" s="6"/>
    </row>
    <row r="12734" spans="3:8" x14ac:dyDescent="0.2">
      <c r="C12734" s="442"/>
      <c r="H12734" s="6"/>
    </row>
    <row r="12735" spans="3:8" x14ac:dyDescent="0.2">
      <c r="C12735" s="442"/>
      <c r="H12735" s="6"/>
    </row>
    <row r="12736" spans="3:8" x14ac:dyDescent="0.2">
      <c r="C12736" s="442"/>
      <c r="H12736" s="6"/>
    </row>
    <row r="12737" spans="3:8" x14ac:dyDescent="0.2">
      <c r="C12737" s="442"/>
      <c r="H12737" s="6"/>
    </row>
    <row r="12738" spans="3:8" x14ac:dyDescent="0.2">
      <c r="C12738" s="442"/>
      <c r="H12738" s="6"/>
    </row>
    <row r="12739" spans="3:8" x14ac:dyDescent="0.2">
      <c r="C12739" s="442"/>
      <c r="H12739" s="6"/>
    </row>
    <row r="12740" spans="3:8" x14ac:dyDescent="0.2">
      <c r="C12740" s="442"/>
      <c r="H12740" s="6"/>
    </row>
    <row r="12741" spans="3:8" x14ac:dyDescent="0.2">
      <c r="C12741" s="442"/>
      <c r="H12741" s="6"/>
    </row>
    <row r="12742" spans="3:8" x14ac:dyDescent="0.2">
      <c r="C12742" s="442"/>
      <c r="H12742" s="6"/>
    </row>
    <row r="12743" spans="3:8" x14ac:dyDescent="0.2">
      <c r="C12743" s="442"/>
      <c r="H12743" s="6"/>
    </row>
    <row r="12744" spans="3:8" x14ac:dyDescent="0.2">
      <c r="C12744" s="442"/>
      <c r="H12744" s="6"/>
    </row>
    <row r="12745" spans="3:8" x14ac:dyDescent="0.2">
      <c r="C12745" s="442"/>
      <c r="H12745" s="6"/>
    </row>
    <row r="12746" spans="3:8" x14ac:dyDescent="0.2">
      <c r="C12746" s="442"/>
      <c r="H12746" s="6"/>
    </row>
    <row r="12747" spans="3:8" x14ac:dyDescent="0.2">
      <c r="C12747" s="442"/>
      <c r="H12747" s="6"/>
    </row>
    <row r="12748" spans="3:8" x14ac:dyDescent="0.2">
      <c r="C12748" s="442"/>
      <c r="H12748" s="6"/>
    </row>
    <row r="12749" spans="3:8" x14ac:dyDescent="0.2">
      <c r="C12749" s="442"/>
      <c r="H12749" s="6"/>
    </row>
    <row r="12750" spans="3:8" x14ac:dyDescent="0.2">
      <c r="C12750" s="442"/>
      <c r="H12750" s="6"/>
    </row>
    <row r="12751" spans="3:8" x14ac:dyDescent="0.2">
      <c r="C12751" s="442"/>
      <c r="H12751" s="6"/>
    </row>
    <row r="12752" spans="3:8" x14ac:dyDescent="0.2">
      <c r="C12752" s="442"/>
      <c r="H12752" s="6"/>
    </row>
    <row r="12753" spans="3:8" x14ac:dyDescent="0.2">
      <c r="C12753" s="442"/>
      <c r="H12753" s="6"/>
    </row>
    <row r="12754" spans="3:8" x14ac:dyDescent="0.2">
      <c r="C12754" s="442"/>
      <c r="H12754" s="6"/>
    </row>
    <row r="12755" spans="3:8" x14ac:dyDescent="0.2">
      <c r="C12755" s="442"/>
      <c r="H12755" s="6"/>
    </row>
    <row r="12756" spans="3:8" x14ac:dyDescent="0.2">
      <c r="C12756" s="442"/>
      <c r="H12756" s="6"/>
    </row>
    <row r="12757" spans="3:8" x14ac:dyDescent="0.2">
      <c r="C12757" s="442"/>
      <c r="H12757" s="6"/>
    </row>
    <row r="12758" spans="3:8" x14ac:dyDescent="0.2">
      <c r="C12758" s="442"/>
      <c r="H12758" s="6"/>
    </row>
    <row r="12759" spans="3:8" x14ac:dyDescent="0.2">
      <c r="C12759" s="442"/>
      <c r="H12759" s="6"/>
    </row>
    <row r="12760" spans="3:8" x14ac:dyDescent="0.2">
      <c r="C12760" s="442"/>
      <c r="H12760" s="6"/>
    </row>
    <row r="12761" spans="3:8" x14ac:dyDescent="0.2">
      <c r="C12761" s="442"/>
      <c r="H12761" s="6"/>
    </row>
    <row r="12762" spans="3:8" x14ac:dyDescent="0.2">
      <c r="C12762" s="442"/>
      <c r="H12762" s="6"/>
    </row>
    <row r="12763" spans="3:8" x14ac:dyDescent="0.2">
      <c r="C12763" s="442"/>
      <c r="H12763" s="6"/>
    </row>
    <row r="12764" spans="3:8" x14ac:dyDescent="0.2">
      <c r="C12764" s="442"/>
      <c r="H12764" s="6"/>
    </row>
    <row r="12765" spans="3:8" x14ac:dyDescent="0.2">
      <c r="C12765" s="442"/>
      <c r="H12765" s="6"/>
    </row>
    <row r="12766" spans="3:8" x14ac:dyDescent="0.2">
      <c r="C12766" s="442"/>
      <c r="H12766" s="6"/>
    </row>
    <row r="12767" spans="3:8" x14ac:dyDescent="0.2">
      <c r="C12767" s="442"/>
      <c r="H12767" s="6"/>
    </row>
    <row r="12768" spans="3:8" x14ac:dyDescent="0.2">
      <c r="C12768" s="442"/>
      <c r="H12768" s="6"/>
    </row>
    <row r="12769" spans="3:8" x14ac:dyDescent="0.2">
      <c r="C12769" s="442"/>
      <c r="H12769" s="6"/>
    </row>
    <row r="12770" spans="3:8" x14ac:dyDescent="0.2">
      <c r="C12770" s="442"/>
      <c r="H12770" s="6"/>
    </row>
    <row r="12771" spans="3:8" x14ac:dyDescent="0.2">
      <c r="C12771" s="442"/>
      <c r="H12771" s="6"/>
    </row>
    <row r="12772" spans="3:8" x14ac:dyDescent="0.2">
      <c r="C12772" s="442"/>
      <c r="H12772" s="6"/>
    </row>
    <row r="12773" spans="3:8" x14ac:dyDescent="0.2">
      <c r="C12773" s="442"/>
      <c r="H12773" s="6"/>
    </row>
    <row r="12774" spans="3:8" x14ac:dyDescent="0.2">
      <c r="C12774" s="442"/>
      <c r="H12774" s="6"/>
    </row>
    <row r="12775" spans="3:8" x14ac:dyDescent="0.2">
      <c r="C12775" s="442"/>
      <c r="H12775" s="6"/>
    </row>
    <row r="12776" spans="3:8" x14ac:dyDescent="0.2">
      <c r="C12776" s="442"/>
      <c r="H12776" s="6"/>
    </row>
    <row r="12777" spans="3:8" x14ac:dyDescent="0.2">
      <c r="C12777" s="442"/>
      <c r="H12777" s="6"/>
    </row>
    <row r="12778" spans="3:8" x14ac:dyDescent="0.2">
      <c r="C12778" s="442"/>
      <c r="H12778" s="6"/>
    </row>
    <row r="12779" spans="3:8" x14ac:dyDescent="0.2">
      <c r="C12779" s="442"/>
      <c r="H12779" s="6"/>
    </row>
    <row r="12780" spans="3:8" x14ac:dyDescent="0.2">
      <c r="C12780" s="442"/>
      <c r="H12780" s="6"/>
    </row>
    <row r="12781" spans="3:8" x14ac:dyDescent="0.2">
      <c r="C12781" s="442"/>
      <c r="H12781" s="6"/>
    </row>
    <row r="12782" spans="3:8" x14ac:dyDescent="0.2">
      <c r="C12782" s="442"/>
      <c r="H12782" s="6"/>
    </row>
    <row r="12783" spans="3:8" x14ac:dyDescent="0.2">
      <c r="C12783" s="442"/>
      <c r="H12783" s="6"/>
    </row>
    <row r="12784" spans="3:8" x14ac:dyDescent="0.2">
      <c r="C12784" s="442"/>
      <c r="H12784" s="6"/>
    </row>
    <row r="12785" spans="3:8" x14ac:dyDescent="0.2">
      <c r="C12785" s="442"/>
      <c r="H12785" s="6"/>
    </row>
    <row r="12786" spans="3:8" x14ac:dyDescent="0.2">
      <c r="C12786" s="442"/>
      <c r="H12786" s="6"/>
    </row>
    <row r="12787" spans="3:8" x14ac:dyDescent="0.2">
      <c r="C12787" s="442"/>
      <c r="H12787" s="6"/>
    </row>
    <row r="12788" spans="3:8" x14ac:dyDescent="0.2">
      <c r="C12788" s="442"/>
      <c r="H12788" s="6"/>
    </row>
    <row r="12789" spans="3:8" x14ac:dyDescent="0.2">
      <c r="C12789" s="442"/>
      <c r="H12789" s="6"/>
    </row>
    <row r="12790" spans="3:8" x14ac:dyDescent="0.2">
      <c r="C12790" s="442"/>
      <c r="H12790" s="6"/>
    </row>
    <row r="12791" spans="3:8" x14ac:dyDescent="0.2">
      <c r="C12791" s="442"/>
      <c r="H12791" s="6"/>
    </row>
    <row r="12792" spans="3:8" x14ac:dyDescent="0.2">
      <c r="C12792" s="442"/>
      <c r="H12792" s="6"/>
    </row>
    <row r="12793" spans="3:8" x14ac:dyDescent="0.2">
      <c r="C12793" s="442"/>
      <c r="H12793" s="6"/>
    </row>
    <row r="12794" spans="3:8" x14ac:dyDescent="0.2">
      <c r="C12794" s="442"/>
      <c r="H12794" s="6"/>
    </row>
    <row r="12795" spans="3:8" x14ac:dyDescent="0.2">
      <c r="C12795" s="442"/>
      <c r="H12795" s="6"/>
    </row>
    <row r="12796" spans="3:8" x14ac:dyDescent="0.2">
      <c r="C12796" s="442"/>
      <c r="H12796" s="6"/>
    </row>
    <row r="12797" spans="3:8" x14ac:dyDescent="0.2">
      <c r="C12797" s="442"/>
      <c r="H12797" s="6"/>
    </row>
    <row r="12798" spans="3:8" x14ac:dyDescent="0.2">
      <c r="C12798" s="442"/>
      <c r="H12798" s="6"/>
    </row>
    <row r="12799" spans="3:8" x14ac:dyDescent="0.2">
      <c r="C12799" s="442"/>
      <c r="H12799" s="6"/>
    </row>
    <row r="12800" spans="3:8" x14ac:dyDescent="0.2">
      <c r="C12800" s="442"/>
      <c r="H12800" s="6"/>
    </row>
    <row r="12801" spans="3:8" x14ac:dyDescent="0.2">
      <c r="C12801" s="442"/>
      <c r="H12801" s="6"/>
    </row>
    <row r="12802" spans="3:8" x14ac:dyDescent="0.2">
      <c r="C12802" s="442"/>
      <c r="H12802" s="6"/>
    </row>
    <row r="12803" spans="3:8" x14ac:dyDescent="0.2">
      <c r="C12803" s="442"/>
      <c r="H12803" s="6"/>
    </row>
    <row r="12804" spans="3:8" x14ac:dyDescent="0.2">
      <c r="C12804" s="442"/>
      <c r="H12804" s="6"/>
    </row>
    <row r="12805" spans="3:8" x14ac:dyDescent="0.2">
      <c r="C12805" s="442"/>
      <c r="H12805" s="6"/>
    </row>
    <row r="12806" spans="3:8" x14ac:dyDescent="0.2">
      <c r="C12806" s="442"/>
      <c r="H12806" s="6"/>
    </row>
    <row r="12807" spans="3:8" x14ac:dyDescent="0.2">
      <c r="C12807" s="442"/>
      <c r="H12807" s="6"/>
    </row>
    <row r="12808" spans="3:8" x14ac:dyDescent="0.2">
      <c r="C12808" s="442"/>
      <c r="H12808" s="6"/>
    </row>
    <row r="12809" spans="3:8" x14ac:dyDescent="0.2">
      <c r="C12809" s="442"/>
      <c r="H12809" s="6"/>
    </row>
    <row r="12810" spans="3:8" x14ac:dyDescent="0.2">
      <c r="C12810" s="442"/>
      <c r="H12810" s="6"/>
    </row>
    <row r="12811" spans="3:8" x14ac:dyDescent="0.2">
      <c r="C12811" s="442"/>
      <c r="H12811" s="6"/>
    </row>
    <row r="12812" spans="3:8" x14ac:dyDescent="0.2">
      <c r="C12812" s="442"/>
      <c r="H12812" s="6"/>
    </row>
    <row r="12813" spans="3:8" x14ac:dyDescent="0.2">
      <c r="C12813" s="442"/>
      <c r="H12813" s="6"/>
    </row>
    <row r="12814" spans="3:8" x14ac:dyDescent="0.2">
      <c r="C12814" s="442"/>
      <c r="H12814" s="6"/>
    </row>
    <row r="12815" spans="3:8" x14ac:dyDescent="0.2">
      <c r="C12815" s="442"/>
      <c r="H12815" s="6"/>
    </row>
    <row r="12816" spans="3:8" x14ac:dyDescent="0.2">
      <c r="C12816" s="442"/>
      <c r="H12816" s="6"/>
    </row>
    <row r="12817" spans="3:8" x14ac:dyDescent="0.2">
      <c r="C12817" s="442"/>
      <c r="H12817" s="6"/>
    </row>
    <row r="12818" spans="3:8" x14ac:dyDescent="0.2">
      <c r="C12818" s="442"/>
      <c r="H12818" s="6"/>
    </row>
    <row r="12819" spans="3:8" x14ac:dyDescent="0.2">
      <c r="C12819" s="442"/>
      <c r="H12819" s="6"/>
    </row>
    <row r="12820" spans="3:8" x14ac:dyDescent="0.2">
      <c r="C12820" s="442"/>
      <c r="H12820" s="6"/>
    </row>
    <row r="12821" spans="3:8" x14ac:dyDescent="0.2">
      <c r="C12821" s="442"/>
      <c r="H12821" s="6"/>
    </row>
    <row r="12822" spans="3:8" x14ac:dyDescent="0.2">
      <c r="C12822" s="442"/>
      <c r="H12822" s="6"/>
    </row>
    <row r="12823" spans="3:8" x14ac:dyDescent="0.2">
      <c r="C12823" s="442"/>
      <c r="H12823" s="6"/>
    </row>
    <row r="12824" spans="3:8" x14ac:dyDescent="0.2">
      <c r="C12824" s="442"/>
      <c r="H12824" s="6"/>
    </row>
    <row r="12825" spans="3:8" x14ac:dyDescent="0.2">
      <c r="C12825" s="442"/>
      <c r="H12825" s="6"/>
    </row>
    <row r="12826" spans="3:8" x14ac:dyDescent="0.2">
      <c r="C12826" s="442"/>
      <c r="H12826" s="6"/>
    </row>
    <row r="12827" spans="3:8" x14ac:dyDescent="0.2">
      <c r="C12827" s="442"/>
      <c r="H12827" s="6"/>
    </row>
    <row r="12828" spans="3:8" x14ac:dyDescent="0.2">
      <c r="C12828" s="442"/>
      <c r="H12828" s="6"/>
    </row>
    <row r="12829" spans="3:8" x14ac:dyDescent="0.2">
      <c r="C12829" s="442"/>
      <c r="H12829" s="6"/>
    </row>
    <row r="12830" spans="3:8" x14ac:dyDescent="0.2">
      <c r="C12830" s="442"/>
      <c r="H12830" s="6"/>
    </row>
    <row r="12831" spans="3:8" x14ac:dyDescent="0.2">
      <c r="C12831" s="442"/>
      <c r="H12831" s="6"/>
    </row>
    <row r="12832" spans="3:8" x14ac:dyDescent="0.2">
      <c r="C12832" s="442"/>
      <c r="H12832" s="6"/>
    </row>
    <row r="12833" spans="3:8" x14ac:dyDescent="0.2">
      <c r="C12833" s="442"/>
      <c r="H12833" s="6"/>
    </row>
    <row r="12834" spans="3:8" x14ac:dyDescent="0.2">
      <c r="C12834" s="442"/>
      <c r="H12834" s="6"/>
    </row>
    <row r="12835" spans="3:8" x14ac:dyDescent="0.2">
      <c r="C12835" s="442"/>
      <c r="H12835" s="6"/>
    </row>
    <row r="12836" spans="3:8" x14ac:dyDescent="0.2">
      <c r="C12836" s="442"/>
      <c r="H12836" s="6"/>
    </row>
    <row r="12837" spans="3:8" x14ac:dyDescent="0.2">
      <c r="C12837" s="442"/>
      <c r="H12837" s="6"/>
    </row>
    <row r="12838" spans="3:8" x14ac:dyDescent="0.2">
      <c r="C12838" s="442"/>
      <c r="H12838" s="6"/>
    </row>
    <row r="12839" spans="3:8" x14ac:dyDescent="0.2">
      <c r="C12839" s="442"/>
      <c r="H12839" s="6"/>
    </row>
    <row r="12840" spans="3:8" x14ac:dyDescent="0.2">
      <c r="C12840" s="442"/>
      <c r="H12840" s="6"/>
    </row>
    <row r="12841" spans="3:8" x14ac:dyDescent="0.2">
      <c r="C12841" s="442"/>
      <c r="H12841" s="6"/>
    </row>
    <row r="12842" spans="3:8" x14ac:dyDescent="0.2">
      <c r="C12842" s="442"/>
      <c r="H12842" s="6"/>
    </row>
    <row r="12843" spans="3:8" x14ac:dyDescent="0.2">
      <c r="C12843" s="442"/>
      <c r="H12843" s="6"/>
    </row>
    <row r="12844" spans="3:8" x14ac:dyDescent="0.2">
      <c r="C12844" s="442"/>
      <c r="H12844" s="6"/>
    </row>
    <row r="12845" spans="3:8" x14ac:dyDescent="0.2">
      <c r="C12845" s="442"/>
      <c r="H12845" s="6"/>
    </row>
    <row r="12846" spans="3:8" x14ac:dyDescent="0.2">
      <c r="C12846" s="442"/>
      <c r="H12846" s="6"/>
    </row>
    <row r="12847" spans="3:8" x14ac:dyDescent="0.2">
      <c r="C12847" s="442"/>
      <c r="H12847" s="6"/>
    </row>
    <row r="12848" spans="3:8" x14ac:dyDescent="0.2">
      <c r="C12848" s="442"/>
      <c r="H12848" s="6"/>
    </row>
    <row r="12849" spans="3:8" x14ac:dyDescent="0.2">
      <c r="C12849" s="442"/>
      <c r="H12849" s="6"/>
    </row>
    <row r="12850" spans="3:8" x14ac:dyDescent="0.2">
      <c r="C12850" s="442"/>
      <c r="H12850" s="6"/>
    </row>
    <row r="12851" spans="3:8" x14ac:dyDescent="0.2">
      <c r="C12851" s="442"/>
      <c r="H12851" s="6"/>
    </row>
    <row r="12852" spans="3:8" x14ac:dyDescent="0.2">
      <c r="C12852" s="442"/>
      <c r="H12852" s="6"/>
    </row>
    <row r="12853" spans="3:8" x14ac:dyDescent="0.2">
      <c r="C12853" s="442"/>
      <c r="H12853" s="6"/>
    </row>
    <row r="12854" spans="3:8" x14ac:dyDescent="0.2">
      <c r="C12854" s="442"/>
      <c r="H12854" s="6"/>
    </row>
    <row r="12855" spans="3:8" x14ac:dyDescent="0.2">
      <c r="C12855" s="442"/>
      <c r="H12855" s="6"/>
    </row>
    <row r="12856" spans="3:8" x14ac:dyDescent="0.2">
      <c r="C12856" s="442"/>
      <c r="H12856" s="6"/>
    </row>
    <row r="12857" spans="3:8" x14ac:dyDescent="0.2">
      <c r="C12857" s="442"/>
      <c r="H12857" s="6"/>
    </row>
    <row r="12858" spans="3:8" x14ac:dyDescent="0.2">
      <c r="C12858" s="442"/>
      <c r="H12858" s="6"/>
    </row>
    <row r="12859" spans="3:8" x14ac:dyDescent="0.2">
      <c r="C12859" s="442"/>
      <c r="H12859" s="6"/>
    </row>
    <row r="12860" spans="3:8" x14ac:dyDescent="0.2">
      <c r="C12860" s="442"/>
      <c r="H12860" s="6"/>
    </row>
    <row r="12861" spans="3:8" x14ac:dyDescent="0.2">
      <c r="C12861" s="442"/>
      <c r="H12861" s="6"/>
    </row>
    <row r="12862" spans="3:8" x14ac:dyDescent="0.2">
      <c r="C12862" s="442"/>
      <c r="H12862" s="6"/>
    </row>
    <row r="12863" spans="3:8" x14ac:dyDescent="0.2">
      <c r="C12863" s="442"/>
      <c r="H12863" s="6"/>
    </row>
    <row r="12864" spans="3:8" x14ac:dyDescent="0.2">
      <c r="C12864" s="442"/>
      <c r="H12864" s="6"/>
    </row>
    <row r="12865" spans="3:8" x14ac:dyDescent="0.2">
      <c r="C12865" s="442"/>
      <c r="H12865" s="6"/>
    </row>
    <row r="12866" spans="3:8" x14ac:dyDescent="0.2">
      <c r="C12866" s="442"/>
      <c r="H12866" s="6"/>
    </row>
    <row r="12867" spans="3:8" x14ac:dyDescent="0.2">
      <c r="C12867" s="442"/>
      <c r="H12867" s="6"/>
    </row>
    <row r="12868" spans="3:8" x14ac:dyDescent="0.2">
      <c r="C12868" s="442"/>
      <c r="H12868" s="6"/>
    </row>
    <row r="12869" spans="3:8" x14ac:dyDescent="0.2">
      <c r="C12869" s="442"/>
      <c r="H12869" s="6"/>
    </row>
    <row r="12870" spans="3:8" x14ac:dyDescent="0.2">
      <c r="C12870" s="442"/>
      <c r="H12870" s="6"/>
    </row>
    <row r="12871" spans="3:8" x14ac:dyDescent="0.2">
      <c r="C12871" s="442"/>
      <c r="H12871" s="6"/>
    </row>
    <row r="12872" spans="3:8" x14ac:dyDescent="0.2">
      <c r="C12872" s="442"/>
      <c r="H12872" s="6"/>
    </row>
    <row r="12873" spans="3:8" x14ac:dyDescent="0.2">
      <c r="C12873" s="442"/>
      <c r="H12873" s="6"/>
    </row>
    <row r="12874" spans="3:8" x14ac:dyDescent="0.2">
      <c r="C12874" s="442"/>
      <c r="H12874" s="6"/>
    </row>
    <row r="12875" spans="3:8" x14ac:dyDescent="0.2">
      <c r="C12875" s="442"/>
      <c r="H12875" s="6"/>
    </row>
    <row r="12876" spans="3:8" x14ac:dyDescent="0.2">
      <c r="C12876" s="442"/>
      <c r="H12876" s="6"/>
    </row>
    <row r="12877" spans="3:8" x14ac:dyDescent="0.2">
      <c r="C12877" s="442"/>
      <c r="H12877" s="6"/>
    </row>
    <row r="12878" spans="3:8" x14ac:dyDescent="0.2">
      <c r="C12878" s="442"/>
      <c r="H12878" s="6"/>
    </row>
    <row r="12879" spans="3:8" x14ac:dyDescent="0.2">
      <c r="C12879" s="442"/>
      <c r="H12879" s="6"/>
    </row>
    <row r="12880" spans="3:8" x14ac:dyDescent="0.2">
      <c r="C12880" s="442"/>
      <c r="H12880" s="6"/>
    </row>
    <row r="12881" spans="3:8" x14ac:dyDescent="0.2">
      <c r="C12881" s="442"/>
      <c r="H12881" s="6"/>
    </row>
    <row r="12882" spans="3:8" x14ac:dyDescent="0.2">
      <c r="C12882" s="442"/>
      <c r="H12882" s="6"/>
    </row>
    <row r="12883" spans="3:8" x14ac:dyDescent="0.2">
      <c r="C12883" s="442"/>
      <c r="H12883" s="6"/>
    </row>
    <row r="12884" spans="3:8" x14ac:dyDescent="0.2">
      <c r="C12884" s="442"/>
      <c r="H12884" s="6"/>
    </row>
    <row r="12885" spans="3:8" x14ac:dyDescent="0.2">
      <c r="C12885" s="442"/>
      <c r="H12885" s="6"/>
    </row>
    <row r="12886" spans="3:8" x14ac:dyDescent="0.2">
      <c r="C12886" s="442"/>
      <c r="H12886" s="6"/>
    </row>
    <row r="12887" spans="3:8" x14ac:dyDescent="0.2">
      <c r="C12887" s="442"/>
      <c r="H12887" s="6"/>
    </row>
    <row r="12888" spans="3:8" x14ac:dyDescent="0.2">
      <c r="C12888" s="442"/>
      <c r="H12888" s="6"/>
    </row>
    <row r="12889" spans="3:8" x14ac:dyDescent="0.2">
      <c r="C12889" s="442"/>
      <c r="H12889" s="6"/>
    </row>
    <row r="12890" spans="3:8" x14ac:dyDescent="0.2">
      <c r="C12890" s="442"/>
      <c r="H12890" s="6"/>
    </row>
    <row r="12891" spans="3:8" x14ac:dyDescent="0.2">
      <c r="C12891" s="442"/>
      <c r="H12891" s="6"/>
    </row>
    <row r="12892" spans="3:8" x14ac:dyDescent="0.2">
      <c r="C12892" s="442"/>
      <c r="H12892" s="6"/>
    </row>
    <row r="12893" spans="3:8" x14ac:dyDescent="0.2">
      <c r="C12893" s="442"/>
      <c r="H12893" s="6"/>
    </row>
    <row r="12894" spans="3:8" x14ac:dyDescent="0.2">
      <c r="C12894" s="442"/>
      <c r="H12894" s="6"/>
    </row>
    <row r="12895" spans="3:8" x14ac:dyDescent="0.2">
      <c r="C12895" s="442"/>
      <c r="H12895" s="6"/>
    </row>
    <row r="12896" spans="3:8" x14ac:dyDescent="0.2">
      <c r="C12896" s="442"/>
      <c r="H12896" s="6"/>
    </row>
    <row r="12897" spans="3:8" x14ac:dyDescent="0.2">
      <c r="C12897" s="442"/>
      <c r="H12897" s="6"/>
    </row>
    <row r="12898" spans="3:8" x14ac:dyDescent="0.2">
      <c r="C12898" s="442"/>
      <c r="H12898" s="6"/>
    </row>
    <row r="12899" spans="3:8" x14ac:dyDescent="0.2">
      <c r="C12899" s="442"/>
      <c r="H12899" s="6"/>
    </row>
    <row r="12900" spans="3:8" x14ac:dyDescent="0.2">
      <c r="C12900" s="442"/>
      <c r="H12900" s="6"/>
    </row>
    <row r="12901" spans="3:8" x14ac:dyDescent="0.2">
      <c r="C12901" s="442"/>
      <c r="H12901" s="6"/>
    </row>
    <row r="12902" spans="3:8" x14ac:dyDescent="0.2">
      <c r="C12902" s="442"/>
      <c r="H12902" s="6"/>
    </row>
    <row r="12903" spans="3:8" x14ac:dyDescent="0.2">
      <c r="C12903" s="442"/>
      <c r="H12903" s="6"/>
    </row>
    <row r="12904" spans="3:8" x14ac:dyDescent="0.2">
      <c r="C12904" s="442"/>
      <c r="H12904" s="6"/>
    </row>
    <row r="12905" spans="3:8" x14ac:dyDescent="0.2">
      <c r="C12905" s="442"/>
      <c r="H12905" s="6"/>
    </row>
    <row r="12906" spans="3:8" x14ac:dyDescent="0.2">
      <c r="C12906" s="442"/>
      <c r="H12906" s="6"/>
    </row>
    <row r="12907" spans="3:8" x14ac:dyDescent="0.2">
      <c r="C12907" s="442"/>
      <c r="H12907" s="6"/>
    </row>
    <row r="12908" spans="3:8" x14ac:dyDescent="0.2">
      <c r="C12908" s="442"/>
      <c r="H12908" s="6"/>
    </row>
    <row r="12909" spans="3:8" x14ac:dyDescent="0.2">
      <c r="C12909" s="442"/>
      <c r="H12909" s="6"/>
    </row>
    <row r="12910" spans="3:8" x14ac:dyDescent="0.2">
      <c r="C12910" s="442"/>
      <c r="H12910" s="6"/>
    </row>
    <row r="12911" spans="3:8" x14ac:dyDescent="0.2">
      <c r="C12911" s="442"/>
      <c r="H12911" s="6"/>
    </row>
    <row r="12912" spans="3:8" x14ac:dyDescent="0.2">
      <c r="C12912" s="442"/>
      <c r="H12912" s="6"/>
    </row>
    <row r="12913" spans="3:8" x14ac:dyDescent="0.2">
      <c r="C12913" s="442"/>
      <c r="H12913" s="6"/>
    </row>
    <row r="12914" spans="3:8" x14ac:dyDescent="0.2">
      <c r="C12914" s="442"/>
      <c r="H12914" s="6"/>
    </row>
    <row r="12915" spans="3:8" x14ac:dyDescent="0.2">
      <c r="C12915" s="442"/>
      <c r="H12915" s="6"/>
    </row>
    <row r="12916" spans="3:8" x14ac:dyDescent="0.2">
      <c r="C12916" s="442"/>
      <c r="H12916" s="6"/>
    </row>
    <row r="12917" spans="3:8" x14ac:dyDescent="0.2">
      <c r="C12917" s="442"/>
      <c r="H12917" s="6"/>
    </row>
    <row r="12918" spans="3:8" x14ac:dyDescent="0.2">
      <c r="C12918" s="442"/>
      <c r="H12918" s="6"/>
    </row>
    <row r="12919" spans="3:8" x14ac:dyDescent="0.2">
      <c r="C12919" s="442"/>
      <c r="H12919" s="6"/>
    </row>
    <row r="12920" spans="3:8" x14ac:dyDescent="0.2">
      <c r="C12920" s="442"/>
      <c r="H12920" s="6"/>
    </row>
    <row r="12921" spans="3:8" x14ac:dyDescent="0.2">
      <c r="C12921" s="442"/>
      <c r="H12921" s="6"/>
    </row>
    <row r="12922" spans="3:8" x14ac:dyDescent="0.2">
      <c r="C12922" s="442"/>
      <c r="H12922" s="6"/>
    </row>
    <row r="12923" spans="3:8" x14ac:dyDescent="0.2">
      <c r="C12923" s="442"/>
      <c r="H12923" s="6"/>
    </row>
    <row r="12924" spans="3:8" x14ac:dyDescent="0.2">
      <c r="C12924" s="442"/>
      <c r="H12924" s="6"/>
    </row>
    <row r="12925" spans="3:8" x14ac:dyDescent="0.2">
      <c r="C12925" s="442"/>
      <c r="H12925" s="6"/>
    </row>
    <row r="12926" spans="3:8" x14ac:dyDescent="0.2">
      <c r="C12926" s="442"/>
      <c r="H12926" s="6"/>
    </row>
    <row r="12927" spans="3:8" x14ac:dyDescent="0.2">
      <c r="C12927" s="442"/>
      <c r="H12927" s="6"/>
    </row>
    <row r="12928" spans="3:8" x14ac:dyDescent="0.2">
      <c r="C12928" s="442"/>
      <c r="H12928" s="6"/>
    </row>
    <row r="12929" spans="3:8" x14ac:dyDescent="0.2">
      <c r="C12929" s="442"/>
      <c r="H12929" s="6"/>
    </row>
    <row r="12930" spans="3:8" x14ac:dyDescent="0.2">
      <c r="C12930" s="442"/>
      <c r="H12930" s="6"/>
    </row>
    <row r="12931" spans="3:8" x14ac:dyDescent="0.2">
      <c r="C12931" s="442"/>
      <c r="H12931" s="6"/>
    </row>
    <row r="12932" spans="3:8" x14ac:dyDescent="0.2">
      <c r="C12932" s="442"/>
      <c r="H12932" s="6"/>
    </row>
    <row r="12933" spans="3:8" x14ac:dyDescent="0.2">
      <c r="C12933" s="442"/>
      <c r="H12933" s="6"/>
    </row>
    <row r="12934" spans="3:8" x14ac:dyDescent="0.2">
      <c r="C12934" s="442"/>
      <c r="H12934" s="6"/>
    </row>
    <row r="12935" spans="3:8" x14ac:dyDescent="0.2">
      <c r="C12935" s="442"/>
      <c r="H12935" s="6"/>
    </row>
    <row r="12936" spans="3:8" x14ac:dyDescent="0.2">
      <c r="C12936" s="442"/>
      <c r="H12936" s="6"/>
    </row>
    <row r="12937" spans="3:8" x14ac:dyDescent="0.2">
      <c r="C12937" s="442"/>
      <c r="H12937" s="6"/>
    </row>
    <row r="12938" spans="3:8" x14ac:dyDescent="0.2">
      <c r="C12938" s="442"/>
      <c r="H12938" s="6"/>
    </row>
    <row r="12939" spans="3:8" x14ac:dyDescent="0.2">
      <c r="C12939" s="442"/>
      <c r="H12939" s="6"/>
    </row>
    <row r="12940" spans="3:8" x14ac:dyDescent="0.2">
      <c r="C12940" s="442"/>
      <c r="H12940" s="6"/>
    </row>
    <row r="12941" spans="3:8" x14ac:dyDescent="0.2">
      <c r="C12941" s="442"/>
      <c r="H12941" s="6"/>
    </row>
    <row r="12942" spans="3:8" x14ac:dyDescent="0.2">
      <c r="C12942" s="442"/>
      <c r="H12942" s="6"/>
    </row>
    <row r="12943" spans="3:8" x14ac:dyDescent="0.2">
      <c r="C12943" s="442"/>
      <c r="H12943" s="6"/>
    </row>
    <row r="12944" spans="3:8" x14ac:dyDescent="0.2">
      <c r="C12944" s="442"/>
      <c r="H12944" s="6"/>
    </row>
    <row r="12945" spans="3:8" x14ac:dyDescent="0.2">
      <c r="C12945" s="442"/>
      <c r="H12945" s="6"/>
    </row>
    <row r="12946" spans="3:8" x14ac:dyDescent="0.2">
      <c r="C12946" s="442"/>
      <c r="H12946" s="6"/>
    </row>
    <row r="12947" spans="3:8" x14ac:dyDescent="0.2">
      <c r="C12947" s="442"/>
      <c r="H12947" s="6"/>
    </row>
    <row r="12948" spans="3:8" x14ac:dyDescent="0.2">
      <c r="C12948" s="442"/>
      <c r="H12948" s="6"/>
    </row>
    <row r="12949" spans="3:8" x14ac:dyDescent="0.2">
      <c r="C12949" s="442"/>
      <c r="H12949" s="6"/>
    </row>
    <row r="12950" spans="3:8" x14ac:dyDescent="0.2">
      <c r="C12950" s="442"/>
      <c r="H12950" s="6"/>
    </row>
    <row r="12951" spans="3:8" x14ac:dyDescent="0.2">
      <c r="C12951" s="442"/>
      <c r="H12951" s="6"/>
    </row>
    <row r="12952" spans="3:8" x14ac:dyDescent="0.2">
      <c r="C12952" s="442"/>
      <c r="H12952" s="6"/>
    </row>
    <row r="12953" spans="3:8" x14ac:dyDescent="0.2">
      <c r="C12953" s="442"/>
      <c r="H12953" s="6"/>
    </row>
    <row r="12954" spans="3:8" x14ac:dyDescent="0.2">
      <c r="C12954" s="442"/>
      <c r="H12954" s="6"/>
    </row>
    <row r="12955" spans="3:8" x14ac:dyDescent="0.2">
      <c r="C12955" s="442"/>
      <c r="H12955" s="6"/>
    </row>
    <row r="12956" spans="3:8" x14ac:dyDescent="0.2">
      <c r="C12956" s="442"/>
      <c r="H12956" s="6"/>
    </row>
    <row r="12957" spans="3:8" x14ac:dyDescent="0.2">
      <c r="C12957" s="442"/>
      <c r="H12957" s="6"/>
    </row>
    <row r="12958" spans="3:8" x14ac:dyDescent="0.2">
      <c r="C12958" s="442"/>
      <c r="H12958" s="6"/>
    </row>
    <row r="12959" spans="3:8" x14ac:dyDescent="0.2">
      <c r="C12959" s="442"/>
      <c r="H12959" s="6"/>
    </row>
    <row r="12960" spans="3:8" x14ac:dyDescent="0.2">
      <c r="C12960" s="442"/>
      <c r="H12960" s="6"/>
    </row>
    <row r="12961" spans="3:8" x14ac:dyDescent="0.2">
      <c r="C12961" s="442"/>
      <c r="H12961" s="6"/>
    </row>
    <row r="12962" spans="3:8" x14ac:dyDescent="0.2">
      <c r="C12962" s="442"/>
      <c r="H12962" s="6"/>
    </row>
    <row r="12963" spans="3:8" x14ac:dyDescent="0.2">
      <c r="C12963" s="442"/>
      <c r="H12963" s="6"/>
    </row>
    <row r="12964" spans="3:8" x14ac:dyDescent="0.2">
      <c r="C12964" s="442"/>
      <c r="H12964" s="6"/>
    </row>
    <row r="12965" spans="3:8" x14ac:dyDescent="0.2">
      <c r="C12965" s="442"/>
      <c r="H12965" s="6"/>
    </row>
    <row r="12966" spans="3:8" x14ac:dyDescent="0.2">
      <c r="C12966" s="442"/>
      <c r="H12966" s="6"/>
    </row>
    <row r="12967" spans="3:8" x14ac:dyDescent="0.2">
      <c r="C12967" s="442"/>
      <c r="H12967" s="6"/>
    </row>
    <row r="12968" spans="3:8" x14ac:dyDescent="0.2">
      <c r="C12968" s="442"/>
      <c r="H12968" s="6"/>
    </row>
    <row r="12969" spans="3:8" x14ac:dyDescent="0.2">
      <c r="C12969" s="442"/>
      <c r="H12969" s="6"/>
    </row>
    <row r="12970" spans="3:8" x14ac:dyDescent="0.2">
      <c r="C12970" s="442"/>
      <c r="H12970" s="6"/>
    </row>
    <row r="12971" spans="3:8" x14ac:dyDescent="0.2">
      <c r="C12971" s="442"/>
      <c r="H12971" s="6"/>
    </row>
    <row r="12972" spans="3:8" x14ac:dyDescent="0.2">
      <c r="C12972" s="442"/>
      <c r="H12972" s="6"/>
    </row>
    <row r="12973" spans="3:8" x14ac:dyDescent="0.2">
      <c r="C12973" s="442"/>
      <c r="H12973" s="6"/>
    </row>
    <row r="12974" spans="3:8" x14ac:dyDescent="0.2">
      <c r="C12974" s="442"/>
      <c r="H12974" s="6"/>
    </row>
    <row r="12975" spans="3:8" x14ac:dyDescent="0.2">
      <c r="C12975" s="442"/>
      <c r="H12975" s="6"/>
    </row>
    <row r="12976" spans="3:8" x14ac:dyDescent="0.2">
      <c r="C12976" s="442"/>
      <c r="H12976" s="6"/>
    </row>
    <row r="12977" spans="3:8" x14ac:dyDescent="0.2">
      <c r="C12977" s="442"/>
      <c r="H12977" s="6"/>
    </row>
    <row r="12978" spans="3:8" x14ac:dyDescent="0.2">
      <c r="C12978" s="442"/>
      <c r="H12978" s="6"/>
    </row>
    <row r="12979" spans="3:8" x14ac:dyDescent="0.2">
      <c r="C12979" s="442"/>
      <c r="H12979" s="6"/>
    </row>
    <row r="12980" spans="3:8" x14ac:dyDescent="0.2">
      <c r="C12980" s="442"/>
      <c r="H12980" s="6"/>
    </row>
    <row r="12981" spans="3:8" x14ac:dyDescent="0.2">
      <c r="C12981" s="442"/>
      <c r="H12981" s="6"/>
    </row>
    <row r="12982" spans="3:8" x14ac:dyDescent="0.2">
      <c r="C12982" s="442"/>
      <c r="H12982" s="6"/>
    </row>
    <row r="12983" spans="3:8" x14ac:dyDescent="0.2">
      <c r="C12983" s="442"/>
      <c r="H12983" s="6"/>
    </row>
    <row r="12984" spans="3:8" x14ac:dyDescent="0.2">
      <c r="C12984" s="442"/>
      <c r="H12984" s="6"/>
    </row>
    <row r="12985" spans="3:8" x14ac:dyDescent="0.2">
      <c r="C12985" s="442"/>
      <c r="H12985" s="6"/>
    </row>
    <row r="12986" spans="3:8" x14ac:dyDescent="0.2">
      <c r="C12986" s="442"/>
      <c r="H12986" s="6"/>
    </row>
    <row r="12987" spans="3:8" x14ac:dyDescent="0.2">
      <c r="C12987" s="442"/>
      <c r="H12987" s="6"/>
    </row>
    <row r="12988" spans="3:8" x14ac:dyDescent="0.2">
      <c r="C12988" s="442"/>
      <c r="H12988" s="6"/>
    </row>
    <row r="12989" spans="3:8" x14ac:dyDescent="0.2">
      <c r="C12989" s="442"/>
      <c r="H12989" s="6"/>
    </row>
    <row r="12990" spans="3:8" x14ac:dyDescent="0.2">
      <c r="C12990" s="442"/>
      <c r="H12990" s="6"/>
    </row>
    <row r="12991" spans="3:8" x14ac:dyDescent="0.2">
      <c r="C12991" s="442"/>
      <c r="H12991" s="6"/>
    </row>
    <row r="12992" spans="3:8" x14ac:dyDescent="0.2">
      <c r="C12992" s="442"/>
      <c r="H12992" s="6"/>
    </row>
    <row r="12993" spans="3:8" x14ac:dyDescent="0.2">
      <c r="C12993" s="442"/>
      <c r="H12993" s="6"/>
    </row>
    <row r="12994" spans="3:8" x14ac:dyDescent="0.2">
      <c r="C12994" s="442"/>
      <c r="H12994" s="6"/>
    </row>
    <row r="12995" spans="3:8" x14ac:dyDescent="0.2">
      <c r="C12995" s="442"/>
      <c r="H12995" s="6"/>
    </row>
    <row r="12996" spans="3:8" x14ac:dyDescent="0.2">
      <c r="C12996" s="442"/>
      <c r="H12996" s="6"/>
    </row>
    <row r="12997" spans="3:8" x14ac:dyDescent="0.2">
      <c r="C12997" s="442"/>
      <c r="H12997" s="6"/>
    </row>
    <row r="12998" spans="3:8" x14ac:dyDescent="0.2">
      <c r="C12998" s="442"/>
      <c r="H12998" s="6"/>
    </row>
    <row r="12999" spans="3:8" x14ac:dyDescent="0.2">
      <c r="C12999" s="442"/>
      <c r="H12999" s="6"/>
    </row>
    <row r="13000" spans="3:8" x14ac:dyDescent="0.2">
      <c r="C13000" s="442"/>
      <c r="H13000" s="6"/>
    </row>
    <row r="13001" spans="3:8" x14ac:dyDescent="0.2">
      <c r="C13001" s="442"/>
      <c r="H13001" s="6"/>
    </row>
    <row r="13002" spans="3:8" x14ac:dyDescent="0.2">
      <c r="C13002" s="442"/>
      <c r="H13002" s="6"/>
    </row>
    <row r="13003" spans="3:8" x14ac:dyDescent="0.2">
      <c r="C13003" s="442"/>
      <c r="H13003" s="6"/>
    </row>
    <row r="13004" spans="3:8" x14ac:dyDescent="0.2">
      <c r="C13004" s="442"/>
      <c r="H13004" s="6"/>
    </row>
    <row r="13005" spans="3:8" x14ac:dyDescent="0.2">
      <c r="C13005" s="442"/>
      <c r="H13005" s="6"/>
    </row>
    <row r="13006" spans="3:8" x14ac:dyDescent="0.2">
      <c r="C13006" s="442"/>
      <c r="H13006" s="6"/>
    </row>
    <row r="13007" spans="3:8" x14ac:dyDescent="0.2">
      <c r="C13007" s="442"/>
      <c r="H13007" s="6"/>
    </row>
    <row r="13008" spans="3:8" x14ac:dyDescent="0.2">
      <c r="C13008" s="442"/>
      <c r="H13008" s="6"/>
    </row>
    <row r="13009" spans="3:8" x14ac:dyDescent="0.2">
      <c r="C13009" s="442"/>
      <c r="H13009" s="6"/>
    </row>
    <row r="13010" spans="3:8" x14ac:dyDescent="0.2">
      <c r="C13010" s="442"/>
      <c r="H13010" s="6"/>
    </row>
    <row r="13011" spans="3:8" x14ac:dyDescent="0.2">
      <c r="C13011" s="442"/>
      <c r="H13011" s="6"/>
    </row>
    <row r="13012" spans="3:8" x14ac:dyDescent="0.2">
      <c r="C13012" s="442"/>
      <c r="H13012" s="6"/>
    </row>
    <row r="13013" spans="3:8" x14ac:dyDescent="0.2">
      <c r="C13013" s="442"/>
      <c r="H13013" s="6"/>
    </row>
    <row r="13014" spans="3:8" x14ac:dyDescent="0.2">
      <c r="C13014" s="442"/>
      <c r="H13014" s="6"/>
    </row>
    <row r="13015" spans="3:8" x14ac:dyDescent="0.2">
      <c r="C13015" s="442"/>
      <c r="H13015" s="6"/>
    </row>
    <row r="13016" spans="3:8" x14ac:dyDescent="0.2">
      <c r="C13016" s="442"/>
      <c r="H13016" s="6"/>
    </row>
    <row r="13017" spans="3:8" x14ac:dyDescent="0.2">
      <c r="C13017" s="442"/>
      <c r="H13017" s="6"/>
    </row>
    <row r="13018" spans="3:8" x14ac:dyDescent="0.2">
      <c r="C13018" s="442"/>
      <c r="H13018" s="6"/>
    </row>
    <row r="13019" spans="3:8" x14ac:dyDescent="0.2">
      <c r="C13019" s="442"/>
      <c r="H13019" s="6"/>
    </row>
    <row r="13020" spans="3:8" x14ac:dyDescent="0.2">
      <c r="C13020" s="442"/>
      <c r="H13020" s="6"/>
    </row>
    <row r="13021" spans="3:8" x14ac:dyDescent="0.2">
      <c r="C13021" s="442"/>
      <c r="H13021" s="6"/>
    </row>
    <row r="13022" spans="3:8" x14ac:dyDescent="0.2">
      <c r="C13022" s="442"/>
      <c r="H13022" s="6"/>
    </row>
    <row r="13023" spans="3:8" x14ac:dyDescent="0.2">
      <c r="C13023" s="442"/>
      <c r="H13023" s="6"/>
    </row>
    <row r="13024" spans="3:8" x14ac:dyDescent="0.2">
      <c r="C13024" s="442"/>
      <c r="H13024" s="6"/>
    </row>
    <row r="13025" spans="3:8" x14ac:dyDescent="0.2">
      <c r="C13025" s="442"/>
      <c r="H13025" s="6"/>
    </row>
    <row r="13026" spans="3:8" x14ac:dyDescent="0.2">
      <c r="C13026" s="442"/>
      <c r="H13026" s="6"/>
    </row>
    <row r="13027" spans="3:8" x14ac:dyDescent="0.2">
      <c r="C13027" s="442"/>
      <c r="H13027" s="6"/>
    </row>
    <row r="13028" spans="3:8" x14ac:dyDescent="0.2">
      <c r="C13028" s="442"/>
      <c r="H13028" s="6"/>
    </row>
    <row r="13029" spans="3:8" x14ac:dyDescent="0.2">
      <c r="C13029" s="442"/>
      <c r="H13029" s="6"/>
    </row>
    <row r="13030" spans="3:8" x14ac:dyDescent="0.2">
      <c r="C13030" s="442"/>
      <c r="H13030" s="6"/>
    </row>
    <row r="13031" spans="3:8" x14ac:dyDescent="0.2">
      <c r="C13031" s="442"/>
      <c r="H13031" s="6"/>
    </row>
    <row r="13032" spans="3:8" x14ac:dyDescent="0.2">
      <c r="C13032" s="442"/>
      <c r="H13032" s="6"/>
    </row>
    <row r="13033" spans="3:8" x14ac:dyDescent="0.2">
      <c r="C13033" s="442"/>
      <c r="H13033" s="6"/>
    </row>
    <row r="13034" spans="3:8" x14ac:dyDescent="0.2">
      <c r="C13034" s="442"/>
      <c r="H13034" s="6"/>
    </row>
    <row r="13035" spans="3:8" x14ac:dyDescent="0.2">
      <c r="C13035" s="442"/>
      <c r="H13035" s="6"/>
    </row>
    <row r="13036" spans="3:8" x14ac:dyDescent="0.2">
      <c r="C13036" s="442"/>
      <c r="H13036" s="6"/>
    </row>
    <row r="13037" spans="3:8" x14ac:dyDescent="0.2">
      <c r="C13037" s="442"/>
      <c r="H13037" s="6"/>
    </row>
    <row r="13038" spans="3:8" x14ac:dyDescent="0.2">
      <c r="C13038" s="442"/>
      <c r="H13038" s="6"/>
    </row>
    <row r="13039" spans="3:8" x14ac:dyDescent="0.2">
      <c r="C13039" s="442"/>
      <c r="H13039" s="6"/>
    </row>
    <row r="13040" spans="3:8" x14ac:dyDescent="0.2">
      <c r="C13040" s="442"/>
      <c r="H13040" s="6"/>
    </row>
    <row r="13041" spans="3:8" x14ac:dyDescent="0.2">
      <c r="C13041" s="442"/>
      <c r="H13041" s="6"/>
    </row>
    <row r="13042" spans="3:8" x14ac:dyDescent="0.2">
      <c r="C13042" s="442"/>
      <c r="H13042" s="6"/>
    </row>
    <row r="13043" spans="3:8" x14ac:dyDescent="0.2">
      <c r="C13043" s="442"/>
      <c r="H13043" s="6"/>
    </row>
    <row r="13044" spans="3:8" x14ac:dyDescent="0.2">
      <c r="C13044" s="442"/>
      <c r="H13044" s="6"/>
    </row>
    <row r="13045" spans="3:8" x14ac:dyDescent="0.2">
      <c r="C13045" s="442"/>
      <c r="H13045" s="6"/>
    </row>
    <row r="13046" spans="3:8" x14ac:dyDescent="0.2">
      <c r="C13046" s="442"/>
      <c r="H13046" s="6"/>
    </row>
    <row r="13047" spans="3:8" x14ac:dyDescent="0.2">
      <c r="C13047" s="442"/>
      <c r="H13047" s="6"/>
    </row>
    <row r="13048" spans="3:8" x14ac:dyDescent="0.2">
      <c r="C13048" s="442"/>
      <c r="H13048" s="6"/>
    </row>
    <row r="13049" spans="3:8" x14ac:dyDescent="0.2">
      <c r="C13049" s="442"/>
      <c r="H13049" s="6"/>
    </row>
    <row r="13050" spans="3:8" x14ac:dyDescent="0.2">
      <c r="C13050" s="442"/>
      <c r="H13050" s="6"/>
    </row>
    <row r="13051" spans="3:8" x14ac:dyDescent="0.2">
      <c r="C13051" s="442"/>
      <c r="H13051" s="6"/>
    </row>
    <row r="13052" spans="3:8" x14ac:dyDescent="0.2">
      <c r="C13052" s="442"/>
      <c r="H13052" s="6"/>
    </row>
    <row r="13053" spans="3:8" x14ac:dyDescent="0.2">
      <c r="C13053" s="442"/>
      <c r="H13053" s="6"/>
    </row>
    <row r="13054" spans="3:8" x14ac:dyDescent="0.2">
      <c r="C13054" s="442"/>
      <c r="H13054" s="6"/>
    </row>
    <row r="13055" spans="3:8" x14ac:dyDescent="0.2">
      <c r="C13055" s="442"/>
      <c r="H13055" s="6"/>
    </row>
    <row r="13056" spans="3:8" x14ac:dyDescent="0.2">
      <c r="C13056" s="442"/>
      <c r="H13056" s="6"/>
    </row>
    <row r="13057" spans="3:8" x14ac:dyDescent="0.2">
      <c r="C13057" s="442"/>
      <c r="H13057" s="6"/>
    </row>
    <row r="13058" spans="3:8" x14ac:dyDescent="0.2">
      <c r="C13058" s="442"/>
      <c r="H13058" s="6"/>
    </row>
    <row r="13059" spans="3:8" x14ac:dyDescent="0.2">
      <c r="C13059" s="442"/>
      <c r="H13059" s="6"/>
    </row>
    <row r="13060" spans="3:8" x14ac:dyDescent="0.2">
      <c r="C13060" s="442"/>
      <c r="H13060" s="6"/>
    </row>
    <row r="13061" spans="3:8" x14ac:dyDescent="0.2">
      <c r="C13061" s="442"/>
      <c r="H13061" s="6"/>
    </row>
    <row r="13062" spans="3:8" x14ac:dyDescent="0.2">
      <c r="C13062" s="442"/>
      <c r="H13062" s="6"/>
    </row>
    <row r="13063" spans="3:8" x14ac:dyDescent="0.2">
      <c r="C13063" s="442"/>
      <c r="H13063" s="6"/>
    </row>
    <row r="13064" spans="3:8" x14ac:dyDescent="0.2">
      <c r="C13064" s="442"/>
      <c r="H13064" s="6"/>
    </row>
    <row r="13065" spans="3:8" x14ac:dyDescent="0.2">
      <c r="C13065" s="442"/>
      <c r="H13065" s="6"/>
    </row>
    <row r="13066" spans="3:8" x14ac:dyDescent="0.2">
      <c r="C13066" s="442"/>
      <c r="H13066" s="6"/>
    </row>
    <row r="13067" spans="3:8" x14ac:dyDescent="0.2">
      <c r="C13067" s="442"/>
      <c r="H13067" s="6"/>
    </row>
    <row r="13068" spans="3:8" x14ac:dyDescent="0.2">
      <c r="C13068" s="442"/>
      <c r="H13068" s="6"/>
    </row>
    <row r="13069" spans="3:8" x14ac:dyDescent="0.2">
      <c r="C13069" s="442"/>
      <c r="H13069" s="6"/>
    </row>
    <row r="13070" spans="3:8" x14ac:dyDescent="0.2">
      <c r="C13070" s="442"/>
      <c r="H13070" s="6"/>
    </row>
    <row r="13071" spans="3:8" x14ac:dyDescent="0.2">
      <c r="C13071" s="442"/>
      <c r="H13071" s="6"/>
    </row>
    <row r="13072" spans="3:8" x14ac:dyDescent="0.2">
      <c r="C13072" s="442"/>
      <c r="H13072" s="6"/>
    </row>
    <row r="13073" spans="3:8" x14ac:dyDescent="0.2">
      <c r="C13073" s="442"/>
      <c r="H13073" s="6"/>
    </row>
    <row r="13074" spans="3:8" x14ac:dyDescent="0.2">
      <c r="C13074" s="442"/>
      <c r="H13074" s="6"/>
    </row>
    <row r="13075" spans="3:8" x14ac:dyDescent="0.2">
      <c r="C13075" s="442"/>
      <c r="H13075" s="6"/>
    </row>
    <row r="13076" spans="3:8" x14ac:dyDescent="0.2">
      <c r="C13076" s="442"/>
      <c r="H13076" s="6"/>
    </row>
    <row r="13077" spans="3:8" x14ac:dyDescent="0.2">
      <c r="C13077" s="442"/>
      <c r="H13077" s="6"/>
    </row>
    <row r="13078" spans="3:8" x14ac:dyDescent="0.2">
      <c r="C13078" s="442"/>
      <c r="H13078" s="6"/>
    </row>
    <row r="13079" spans="3:8" x14ac:dyDescent="0.2">
      <c r="C13079" s="442"/>
      <c r="H13079" s="6"/>
    </row>
    <row r="13080" spans="3:8" x14ac:dyDescent="0.2">
      <c r="C13080" s="442"/>
      <c r="H13080" s="6"/>
    </row>
    <row r="13081" spans="3:8" x14ac:dyDescent="0.2">
      <c r="C13081" s="442"/>
      <c r="H13081" s="6"/>
    </row>
    <row r="13082" spans="3:8" x14ac:dyDescent="0.2">
      <c r="C13082" s="442"/>
      <c r="H13082" s="6"/>
    </row>
    <row r="13083" spans="3:8" x14ac:dyDescent="0.2">
      <c r="C13083" s="442"/>
      <c r="H13083" s="6"/>
    </row>
    <row r="13084" spans="3:8" x14ac:dyDescent="0.2">
      <c r="C13084" s="442"/>
      <c r="H13084" s="6"/>
    </row>
    <row r="13085" spans="3:8" x14ac:dyDescent="0.2">
      <c r="C13085" s="442"/>
      <c r="H13085" s="6"/>
    </row>
    <row r="13086" spans="3:8" x14ac:dyDescent="0.2">
      <c r="C13086" s="442"/>
      <c r="H13086" s="6"/>
    </row>
    <row r="13087" spans="3:8" x14ac:dyDescent="0.2">
      <c r="C13087" s="442"/>
      <c r="H13087" s="6"/>
    </row>
    <row r="13088" spans="3:8" x14ac:dyDescent="0.2">
      <c r="C13088" s="442"/>
      <c r="H13088" s="6"/>
    </row>
    <row r="13089" spans="3:8" x14ac:dyDescent="0.2">
      <c r="C13089" s="442"/>
      <c r="H13089" s="6"/>
    </row>
    <row r="13090" spans="3:8" x14ac:dyDescent="0.2">
      <c r="C13090" s="442"/>
      <c r="H13090" s="6"/>
    </row>
    <row r="13091" spans="3:8" x14ac:dyDescent="0.2">
      <c r="C13091" s="442"/>
      <c r="H13091" s="6"/>
    </row>
    <row r="13092" spans="3:8" x14ac:dyDescent="0.2">
      <c r="C13092" s="442"/>
      <c r="H13092" s="6"/>
    </row>
    <row r="13093" spans="3:8" x14ac:dyDescent="0.2">
      <c r="C13093" s="442"/>
      <c r="H13093" s="6"/>
    </row>
    <row r="13094" spans="3:8" x14ac:dyDescent="0.2">
      <c r="C13094" s="442"/>
      <c r="H13094" s="6"/>
    </row>
    <row r="13095" spans="3:8" x14ac:dyDescent="0.2">
      <c r="C13095" s="442"/>
      <c r="H13095" s="6"/>
    </row>
    <row r="13096" spans="3:8" x14ac:dyDescent="0.2">
      <c r="C13096" s="442"/>
      <c r="H13096" s="6"/>
    </row>
    <row r="13097" spans="3:8" x14ac:dyDescent="0.2">
      <c r="C13097" s="442"/>
      <c r="H13097" s="6"/>
    </row>
    <row r="13098" spans="3:8" x14ac:dyDescent="0.2">
      <c r="C13098" s="442"/>
      <c r="H13098" s="6"/>
    </row>
    <row r="13099" spans="3:8" x14ac:dyDescent="0.2">
      <c r="C13099" s="442"/>
      <c r="H13099" s="6"/>
    </row>
    <row r="13100" spans="3:8" x14ac:dyDescent="0.2">
      <c r="C13100" s="442"/>
      <c r="H13100" s="6"/>
    </row>
    <row r="13101" spans="3:8" x14ac:dyDescent="0.2">
      <c r="C13101" s="442"/>
      <c r="H13101" s="6"/>
    </row>
    <row r="13102" spans="3:8" x14ac:dyDescent="0.2">
      <c r="C13102" s="442"/>
      <c r="H13102" s="6"/>
    </row>
    <row r="13103" spans="3:8" x14ac:dyDescent="0.2">
      <c r="C13103" s="442"/>
      <c r="H13103" s="6"/>
    </row>
    <row r="13104" spans="3:8" x14ac:dyDescent="0.2">
      <c r="C13104" s="442"/>
      <c r="H13104" s="6"/>
    </row>
    <row r="13105" spans="3:8" x14ac:dyDescent="0.2">
      <c r="C13105" s="442"/>
      <c r="H13105" s="6"/>
    </row>
    <row r="13106" spans="3:8" x14ac:dyDescent="0.2">
      <c r="C13106" s="442"/>
      <c r="H13106" s="6"/>
    </row>
    <row r="13107" spans="3:8" x14ac:dyDescent="0.2">
      <c r="C13107" s="442"/>
      <c r="H13107" s="6"/>
    </row>
    <row r="13108" spans="3:8" x14ac:dyDescent="0.2">
      <c r="C13108" s="442"/>
      <c r="H13108" s="6"/>
    </row>
    <row r="13109" spans="3:8" x14ac:dyDescent="0.2">
      <c r="C13109" s="442"/>
      <c r="H13109" s="6"/>
    </row>
    <row r="13110" spans="3:8" x14ac:dyDescent="0.2">
      <c r="C13110" s="442"/>
      <c r="H13110" s="6"/>
    </row>
    <row r="13111" spans="3:8" x14ac:dyDescent="0.2">
      <c r="C13111" s="442"/>
      <c r="H13111" s="6"/>
    </row>
    <row r="13112" spans="3:8" x14ac:dyDescent="0.2">
      <c r="C13112" s="442"/>
      <c r="H13112" s="6"/>
    </row>
    <row r="13113" spans="3:8" x14ac:dyDescent="0.2">
      <c r="C13113" s="442"/>
      <c r="H13113" s="6"/>
    </row>
    <row r="13114" spans="3:8" x14ac:dyDescent="0.2">
      <c r="C13114" s="442"/>
      <c r="H13114" s="6"/>
    </row>
    <row r="13115" spans="3:8" x14ac:dyDescent="0.2">
      <c r="C13115" s="442"/>
      <c r="H13115" s="6"/>
    </row>
    <row r="13116" spans="3:8" x14ac:dyDescent="0.2">
      <c r="C13116" s="442"/>
      <c r="H13116" s="6"/>
    </row>
    <row r="13117" spans="3:8" x14ac:dyDescent="0.2">
      <c r="C13117" s="442"/>
      <c r="H13117" s="6"/>
    </row>
    <row r="13118" spans="3:8" x14ac:dyDescent="0.2">
      <c r="C13118" s="442"/>
      <c r="H13118" s="6"/>
    </row>
    <row r="13119" spans="3:8" x14ac:dyDescent="0.2">
      <c r="C13119" s="442"/>
      <c r="H13119" s="6"/>
    </row>
    <row r="13120" spans="3:8" x14ac:dyDescent="0.2">
      <c r="C13120" s="442"/>
      <c r="H13120" s="6"/>
    </row>
    <row r="13121" spans="3:8" x14ac:dyDescent="0.2">
      <c r="C13121" s="442"/>
      <c r="H13121" s="6"/>
    </row>
    <row r="13122" spans="3:8" x14ac:dyDescent="0.2">
      <c r="C13122" s="442"/>
      <c r="H13122" s="6"/>
    </row>
    <row r="13123" spans="3:8" x14ac:dyDescent="0.2">
      <c r="C13123" s="442"/>
      <c r="H13123" s="6"/>
    </row>
    <row r="13124" spans="3:8" x14ac:dyDescent="0.2">
      <c r="C13124" s="442"/>
      <c r="H13124" s="6"/>
    </row>
    <row r="13125" spans="3:8" x14ac:dyDescent="0.2">
      <c r="C13125" s="442"/>
      <c r="H13125" s="6"/>
    </row>
    <row r="13126" spans="3:8" x14ac:dyDescent="0.2">
      <c r="C13126" s="442"/>
      <c r="H13126" s="6"/>
    </row>
    <row r="13127" spans="3:8" x14ac:dyDescent="0.2">
      <c r="C13127" s="442"/>
      <c r="H13127" s="6"/>
    </row>
    <row r="13128" spans="3:8" x14ac:dyDescent="0.2">
      <c r="C13128" s="442"/>
      <c r="H13128" s="6"/>
    </row>
    <row r="13129" spans="3:8" x14ac:dyDescent="0.2">
      <c r="C13129" s="442"/>
      <c r="H13129" s="6"/>
    </row>
    <row r="13130" spans="3:8" x14ac:dyDescent="0.2">
      <c r="C13130" s="442"/>
      <c r="H13130" s="6"/>
    </row>
    <row r="13131" spans="3:8" x14ac:dyDescent="0.2">
      <c r="C13131" s="442"/>
      <c r="H13131" s="6"/>
    </row>
    <row r="13132" spans="3:8" x14ac:dyDescent="0.2">
      <c r="C13132" s="442"/>
      <c r="H13132" s="6"/>
    </row>
    <row r="13133" spans="3:8" x14ac:dyDescent="0.2">
      <c r="C13133" s="442"/>
      <c r="H13133" s="6"/>
    </row>
    <row r="13134" spans="3:8" x14ac:dyDescent="0.2">
      <c r="C13134" s="442"/>
      <c r="H13134" s="6"/>
    </row>
    <row r="13135" spans="3:8" x14ac:dyDescent="0.2">
      <c r="C13135" s="442"/>
      <c r="H13135" s="6"/>
    </row>
    <row r="13136" spans="3:8" x14ac:dyDescent="0.2">
      <c r="C13136" s="442"/>
      <c r="H13136" s="6"/>
    </row>
    <row r="13137" spans="3:8" x14ac:dyDescent="0.2">
      <c r="C13137" s="442"/>
      <c r="H13137" s="6"/>
    </row>
    <row r="13138" spans="3:8" x14ac:dyDescent="0.2">
      <c r="C13138" s="442"/>
      <c r="H13138" s="6"/>
    </row>
    <row r="13139" spans="3:8" x14ac:dyDescent="0.2">
      <c r="C13139" s="442"/>
      <c r="H13139" s="6"/>
    </row>
    <row r="13140" spans="3:8" x14ac:dyDescent="0.2">
      <c r="C13140" s="442"/>
      <c r="H13140" s="6"/>
    </row>
    <row r="13141" spans="3:8" x14ac:dyDescent="0.2">
      <c r="C13141" s="442"/>
      <c r="H13141" s="6"/>
    </row>
    <row r="13142" spans="3:8" x14ac:dyDescent="0.2">
      <c r="C13142" s="442"/>
      <c r="H13142" s="6"/>
    </row>
    <row r="13143" spans="3:8" x14ac:dyDescent="0.2">
      <c r="C13143" s="442"/>
      <c r="H13143" s="6"/>
    </row>
    <row r="13144" spans="3:8" x14ac:dyDescent="0.2">
      <c r="C13144" s="442"/>
      <c r="H13144" s="6"/>
    </row>
    <row r="13145" spans="3:8" x14ac:dyDescent="0.2">
      <c r="C13145" s="442"/>
      <c r="H13145" s="6"/>
    </row>
    <row r="13146" spans="3:8" x14ac:dyDescent="0.2">
      <c r="C13146" s="442"/>
      <c r="H13146" s="6"/>
    </row>
    <row r="13147" spans="3:8" x14ac:dyDescent="0.2">
      <c r="C13147" s="442"/>
      <c r="H13147" s="6"/>
    </row>
    <row r="13148" spans="3:8" x14ac:dyDescent="0.2">
      <c r="C13148" s="442"/>
      <c r="H13148" s="6"/>
    </row>
    <row r="13149" spans="3:8" x14ac:dyDescent="0.2">
      <c r="C13149" s="442"/>
      <c r="H13149" s="6"/>
    </row>
    <row r="13150" spans="3:8" x14ac:dyDescent="0.2">
      <c r="C13150" s="442"/>
      <c r="H13150" s="6"/>
    </row>
    <row r="13151" spans="3:8" x14ac:dyDescent="0.2">
      <c r="C13151" s="442"/>
      <c r="H13151" s="6"/>
    </row>
    <row r="13152" spans="3:8" x14ac:dyDescent="0.2">
      <c r="C13152" s="442"/>
      <c r="H13152" s="6"/>
    </row>
    <row r="13153" spans="3:8" x14ac:dyDescent="0.2">
      <c r="C13153" s="442"/>
      <c r="H13153" s="6"/>
    </row>
    <row r="13154" spans="3:8" x14ac:dyDescent="0.2">
      <c r="C13154" s="442"/>
      <c r="H13154" s="6"/>
    </row>
    <row r="13155" spans="3:8" x14ac:dyDescent="0.2">
      <c r="C13155" s="442"/>
      <c r="H13155" s="6"/>
    </row>
    <row r="13156" spans="3:8" x14ac:dyDescent="0.2">
      <c r="C13156" s="442"/>
      <c r="H13156" s="6"/>
    </row>
    <row r="13157" spans="3:8" x14ac:dyDescent="0.2">
      <c r="C13157" s="442"/>
      <c r="H13157" s="6"/>
    </row>
    <row r="13158" spans="3:8" x14ac:dyDescent="0.2">
      <c r="C13158" s="442"/>
      <c r="H13158" s="6"/>
    </row>
    <row r="13159" spans="3:8" x14ac:dyDescent="0.2">
      <c r="C13159" s="442"/>
      <c r="H13159" s="6"/>
    </row>
    <row r="13160" spans="3:8" x14ac:dyDescent="0.2">
      <c r="C13160" s="442"/>
      <c r="H13160" s="6"/>
    </row>
    <row r="13161" spans="3:8" x14ac:dyDescent="0.2">
      <c r="C13161" s="442"/>
      <c r="H13161" s="6"/>
    </row>
    <row r="13162" spans="3:8" x14ac:dyDescent="0.2">
      <c r="C13162" s="442"/>
      <c r="H13162" s="6"/>
    </row>
    <row r="13163" spans="3:8" x14ac:dyDescent="0.2">
      <c r="C13163" s="442"/>
      <c r="H13163" s="6"/>
    </row>
    <row r="13164" spans="3:8" x14ac:dyDescent="0.2">
      <c r="C13164" s="442"/>
      <c r="H13164" s="6"/>
    </row>
    <row r="13165" spans="3:8" x14ac:dyDescent="0.2">
      <c r="C13165" s="442"/>
      <c r="H13165" s="6"/>
    </row>
    <row r="13166" spans="3:8" x14ac:dyDescent="0.2">
      <c r="C13166" s="442"/>
      <c r="H13166" s="6"/>
    </row>
    <row r="13167" spans="3:8" x14ac:dyDescent="0.2">
      <c r="C13167" s="442"/>
      <c r="H13167" s="6"/>
    </row>
    <row r="13168" spans="3:8" x14ac:dyDescent="0.2">
      <c r="C13168" s="442"/>
      <c r="H13168" s="6"/>
    </row>
    <row r="13169" spans="3:8" x14ac:dyDescent="0.2">
      <c r="C13169" s="442"/>
      <c r="H13169" s="6"/>
    </row>
    <row r="13170" spans="3:8" x14ac:dyDescent="0.2">
      <c r="C13170" s="442"/>
      <c r="H13170" s="6"/>
    </row>
    <row r="13171" spans="3:8" x14ac:dyDescent="0.2">
      <c r="C13171" s="442"/>
      <c r="H13171" s="6"/>
    </row>
    <row r="13172" spans="3:8" x14ac:dyDescent="0.2">
      <c r="C13172" s="442"/>
      <c r="H13172" s="6"/>
    </row>
    <row r="13173" spans="3:8" x14ac:dyDescent="0.2">
      <c r="C13173" s="442"/>
      <c r="H13173" s="6"/>
    </row>
    <row r="13174" spans="3:8" x14ac:dyDescent="0.2">
      <c r="C13174" s="442"/>
      <c r="H13174" s="6"/>
    </row>
    <row r="13175" spans="3:8" x14ac:dyDescent="0.2">
      <c r="C13175" s="442"/>
      <c r="H13175" s="6"/>
    </row>
    <row r="13176" spans="3:8" x14ac:dyDescent="0.2">
      <c r="C13176" s="442"/>
      <c r="H13176" s="6"/>
    </row>
    <row r="13177" spans="3:8" x14ac:dyDescent="0.2">
      <c r="C13177" s="442"/>
      <c r="H13177" s="6"/>
    </row>
    <row r="13178" spans="3:8" x14ac:dyDescent="0.2">
      <c r="C13178" s="442"/>
      <c r="H13178" s="6"/>
    </row>
    <row r="13179" spans="3:8" x14ac:dyDescent="0.2">
      <c r="C13179" s="442"/>
      <c r="H13179" s="6"/>
    </row>
    <row r="13180" spans="3:8" x14ac:dyDescent="0.2">
      <c r="C13180" s="442"/>
      <c r="H13180" s="6"/>
    </row>
    <row r="13181" spans="3:8" x14ac:dyDescent="0.2">
      <c r="C13181" s="442"/>
      <c r="H13181" s="6"/>
    </row>
    <row r="13182" spans="3:8" x14ac:dyDescent="0.2">
      <c r="C13182" s="442"/>
      <c r="H13182" s="6"/>
    </row>
    <row r="13183" spans="3:8" x14ac:dyDescent="0.2">
      <c r="C13183" s="442"/>
      <c r="H13183" s="6"/>
    </row>
    <row r="13184" spans="3:8" x14ac:dyDescent="0.2">
      <c r="C13184" s="442"/>
      <c r="H13184" s="6"/>
    </row>
    <row r="13185" spans="3:8" x14ac:dyDescent="0.2">
      <c r="C13185" s="442"/>
      <c r="H13185" s="6"/>
    </row>
    <row r="13186" spans="3:8" x14ac:dyDescent="0.2">
      <c r="C13186" s="442"/>
      <c r="H13186" s="6"/>
    </row>
    <row r="13187" spans="3:8" x14ac:dyDescent="0.2">
      <c r="C13187" s="442"/>
      <c r="H13187" s="6"/>
    </row>
    <row r="13188" spans="3:8" x14ac:dyDescent="0.2">
      <c r="C13188" s="442"/>
      <c r="H13188" s="6"/>
    </row>
    <row r="13189" spans="3:8" x14ac:dyDescent="0.2">
      <c r="C13189" s="442"/>
      <c r="H13189" s="6"/>
    </row>
    <row r="13190" spans="3:8" x14ac:dyDescent="0.2">
      <c r="C13190" s="442"/>
      <c r="H13190" s="6"/>
    </row>
    <row r="13191" spans="3:8" x14ac:dyDescent="0.2">
      <c r="C13191" s="442"/>
      <c r="H13191" s="6"/>
    </row>
    <row r="13192" spans="3:8" x14ac:dyDescent="0.2">
      <c r="C13192" s="442"/>
      <c r="H13192" s="6"/>
    </row>
    <row r="13193" spans="3:8" x14ac:dyDescent="0.2">
      <c r="C13193" s="442"/>
      <c r="H13193" s="6"/>
    </row>
    <row r="13194" spans="3:8" x14ac:dyDescent="0.2">
      <c r="C13194" s="442"/>
      <c r="H13194" s="6"/>
    </row>
    <row r="13195" spans="3:8" x14ac:dyDescent="0.2">
      <c r="C13195" s="442"/>
      <c r="H13195" s="6"/>
    </row>
    <row r="13196" spans="3:8" x14ac:dyDescent="0.2">
      <c r="C13196" s="442"/>
      <c r="H13196" s="6"/>
    </row>
    <row r="13197" spans="3:8" x14ac:dyDescent="0.2">
      <c r="C13197" s="442"/>
      <c r="H13197" s="6"/>
    </row>
    <row r="13198" spans="3:8" x14ac:dyDescent="0.2">
      <c r="C13198" s="442"/>
      <c r="H13198" s="6"/>
    </row>
    <row r="13199" spans="3:8" x14ac:dyDescent="0.2">
      <c r="C13199" s="442"/>
      <c r="H13199" s="6"/>
    </row>
    <row r="13200" spans="3:8" x14ac:dyDescent="0.2">
      <c r="C13200" s="442"/>
      <c r="H13200" s="6"/>
    </row>
    <row r="13201" spans="3:8" x14ac:dyDescent="0.2">
      <c r="C13201" s="442"/>
      <c r="H13201" s="6"/>
    </row>
    <row r="13202" spans="3:8" x14ac:dyDescent="0.2">
      <c r="C13202" s="442"/>
      <c r="H13202" s="6"/>
    </row>
    <row r="13203" spans="3:8" x14ac:dyDescent="0.2">
      <c r="C13203" s="442"/>
      <c r="H13203" s="6"/>
    </row>
    <row r="13204" spans="3:8" x14ac:dyDescent="0.2">
      <c r="C13204" s="442"/>
      <c r="H13204" s="6"/>
    </row>
    <row r="13205" spans="3:8" x14ac:dyDescent="0.2">
      <c r="C13205" s="442"/>
      <c r="H13205" s="6"/>
    </row>
    <row r="13206" spans="3:8" x14ac:dyDescent="0.2">
      <c r="C13206" s="442"/>
      <c r="H13206" s="6"/>
    </row>
    <row r="13207" spans="3:8" x14ac:dyDescent="0.2">
      <c r="C13207" s="442"/>
      <c r="H13207" s="6"/>
    </row>
    <row r="13208" spans="3:8" x14ac:dyDescent="0.2">
      <c r="C13208" s="442"/>
      <c r="H13208" s="6"/>
    </row>
    <row r="13209" spans="3:8" x14ac:dyDescent="0.2">
      <c r="C13209" s="442"/>
      <c r="H13209" s="6"/>
    </row>
    <row r="13210" spans="3:8" x14ac:dyDescent="0.2">
      <c r="C13210" s="442"/>
      <c r="H13210" s="6"/>
    </row>
    <row r="13211" spans="3:8" x14ac:dyDescent="0.2">
      <c r="C13211" s="442"/>
      <c r="H13211" s="6"/>
    </row>
    <row r="13212" spans="3:8" x14ac:dyDescent="0.2">
      <c r="C13212" s="442"/>
      <c r="H13212" s="6"/>
    </row>
    <row r="13213" spans="3:8" x14ac:dyDescent="0.2">
      <c r="C13213" s="442"/>
      <c r="H13213" s="6"/>
    </row>
    <row r="13214" spans="3:8" x14ac:dyDescent="0.2">
      <c r="C13214" s="442"/>
      <c r="H13214" s="6"/>
    </row>
    <row r="13215" spans="3:8" x14ac:dyDescent="0.2">
      <c r="C13215" s="442"/>
      <c r="H13215" s="6"/>
    </row>
    <row r="13216" spans="3:8" x14ac:dyDescent="0.2">
      <c r="C13216" s="442"/>
      <c r="H13216" s="6"/>
    </row>
    <row r="13217" spans="3:8" x14ac:dyDescent="0.2">
      <c r="C13217" s="442"/>
      <c r="H13217" s="6"/>
    </row>
    <row r="13218" spans="3:8" x14ac:dyDescent="0.2">
      <c r="C13218" s="442"/>
      <c r="H13218" s="6"/>
    </row>
    <row r="13219" spans="3:8" x14ac:dyDescent="0.2">
      <c r="C13219" s="442"/>
      <c r="H13219" s="6"/>
    </row>
    <row r="13220" spans="3:8" x14ac:dyDescent="0.2">
      <c r="C13220" s="442"/>
      <c r="H13220" s="6"/>
    </row>
    <row r="13221" spans="3:8" x14ac:dyDescent="0.2">
      <c r="C13221" s="442"/>
      <c r="H13221" s="6"/>
    </row>
    <row r="13222" spans="3:8" x14ac:dyDescent="0.2">
      <c r="C13222" s="442"/>
      <c r="H13222" s="6"/>
    </row>
    <row r="13223" spans="3:8" x14ac:dyDescent="0.2">
      <c r="C13223" s="442"/>
      <c r="H13223" s="6"/>
    </row>
    <row r="13224" spans="3:8" x14ac:dyDescent="0.2">
      <c r="C13224" s="442"/>
      <c r="H13224" s="6"/>
    </row>
    <row r="13225" spans="3:8" x14ac:dyDescent="0.2">
      <c r="C13225" s="442"/>
      <c r="H13225" s="6"/>
    </row>
    <row r="13226" spans="3:8" x14ac:dyDescent="0.2">
      <c r="C13226" s="442"/>
      <c r="H13226" s="6"/>
    </row>
    <row r="13227" spans="3:8" x14ac:dyDescent="0.2">
      <c r="C13227" s="442"/>
      <c r="H13227" s="6"/>
    </row>
    <row r="13228" spans="3:8" x14ac:dyDescent="0.2">
      <c r="C13228" s="442"/>
      <c r="H13228" s="6"/>
    </row>
    <row r="13229" spans="3:8" x14ac:dyDescent="0.2">
      <c r="C13229" s="442"/>
      <c r="H13229" s="6"/>
    </row>
    <row r="13230" spans="3:8" x14ac:dyDescent="0.2">
      <c r="C13230" s="442"/>
      <c r="H13230" s="6"/>
    </row>
    <row r="13231" spans="3:8" x14ac:dyDescent="0.2">
      <c r="C13231" s="442"/>
      <c r="H13231" s="6"/>
    </row>
    <row r="13232" spans="3:8" x14ac:dyDescent="0.2">
      <c r="C13232" s="442"/>
      <c r="H13232" s="6"/>
    </row>
    <row r="13233" spans="3:8" x14ac:dyDescent="0.2">
      <c r="C13233" s="442"/>
      <c r="H13233" s="6"/>
    </row>
    <row r="13234" spans="3:8" x14ac:dyDescent="0.2">
      <c r="C13234" s="442"/>
      <c r="H13234" s="6"/>
    </row>
    <row r="13235" spans="3:8" x14ac:dyDescent="0.2">
      <c r="C13235" s="442"/>
      <c r="H13235" s="6"/>
    </row>
    <row r="13236" spans="3:8" x14ac:dyDescent="0.2">
      <c r="C13236" s="442"/>
      <c r="H13236" s="6"/>
    </row>
    <row r="13237" spans="3:8" x14ac:dyDescent="0.2">
      <c r="C13237" s="442"/>
      <c r="H13237" s="6"/>
    </row>
    <row r="13238" spans="3:8" x14ac:dyDescent="0.2">
      <c r="C13238" s="442"/>
      <c r="H13238" s="6"/>
    </row>
    <row r="13239" spans="3:8" x14ac:dyDescent="0.2">
      <c r="C13239" s="442"/>
      <c r="H13239" s="6"/>
    </row>
    <row r="13240" spans="3:8" x14ac:dyDescent="0.2">
      <c r="C13240" s="442"/>
      <c r="H13240" s="6"/>
    </row>
    <row r="13241" spans="3:8" x14ac:dyDescent="0.2">
      <c r="C13241" s="442"/>
      <c r="H13241" s="6"/>
    </row>
    <row r="13242" spans="3:8" x14ac:dyDescent="0.2">
      <c r="C13242" s="442"/>
      <c r="H13242" s="6"/>
    </row>
    <row r="13243" spans="3:8" x14ac:dyDescent="0.2">
      <c r="C13243" s="442"/>
      <c r="H13243" s="6"/>
    </row>
    <row r="13244" spans="3:8" x14ac:dyDescent="0.2">
      <c r="C13244" s="442"/>
      <c r="H13244" s="6"/>
    </row>
    <row r="13245" spans="3:8" x14ac:dyDescent="0.2">
      <c r="C13245" s="442"/>
      <c r="H13245" s="6"/>
    </row>
    <row r="13246" spans="3:8" x14ac:dyDescent="0.2">
      <c r="C13246" s="442"/>
      <c r="H13246" s="6"/>
    </row>
    <row r="13247" spans="3:8" x14ac:dyDescent="0.2">
      <c r="C13247" s="442"/>
      <c r="H13247" s="6"/>
    </row>
    <row r="13248" spans="3:8" x14ac:dyDescent="0.2">
      <c r="C13248" s="442"/>
      <c r="H13248" s="6"/>
    </row>
    <row r="13249" spans="3:8" x14ac:dyDescent="0.2">
      <c r="C13249" s="442"/>
      <c r="H13249" s="6"/>
    </row>
    <row r="13250" spans="3:8" x14ac:dyDescent="0.2">
      <c r="C13250" s="442"/>
      <c r="H13250" s="6"/>
    </row>
    <row r="13251" spans="3:8" x14ac:dyDescent="0.2">
      <c r="C13251" s="442"/>
      <c r="H13251" s="6"/>
    </row>
    <row r="13252" spans="3:8" x14ac:dyDescent="0.2">
      <c r="C13252" s="442"/>
      <c r="H13252" s="6"/>
    </row>
    <row r="13253" spans="3:8" x14ac:dyDescent="0.2">
      <c r="C13253" s="442"/>
      <c r="H13253" s="6"/>
    </row>
    <row r="13254" spans="3:8" x14ac:dyDescent="0.2">
      <c r="C13254" s="442"/>
      <c r="H13254" s="6"/>
    </row>
    <row r="13255" spans="3:8" x14ac:dyDescent="0.2">
      <c r="C13255" s="442"/>
      <c r="H13255" s="6"/>
    </row>
    <row r="13256" spans="3:8" x14ac:dyDescent="0.2">
      <c r="C13256" s="442"/>
      <c r="H13256" s="6"/>
    </row>
    <row r="13257" spans="3:8" x14ac:dyDescent="0.2">
      <c r="C13257" s="442"/>
      <c r="H13257" s="6"/>
    </row>
    <row r="13258" spans="3:8" x14ac:dyDescent="0.2">
      <c r="C13258" s="442"/>
      <c r="H13258" s="6"/>
    </row>
    <row r="13259" spans="3:8" x14ac:dyDescent="0.2">
      <c r="C13259" s="442"/>
      <c r="H13259" s="6"/>
    </row>
    <row r="13260" spans="3:8" x14ac:dyDescent="0.2">
      <c r="C13260" s="442"/>
      <c r="H13260" s="6"/>
    </row>
    <row r="13261" spans="3:8" x14ac:dyDescent="0.2">
      <c r="C13261" s="442"/>
      <c r="H13261" s="6"/>
    </row>
    <row r="13262" spans="3:8" x14ac:dyDescent="0.2">
      <c r="C13262" s="442"/>
      <c r="H13262" s="6"/>
    </row>
    <row r="13263" spans="3:8" x14ac:dyDescent="0.2">
      <c r="C13263" s="442"/>
      <c r="H13263" s="6"/>
    </row>
    <row r="13264" spans="3:8" x14ac:dyDescent="0.2">
      <c r="C13264" s="442"/>
      <c r="H13264" s="6"/>
    </row>
    <row r="13265" spans="3:8" x14ac:dyDescent="0.2">
      <c r="C13265" s="442"/>
      <c r="H13265" s="6"/>
    </row>
    <row r="13266" spans="3:8" x14ac:dyDescent="0.2">
      <c r="C13266" s="442"/>
      <c r="H13266" s="6"/>
    </row>
    <row r="13267" spans="3:8" x14ac:dyDescent="0.2">
      <c r="C13267" s="442"/>
      <c r="H13267" s="6"/>
    </row>
    <row r="13268" spans="3:8" x14ac:dyDescent="0.2">
      <c r="C13268" s="442"/>
      <c r="H13268" s="6"/>
    </row>
    <row r="13269" spans="3:8" x14ac:dyDescent="0.2">
      <c r="C13269" s="442"/>
      <c r="H13269" s="6"/>
    </row>
    <row r="13270" spans="3:8" x14ac:dyDescent="0.2">
      <c r="C13270" s="442"/>
      <c r="H13270" s="6"/>
    </row>
    <row r="13271" spans="3:8" x14ac:dyDescent="0.2">
      <c r="C13271" s="442"/>
      <c r="H13271" s="6"/>
    </row>
    <row r="13272" spans="3:8" x14ac:dyDescent="0.2">
      <c r="C13272" s="442"/>
      <c r="H13272" s="6"/>
    </row>
    <row r="13273" spans="3:8" x14ac:dyDescent="0.2">
      <c r="C13273" s="442"/>
      <c r="H13273" s="6"/>
    </row>
    <row r="13274" spans="3:8" x14ac:dyDescent="0.2">
      <c r="C13274" s="442"/>
      <c r="H13274" s="6"/>
    </row>
    <row r="13275" spans="3:8" x14ac:dyDescent="0.2">
      <c r="C13275" s="442"/>
      <c r="H13275" s="6"/>
    </row>
    <row r="13276" spans="3:8" x14ac:dyDescent="0.2">
      <c r="C13276" s="442"/>
      <c r="H13276" s="6"/>
    </row>
    <row r="13277" spans="3:8" x14ac:dyDescent="0.2">
      <c r="C13277" s="442"/>
      <c r="H13277" s="6"/>
    </row>
    <row r="13278" spans="3:8" x14ac:dyDescent="0.2">
      <c r="C13278" s="442"/>
      <c r="H13278" s="6"/>
    </row>
    <row r="13279" spans="3:8" x14ac:dyDescent="0.2">
      <c r="C13279" s="442"/>
      <c r="H13279" s="6"/>
    </row>
    <row r="13280" spans="3:8" x14ac:dyDescent="0.2">
      <c r="C13280" s="442"/>
      <c r="H13280" s="6"/>
    </row>
    <row r="13281" spans="3:8" x14ac:dyDescent="0.2">
      <c r="C13281" s="442"/>
      <c r="H13281" s="6"/>
    </row>
    <row r="13282" spans="3:8" x14ac:dyDescent="0.2">
      <c r="C13282" s="442"/>
      <c r="H13282" s="6"/>
    </row>
    <row r="13283" spans="3:8" x14ac:dyDescent="0.2">
      <c r="C13283" s="442"/>
      <c r="H13283" s="6"/>
    </row>
    <row r="13284" spans="3:8" x14ac:dyDescent="0.2">
      <c r="C13284" s="442"/>
      <c r="H13284" s="6"/>
    </row>
    <row r="13285" spans="3:8" x14ac:dyDescent="0.2">
      <c r="C13285" s="442"/>
      <c r="H13285" s="6"/>
    </row>
    <row r="13286" spans="3:8" x14ac:dyDescent="0.2">
      <c r="C13286" s="442"/>
      <c r="H13286" s="6"/>
    </row>
    <row r="13287" spans="3:8" x14ac:dyDescent="0.2">
      <c r="C13287" s="442"/>
      <c r="H13287" s="6"/>
    </row>
    <row r="13288" spans="3:8" x14ac:dyDescent="0.2">
      <c r="C13288" s="442"/>
      <c r="H13288" s="6"/>
    </row>
    <row r="13289" spans="3:8" x14ac:dyDescent="0.2">
      <c r="C13289" s="442"/>
      <c r="H13289" s="6"/>
    </row>
    <row r="13290" spans="3:8" x14ac:dyDescent="0.2">
      <c r="C13290" s="442"/>
      <c r="H13290" s="6"/>
    </row>
    <row r="13291" spans="3:8" x14ac:dyDescent="0.2">
      <c r="C13291" s="442"/>
      <c r="H13291" s="6"/>
    </row>
    <row r="13292" spans="3:8" x14ac:dyDescent="0.2">
      <c r="C13292" s="442"/>
      <c r="H13292" s="6"/>
    </row>
    <row r="13293" spans="3:8" x14ac:dyDescent="0.2">
      <c r="C13293" s="442"/>
      <c r="H13293" s="6"/>
    </row>
    <row r="13294" spans="3:8" x14ac:dyDescent="0.2">
      <c r="C13294" s="442"/>
      <c r="H13294" s="6"/>
    </row>
    <row r="13295" spans="3:8" x14ac:dyDescent="0.2">
      <c r="C13295" s="442"/>
      <c r="H13295" s="6"/>
    </row>
    <row r="13296" spans="3:8" x14ac:dyDescent="0.2">
      <c r="C13296" s="442"/>
      <c r="H13296" s="6"/>
    </row>
    <row r="13297" spans="3:8" x14ac:dyDescent="0.2">
      <c r="C13297" s="442"/>
      <c r="H13297" s="6"/>
    </row>
    <row r="13298" spans="3:8" x14ac:dyDescent="0.2">
      <c r="C13298" s="442"/>
      <c r="H13298" s="6"/>
    </row>
    <row r="13299" spans="3:8" x14ac:dyDescent="0.2">
      <c r="C13299" s="442"/>
      <c r="H13299" s="6"/>
    </row>
    <row r="13300" spans="3:8" x14ac:dyDescent="0.2">
      <c r="C13300" s="442"/>
      <c r="H13300" s="6"/>
    </row>
    <row r="13301" spans="3:8" x14ac:dyDescent="0.2">
      <c r="C13301" s="442"/>
      <c r="H13301" s="6"/>
    </row>
    <row r="13302" spans="3:8" x14ac:dyDescent="0.2">
      <c r="C13302" s="442"/>
      <c r="H13302" s="6"/>
    </row>
    <row r="13303" spans="3:8" x14ac:dyDescent="0.2">
      <c r="C13303" s="442"/>
      <c r="H13303" s="6"/>
    </row>
    <row r="13304" spans="3:8" x14ac:dyDescent="0.2">
      <c r="C13304" s="442"/>
      <c r="H13304" s="6"/>
    </row>
    <row r="13305" spans="3:8" x14ac:dyDescent="0.2">
      <c r="C13305" s="442"/>
      <c r="H13305" s="6"/>
    </row>
    <row r="13306" spans="3:8" x14ac:dyDescent="0.2">
      <c r="C13306" s="442"/>
      <c r="H13306" s="6"/>
    </row>
    <row r="13307" spans="3:8" x14ac:dyDescent="0.2">
      <c r="C13307" s="442"/>
      <c r="H13307" s="6"/>
    </row>
    <row r="13308" spans="3:8" x14ac:dyDescent="0.2">
      <c r="C13308" s="442"/>
      <c r="H13308" s="6"/>
    </row>
    <row r="13309" spans="3:8" x14ac:dyDescent="0.2">
      <c r="C13309" s="442"/>
      <c r="H13309" s="6"/>
    </row>
    <row r="13310" spans="3:8" x14ac:dyDescent="0.2">
      <c r="C13310" s="442"/>
      <c r="H13310" s="6"/>
    </row>
    <row r="13311" spans="3:8" x14ac:dyDescent="0.2">
      <c r="C13311" s="442"/>
      <c r="H13311" s="6"/>
    </row>
    <row r="13312" spans="3:8" x14ac:dyDescent="0.2">
      <c r="C13312" s="442"/>
      <c r="H13312" s="6"/>
    </row>
    <row r="13313" spans="3:8" x14ac:dyDescent="0.2">
      <c r="C13313" s="442"/>
      <c r="H13313" s="6"/>
    </row>
    <row r="13314" spans="3:8" x14ac:dyDescent="0.2">
      <c r="C13314" s="442"/>
      <c r="H13314" s="6"/>
    </row>
    <row r="13315" spans="3:8" x14ac:dyDescent="0.2">
      <c r="C13315" s="442"/>
      <c r="H13315" s="6"/>
    </row>
    <row r="13316" spans="3:8" x14ac:dyDescent="0.2">
      <c r="C13316" s="442"/>
      <c r="H13316" s="6"/>
    </row>
    <row r="13317" spans="3:8" x14ac:dyDescent="0.2">
      <c r="C13317" s="442"/>
      <c r="H13317" s="6"/>
    </row>
    <row r="13318" spans="3:8" x14ac:dyDescent="0.2">
      <c r="C13318" s="442"/>
      <c r="H13318" s="6"/>
    </row>
    <row r="13319" spans="3:8" x14ac:dyDescent="0.2">
      <c r="C13319" s="442"/>
      <c r="H13319" s="6"/>
    </row>
    <row r="13320" spans="3:8" x14ac:dyDescent="0.2">
      <c r="C13320" s="442"/>
      <c r="H13320" s="6"/>
    </row>
    <row r="13321" spans="3:8" x14ac:dyDescent="0.2">
      <c r="C13321" s="442"/>
      <c r="H13321" s="6"/>
    </row>
    <row r="13322" spans="3:8" x14ac:dyDescent="0.2">
      <c r="C13322" s="442"/>
      <c r="H13322" s="6"/>
    </row>
    <row r="13323" spans="3:8" x14ac:dyDescent="0.2">
      <c r="C13323" s="442"/>
      <c r="H13323" s="6"/>
    </row>
    <row r="13324" spans="3:8" x14ac:dyDescent="0.2">
      <c r="C13324" s="442"/>
      <c r="H13324" s="6"/>
    </row>
    <row r="13325" spans="3:8" x14ac:dyDescent="0.2">
      <c r="C13325" s="442"/>
      <c r="H13325" s="6"/>
    </row>
    <row r="13326" spans="3:8" x14ac:dyDescent="0.2">
      <c r="C13326" s="442"/>
      <c r="H13326" s="6"/>
    </row>
    <row r="13327" spans="3:8" x14ac:dyDescent="0.2">
      <c r="C13327" s="442"/>
      <c r="H13327" s="6"/>
    </row>
    <row r="13328" spans="3:8" x14ac:dyDescent="0.2">
      <c r="C13328" s="442"/>
      <c r="H13328" s="6"/>
    </row>
    <row r="13329" spans="3:8" x14ac:dyDescent="0.2">
      <c r="C13329" s="442"/>
      <c r="H13329" s="6"/>
    </row>
    <row r="13330" spans="3:8" x14ac:dyDescent="0.2">
      <c r="C13330" s="442"/>
      <c r="H13330" s="6"/>
    </row>
    <row r="13331" spans="3:8" x14ac:dyDescent="0.2">
      <c r="C13331" s="442"/>
      <c r="H13331" s="6"/>
    </row>
    <row r="13332" spans="3:8" x14ac:dyDescent="0.2">
      <c r="C13332" s="442"/>
      <c r="H13332" s="6"/>
    </row>
    <row r="13333" spans="3:8" x14ac:dyDescent="0.2">
      <c r="C13333" s="442"/>
      <c r="H13333" s="6"/>
    </row>
    <row r="13334" spans="3:8" x14ac:dyDescent="0.2">
      <c r="C13334" s="442"/>
      <c r="H13334" s="6"/>
    </row>
    <row r="13335" spans="3:8" x14ac:dyDescent="0.2">
      <c r="C13335" s="442"/>
      <c r="H13335" s="6"/>
    </row>
    <row r="13336" spans="3:8" x14ac:dyDescent="0.2">
      <c r="C13336" s="442"/>
      <c r="H13336" s="6"/>
    </row>
    <row r="13337" spans="3:8" x14ac:dyDescent="0.2">
      <c r="C13337" s="442"/>
      <c r="H13337" s="6"/>
    </row>
    <row r="13338" spans="3:8" x14ac:dyDescent="0.2">
      <c r="C13338" s="442"/>
      <c r="H13338" s="6"/>
    </row>
    <row r="13339" spans="3:8" x14ac:dyDescent="0.2">
      <c r="C13339" s="442"/>
      <c r="H13339" s="6"/>
    </row>
    <row r="13340" spans="3:8" x14ac:dyDescent="0.2">
      <c r="C13340" s="442"/>
      <c r="H13340" s="6"/>
    </row>
    <row r="13341" spans="3:8" x14ac:dyDescent="0.2">
      <c r="C13341" s="442"/>
      <c r="H13341" s="6"/>
    </row>
    <row r="13342" spans="3:8" x14ac:dyDescent="0.2">
      <c r="C13342" s="442"/>
      <c r="H13342" s="6"/>
    </row>
    <row r="13343" spans="3:8" x14ac:dyDescent="0.2">
      <c r="C13343" s="442"/>
      <c r="H13343" s="6"/>
    </row>
    <row r="13344" spans="3:8" x14ac:dyDescent="0.2">
      <c r="C13344" s="442"/>
      <c r="H13344" s="6"/>
    </row>
    <row r="13345" spans="3:8" x14ac:dyDescent="0.2">
      <c r="C13345" s="442"/>
      <c r="H13345" s="6"/>
    </row>
    <row r="13346" spans="3:8" x14ac:dyDescent="0.2">
      <c r="C13346" s="442"/>
      <c r="H13346" s="6"/>
    </row>
    <row r="13347" spans="3:8" x14ac:dyDescent="0.2">
      <c r="C13347" s="442"/>
      <c r="H13347" s="6"/>
    </row>
    <row r="13348" spans="3:8" x14ac:dyDescent="0.2">
      <c r="C13348" s="442"/>
      <c r="H13348" s="6"/>
    </row>
    <row r="13349" spans="3:8" x14ac:dyDescent="0.2">
      <c r="C13349" s="442"/>
      <c r="H13349" s="6"/>
    </row>
    <row r="13350" spans="3:8" x14ac:dyDescent="0.2">
      <c r="C13350" s="442"/>
      <c r="H13350" s="6"/>
    </row>
    <row r="13351" spans="3:8" x14ac:dyDescent="0.2">
      <c r="C13351" s="442"/>
      <c r="H13351" s="6"/>
    </row>
    <row r="13352" spans="3:8" x14ac:dyDescent="0.2">
      <c r="C13352" s="442"/>
      <c r="H13352" s="6"/>
    </row>
    <row r="13353" spans="3:8" x14ac:dyDescent="0.2">
      <c r="C13353" s="442"/>
      <c r="H13353" s="6"/>
    </row>
    <row r="13354" spans="3:8" x14ac:dyDescent="0.2">
      <c r="C13354" s="442"/>
      <c r="H13354" s="6"/>
    </row>
    <row r="13355" spans="3:8" x14ac:dyDescent="0.2">
      <c r="C13355" s="442"/>
      <c r="H13355" s="6"/>
    </row>
    <row r="13356" spans="3:8" x14ac:dyDescent="0.2">
      <c r="C13356" s="442"/>
      <c r="H13356" s="6"/>
    </row>
    <row r="13357" spans="3:8" x14ac:dyDescent="0.2">
      <c r="C13357" s="442"/>
      <c r="H13357" s="6"/>
    </row>
    <row r="13358" spans="3:8" x14ac:dyDescent="0.2">
      <c r="C13358" s="442"/>
      <c r="H13358" s="6"/>
    </row>
    <row r="13359" spans="3:8" x14ac:dyDescent="0.2">
      <c r="C13359" s="442"/>
      <c r="H13359" s="6"/>
    </row>
    <row r="13360" spans="3:8" x14ac:dyDescent="0.2">
      <c r="C13360" s="442"/>
      <c r="H13360" s="6"/>
    </row>
    <row r="13361" spans="3:8" x14ac:dyDescent="0.2">
      <c r="C13361" s="442"/>
      <c r="H13361" s="6"/>
    </row>
    <row r="13362" spans="3:8" x14ac:dyDescent="0.2">
      <c r="C13362" s="442"/>
      <c r="H13362" s="6"/>
    </row>
    <row r="13363" spans="3:8" x14ac:dyDescent="0.2">
      <c r="C13363" s="442"/>
      <c r="H13363" s="6"/>
    </row>
    <row r="13364" spans="3:8" x14ac:dyDescent="0.2">
      <c r="C13364" s="442"/>
      <c r="H13364" s="6"/>
    </row>
    <row r="13365" spans="3:8" x14ac:dyDescent="0.2">
      <c r="C13365" s="442"/>
      <c r="H13365" s="6"/>
    </row>
    <row r="13366" spans="3:8" x14ac:dyDescent="0.2">
      <c r="C13366" s="442"/>
      <c r="H13366" s="6"/>
    </row>
    <row r="13367" spans="3:8" x14ac:dyDescent="0.2">
      <c r="C13367" s="442"/>
      <c r="H13367" s="6"/>
    </row>
    <row r="13368" spans="3:8" x14ac:dyDescent="0.2">
      <c r="C13368" s="442"/>
      <c r="H13368" s="6"/>
    </row>
    <row r="13369" spans="3:8" x14ac:dyDescent="0.2">
      <c r="C13369" s="442"/>
      <c r="H13369" s="6"/>
    </row>
    <row r="13370" spans="3:8" x14ac:dyDescent="0.2">
      <c r="C13370" s="442"/>
      <c r="H13370" s="6"/>
    </row>
    <row r="13371" spans="3:8" x14ac:dyDescent="0.2">
      <c r="C13371" s="442"/>
      <c r="H13371" s="6"/>
    </row>
    <row r="13372" spans="3:8" x14ac:dyDescent="0.2">
      <c r="C13372" s="442"/>
      <c r="H13372" s="6"/>
    </row>
    <row r="13373" spans="3:8" x14ac:dyDescent="0.2">
      <c r="C13373" s="442"/>
      <c r="H13373" s="6"/>
    </row>
    <row r="13374" spans="3:8" x14ac:dyDescent="0.2">
      <c r="C13374" s="442"/>
      <c r="H13374" s="6"/>
    </row>
    <row r="13375" spans="3:8" x14ac:dyDescent="0.2">
      <c r="C13375" s="442"/>
      <c r="H13375" s="6"/>
    </row>
    <row r="13376" spans="3:8" x14ac:dyDescent="0.2">
      <c r="C13376" s="442"/>
      <c r="H13376" s="6"/>
    </row>
    <row r="13377" spans="3:8" x14ac:dyDescent="0.2">
      <c r="C13377" s="442"/>
      <c r="H13377" s="6"/>
    </row>
    <row r="13378" spans="3:8" x14ac:dyDescent="0.2">
      <c r="C13378" s="442"/>
      <c r="H13378" s="6"/>
    </row>
    <row r="13379" spans="3:8" x14ac:dyDescent="0.2">
      <c r="C13379" s="442"/>
      <c r="H13379" s="6"/>
    </row>
    <row r="13380" spans="3:8" x14ac:dyDescent="0.2">
      <c r="C13380" s="442"/>
      <c r="H13380" s="6"/>
    </row>
    <row r="13381" spans="3:8" x14ac:dyDescent="0.2">
      <c r="C13381" s="442"/>
      <c r="H13381" s="6"/>
    </row>
    <row r="13382" spans="3:8" x14ac:dyDescent="0.2">
      <c r="C13382" s="442"/>
      <c r="H13382" s="6"/>
    </row>
    <row r="13383" spans="3:8" x14ac:dyDescent="0.2">
      <c r="C13383" s="442"/>
      <c r="H13383" s="6"/>
    </row>
    <row r="13384" spans="3:8" x14ac:dyDescent="0.2">
      <c r="C13384" s="442"/>
      <c r="H13384" s="6"/>
    </row>
    <row r="13385" spans="3:8" x14ac:dyDescent="0.2">
      <c r="C13385" s="442"/>
      <c r="H13385" s="6"/>
    </row>
    <row r="13386" spans="3:8" x14ac:dyDescent="0.2">
      <c r="C13386" s="442"/>
      <c r="H13386" s="6"/>
    </row>
    <row r="13387" spans="3:8" x14ac:dyDescent="0.2">
      <c r="C13387" s="442"/>
      <c r="H13387" s="6"/>
    </row>
    <row r="13388" spans="3:8" x14ac:dyDescent="0.2">
      <c r="C13388" s="442"/>
      <c r="H13388" s="6"/>
    </row>
    <row r="13389" spans="3:8" x14ac:dyDescent="0.2">
      <c r="C13389" s="442"/>
      <c r="H13389" s="6"/>
    </row>
    <row r="13390" spans="3:8" x14ac:dyDescent="0.2">
      <c r="C13390" s="442"/>
      <c r="H13390" s="6"/>
    </row>
    <row r="13391" spans="3:8" x14ac:dyDescent="0.2">
      <c r="C13391" s="442"/>
      <c r="H13391" s="6"/>
    </row>
    <row r="13392" spans="3:8" x14ac:dyDescent="0.2">
      <c r="C13392" s="442"/>
      <c r="H13392" s="6"/>
    </row>
    <row r="13393" spans="3:8" x14ac:dyDescent="0.2">
      <c r="C13393" s="442"/>
      <c r="H13393" s="6"/>
    </row>
    <row r="13394" spans="3:8" x14ac:dyDescent="0.2">
      <c r="C13394" s="442"/>
      <c r="H13394" s="6"/>
    </row>
    <row r="13395" spans="3:8" x14ac:dyDescent="0.2">
      <c r="C13395" s="442"/>
      <c r="H13395" s="6"/>
    </row>
    <row r="13396" spans="3:8" x14ac:dyDescent="0.2">
      <c r="C13396" s="442"/>
      <c r="H13396" s="6"/>
    </row>
    <row r="13397" spans="3:8" x14ac:dyDescent="0.2">
      <c r="C13397" s="442"/>
      <c r="H13397" s="6"/>
    </row>
    <row r="13398" spans="3:8" x14ac:dyDescent="0.2">
      <c r="C13398" s="442"/>
      <c r="H13398" s="6"/>
    </row>
    <row r="13399" spans="3:8" x14ac:dyDescent="0.2">
      <c r="C13399" s="442"/>
      <c r="H13399" s="6"/>
    </row>
    <row r="13400" spans="3:8" x14ac:dyDescent="0.2">
      <c r="C13400" s="442"/>
      <c r="H13400" s="6"/>
    </row>
    <row r="13401" spans="3:8" x14ac:dyDescent="0.2">
      <c r="C13401" s="442"/>
      <c r="H13401" s="6"/>
    </row>
    <row r="13402" spans="3:8" x14ac:dyDescent="0.2">
      <c r="C13402" s="442"/>
      <c r="H13402" s="6"/>
    </row>
    <row r="13403" spans="3:8" x14ac:dyDescent="0.2">
      <c r="C13403" s="442"/>
      <c r="H13403" s="6"/>
    </row>
    <row r="13404" spans="3:8" x14ac:dyDescent="0.2">
      <c r="C13404" s="442"/>
      <c r="H13404" s="6"/>
    </row>
    <row r="13405" spans="3:8" x14ac:dyDescent="0.2">
      <c r="C13405" s="442"/>
      <c r="H13405" s="6"/>
    </row>
    <row r="13406" spans="3:8" x14ac:dyDescent="0.2">
      <c r="C13406" s="442"/>
      <c r="H13406" s="6"/>
    </row>
    <row r="13407" spans="3:8" x14ac:dyDescent="0.2">
      <c r="C13407" s="442"/>
      <c r="H13407" s="6"/>
    </row>
    <row r="13408" spans="3:8" x14ac:dyDescent="0.2">
      <c r="C13408" s="442"/>
      <c r="H13408" s="6"/>
    </row>
    <row r="13409" spans="3:8" x14ac:dyDescent="0.2">
      <c r="C13409" s="442"/>
      <c r="H13409" s="6"/>
    </row>
    <row r="13410" spans="3:8" x14ac:dyDescent="0.2">
      <c r="C13410" s="442"/>
      <c r="H13410" s="6"/>
    </row>
    <row r="13411" spans="3:8" x14ac:dyDescent="0.2">
      <c r="C13411" s="442"/>
      <c r="H13411" s="6"/>
    </row>
    <row r="13412" spans="3:8" x14ac:dyDescent="0.2">
      <c r="C13412" s="442"/>
      <c r="H13412" s="6"/>
    </row>
    <row r="13413" spans="3:8" x14ac:dyDescent="0.2">
      <c r="C13413" s="442"/>
      <c r="H13413" s="6"/>
    </row>
    <row r="13414" spans="3:8" x14ac:dyDescent="0.2">
      <c r="C13414" s="442"/>
      <c r="H13414" s="6"/>
    </row>
    <row r="13415" spans="3:8" x14ac:dyDescent="0.2">
      <c r="C13415" s="442"/>
      <c r="H13415" s="6"/>
    </row>
    <row r="13416" spans="3:8" x14ac:dyDescent="0.2">
      <c r="C13416" s="442"/>
      <c r="H13416" s="6"/>
    </row>
    <row r="13417" spans="3:8" x14ac:dyDescent="0.2">
      <c r="C13417" s="442"/>
      <c r="H13417" s="6"/>
    </row>
    <row r="13418" spans="3:8" x14ac:dyDescent="0.2">
      <c r="C13418" s="442"/>
      <c r="H13418" s="6"/>
    </row>
    <row r="13419" spans="3:8" x14ac:dyDescent="0.2">
      <c r="C13419" s="442"/>
      <c r="H13419" s="6"/>
    </row>
    <row r="13420" spans="3:8" x14ac:dyDescent="0.2">
      <c r="C13420" s="442"/>
      <c r="H13420" s="6"/>
    </row>
    <row r="13421" spans="3:8" x14ac:dyDescent="0.2">
      <c r="C13421" s="442"/>
      <c r="H13421" s="6"/>
    </row>
    <row r="13422" spans="3:8" x14ac:dyDescent="0.2">
      <c r="C13422" s="442"/>
      <c r="H13422" s="6"/>
    </row>
    <row r="13423" spans="3:8" x14ac:dyDescent="0.2">
      <c r="C13423" s="442"/>
      <c r="H13423" s="6"/>
    </row>
    <row r="13424" spans="3:8" x14ac:dyDescent="0.2">
      <c r="C13424" s="442"/>
      <c r="H13424" s="6"/>
    </row>
    <row r="13425" spans="3:8" x14ac:dyDescent="0.2">
      <c r="C13425" s="442"/>
      <c r="H13425" s="6"/>
    </row>
    <row r="13426" spans="3:8" x14ac:dyDescent="0.2">
      <c r="C13426" s="442"/>
      <c r="H13426" s="6"/>
    </row>
    <row r="13427" spans="3:8" x14ac:dyDescent="0.2">
      <c r="C13427" s="442"/>
      <c r="H13427" s="6"/>
    </row>
    <row r="13428" spans="3:8" x14ac:dyDescent="0.2">
      <c r="C13428" s="442"/>
      <c r="H13428" s="6"/>
    </row>
    <row r="13429" spans="3:8" x14ac:dyDescent="0.2">
      <c r="C13429" s="442"/>
      <c r="H13429" s="6"/>
    </row>
    <row r="13430" spans="3:8" x14ac:dyDescent="0.2">
      <c r="C13430" s="442"/>
      <c r="H13430" s="6"/>
    </row>
    <row r="13431" spans="3:8" x14ac:dyDescent="0.2">
      <c r="C13431" s="442"/>
      <c r="H13431" s="6"/>
    </row>
    <row r="13432" spans="3:8" x14ac:dyDescent="0.2">
      <c r="C13432" s="442"/>
      <c r="H13432" s="6"/>
    </row>
    <row r="13433" spans="3:8" x14ac:dyDescent="0.2">
      <c r="C13433" s="442"/>
      <c r="H13433" s="6"/>
    </row>
    <row r="13434" spans="3:8" x14ac:dyDescent="0.2">
      <c r="C13434" s="442"/>
      <c r="H13434" s="6"/>
    </row>
    <row r="13435" spans="3:8" x14ac:dyDescent="0.2">
      <c r="C13435" s="442"/>
      <c r="H13435" s="6"/>
    </row>
    <row r="13436" spans="3:8" x14ac:dyDescent="0.2">
      <c r="C13436" s="442"/>
      <c r="H13436" s="6"/>
    </row>
    <row r="13437" spans="3:8" x14ac:dyDescent="0.2">
      <c r="C13437" s="442"/>
      <c r="H13437" s="6"/>
    </row>
    <row r="13438" spans="3:8" x14ac:dyDescent="0.2">
      <c r="C13438" s="442"/>
      <c r="H13438" s="6"/>
    </row>
    <row r="13439" spans="3:8" x14ac:dyDescent="0.2">
      <c r="C13439" s="442"/>
      <c r="H13439" s="6"/>
    </row>
    <row r="13440" spans="3:8" x14ac:dyDescent="0.2">
      <c r="C13440" s="442"/>
      <c r="H13440" s="6"/>
    </row>
    <row r="13441" spans="3:8" x14ac:dyDescent="0.2">
      <c r="C13441" s="442"/>
      <c r="H13441" s="6"/>
    </row>
    <row r="13442" spans="3:8" x14ac:dyDescent="0.2">
      <c r="C13442" s="442"/>
      <c r="H13442" s="6"/>
    </row>
    <row r="13443" spans="3:8" x14ac:dyDescent="0.2">
      <c r="C13443" s="442"/>
      <c r="H13443" s="6"/>
    </row>
    <row r="13444" spans="3:8" x14ac:dyDescent="0.2">
      <c r="C13444" s="442"/>
      <c r="H13444" s="6"/>
    </row>
    <row r="13445" spans="3:8" x14ac:dyDescent="0.2">
      <c r="C13445" s="442"/>
      <c r="H13445" s="6"/>
    </row>
    <row r="13446" spans="3:8" x14ac:dyDescent="0.2">
      <c r="C13446" s="442"/>
      <c r="H13446" s="6"/>
    </row>
    <row r="13447" spans="3:8" x14ac:dyDescent="0.2">
      <c r="C13447" s="442"/>
      <c r="H13447" s="6"/>
    </row>
    <row r="13448" spans="3:8" x14ac:dyDescent="0.2">
      <c r="C13448" s="442"/>
      <c r="H13448" s="6"/>
    </row>
    <row r="13449" spans="3:8" x14ac:dyDescent="0.2">
      <c r="C13449" s="442"/>
      <c r="H13449" s="6"/>
    </row>
    <row r="13450" spans="3:8" x14ac:dyDescent="0.2">
      <c r="C13450" s="442"/>
      <c r="H13450" s="6"/>
    </row>
    <row r="13451" spans="3:8" x14ac:dyDescent="0.2">
      <c r="C13451" s="442"/>
      <c r="H13451" s="6"/>
    </row>
    <row r="13452" spans="3:8" x14ac:dyDescent="0.2">
      <c r="C13452" s="442"/>
      <c r="H13452" s="6"/>
    </row>
    <row r="13453" spans="3:8" x14ac:dyDescent="0.2">
      <c r="C13453" s="442"/>
      <c r="H13453" s="6"/>
    </row>
    <row r="13454" spans="3:8" x14ac:dyDescent="0.2">
      <c r="C13454" s="442"/>
      <c r="H13454" s="6"/>
    </row>
    <row r="13455" spans="3:8" x14ac:dyDescent="0.2">
      <c r="C13455" s="442"/>
      <c r="H13455" s="6"/>
    </row>
    <row r="13456" spans="3:8" x14ac:dyDescent="0.2">
      <c r="C13456" s="442"/>
      <c r="H13456" s="6"/>
    </row>
    <row r="13457" spans="3:8" x14ac:dyDescent="0.2">
      <c r="C13457" s="442"/>
      <c r="H13457" s="6"/>
    </row>
    <row r="13458" spans="3:8" x14ac:dyDescent="0.2">
      <c r="C13458" s="442"/>
      <c r="H13458" s="6"/>
    </row>
    <row r="13459" spans="3:8" x14ac:dyDescent="0.2">
      <c r="C13459" s="442"/>
      <c r="H13459" s="6"/>
    </row>
    <row r="13460" spans="3:8" x14ac:dyDescent="0.2">
      <c r="C13460" s="442"/>
      <c r="H13460" s="6"/>
    </row>
    <row r="13461" spans="3:8" x14ac:dyDescent="0.2">
      <c r="C13461" s="442"/>
      <c r="H13461" s="6"/>
    </row>
    <row r="13462" spans="3:8" x14ac:dyDescent="0.2">
      <c r="C13462" s="442"/>
      <c r="H13462" s="6"/>
    </row>
    <row r="13463" spans="3:8" x14ac:dyDescent="0.2">
      <c r="C13463" s="442"/>
      <c r="H13463" s="6"/>
    </row>
    <row r="13464" spans="3:8" x14ac:dyDescent="0.2">
      <c r="C13464" s="442"/>
      <c r="H13464" s="6"/>
    </row>
    <row r="13465" spans="3:8" x14ac:dyDescent="0.2">
      <c r="C13465" s="442"/>
      <c r="H13465" s="6"/>
    </row>
    <row r="13466" spans="3:8" x14ac:dyDescent="0.2">
      <c r="C13466" s="442"/>
      <c r="H13466" s="6"/>
    </row>
    <row r="13467" spans="3:8" x14ac:dyDescent="0.2">
      <c r="C13467" s="442"/>
      <c r="H13467" s="6"/>
    </row>
    <row r="13468" spans="3:8" x14ac:dyDescent="0.2">
      <c r="C13468" s="442"/>
      <c r="H13468" s="6"/>
    </row>
    <row r="13469" spans="3:8" x14ac:dyDescent="0.2">
      <c r="C13469" s="442"/>
      <c r="H13469" s="6"/>
    </row>
    <row r="13470" spans="3:8" x14ac:dyDescent="0.2">
      <c r="C13470" s="442"/>
      <c r="H13470" s="6"/>
    </row>
    <row r="13471" spans="3:8" x14ac:dyDescent="0.2">
      <c r="C13471" s="442"/>
      <c r="H13471" s="6"/>
    </row>
    <row r="13472" spans="3:8" x14ac:dyDescent="0.2">
      <c r="C13472" s="442"/>
      <c r="H13472" s="6"/>
    </row>
    <row r="13473" spans="3:8" x14ac:dyDescent="0.2">
      <c r="C13473" s="442"/>
      <c r="H13473" s="6"/>
    </row>
    <row r="13474" spans="3:8" x14ac:dyDescent="0.2">
      <c r="C13474" s="442"/>
      <c r="H13474" s="6"/>
    </row>
    <row r="13475" spans="3:8" x14ac:dyDescent="0.2">
      <c r="C13475" s="442"/>
      <c r="H13475" s="6"/>
    </row>
    <row r="13476" spans="3:8" x14ac:dyDescent="0.2">
      <c r="C13476" s="442"/>
      <c r="H13476" s="6"/>
    </row>
    <row r="13477" spans="3:8" x14ac:dyDescent="0.2">
      <c r="C13477" s="442"/>
      <c r="H13477" s="6"/>
    </row>
    <row r="13478" spans="3:8" x14ac:dyDescent="0.2">
      <c r="C13478" s="442"/>
      <c r="H13478" s="6"/>
    </row>
    <row r="13479" spans="3:8" x14ac:dyDescent="0.2">
      <c r="C13479" s="442"/>
      <c r="H13479" s="6"/>
    </row>
    <row r="13480" spans="3:8" x14ac:dyDescent="0.2">
      <c r="C13480" s="442"/>
      <c r="H13480" s="6"/>
    </row>
    <row r="13481" spans="3:8" x14ac:dyDescent="0.2">
      <c r="C13481" s="442"/>
      <c r="H13481" s="6"/>
    </row>
    <row r="13482" spans="3:8" x14ac:dyDescent="0.2">
      <c r="C13482" s="442"/>
      <c r="H13482" s="6"/>
    </row>
    <row r="13483" spans="3:8" x14ac:dyDescent="0.2">
      <c r="C13483" s="442"/>
      <c r="H13483" s="6"/>
    </row>
    <row r="13484" spans="3:8" x14ac:dyDescent="0.2">
      <c r="C13484" s="442"/>
      <c r="H13484" s="6"/>
    </row>
    <row r="13485" spans="3:8" x14ac:dyDescent="0.2">
      <c r="C13485" s="442"/>
      <c r="H13485" s="6"/>
    </row>
    <row r="13486" spans="3:8" x14ac:dyDescent="0.2">
      <c r="C13486" s="442"/>
      <c r="H13486" s="6"/>
    </row>
    <row r="13487" spans="3:8" x14ac:dyDescent="0.2">
      <c r="C13487" s="442"/>
      <c r="H13487" s="6"/>
    </row>
    <row r="13488" spans="3:8" x14ac:dyDescent="0.2">
      <c r="C13488" s="442"/>
      <c r="H13488" s="6"/>
    </row>
    <row r="13489" spans="3:8" x14ac:dyDescent="0.2">
      <c r="C13489" s="442"/>
      <c r="H13489" s="6"/>
    </row>
    <row r="13490" spans="3:8" x14ac:dyDescent="0.2">
      <c r="C13490" s="442"/>
      <c r="H13490" s="6"/>
    </row>
    <row r="13491" spans="3:8" x14ac:dyDescent="0.2">
      <c r="C13491" s="442"/>
      <c r="H13491" s="6"/>
    </row>
    <row r="13492" spans="3:8" x14ac:dyDescent="0.2">
      <c r="C13492" s="442"/>
      <c r="H13492" s="6"/>
    </row>
    <row r="13493" spans="3:8" x14ac:dyDescent="0.2">
      <c r="C13493" s="442"/>
      <c r="H13493" s="6"/>
    </row>
    <row r="13494" spans="3:8" x14ac:dyDescent="0.2">
      <c r="C13494" s="442"/>
      <c r="H13494" s="6"/>
    </row>
    <row r="13495" spans="3:8" x14ac:dyDescent="0.2">
      <c r="C13495" s="442"/>
      <c r="H13495" s="6"/>
    </row>
    <row r="13496" spans="3:8" x14ac:dyDescent="0.2">
      <c r="C13496" s="442"/>
      <c r="H13496" s="6"/>
    </row>
    <row r="13497" spans="3:8" x14ac:dyDescent="0.2">
      <c r="C13497" s="442"/>
      <c r="H13497" s="6"/>
    </row>
    <row r="13498" spans="3:8" x14ac:dyDescent="0.2">
      <c r="C13498" s="442"/>
      <c r="H13498" s="6"/>
    </row>
    <row r="13499" spans="3:8" x14ac:dyDescent="0.2">
      <c r="C13499" s="442"/>
      <c r="H13499" s="6"/>
    </row>
    <row r="13500" spans="3:8" x14ac:dyDescent="0.2">
      <c r="C13500" s="442"/>
      <c r="H13500" s="6"/>
    </row>
    <row r="13501" spans="3:8" x14ac:dyDescent="0.2">
      <c r="C13501" s="442"/>
      <c r="H13501" s="6"/>
    </row>
    <row r="13502" spans="3:8" x14ac:dyDescent="0.2">
      <c r="C13502" s="442"/>
      <c r="H13502" s="6"/>
    </row>
    <row r="13503" spans="3:8" x14ac:dyDescent="0.2">
      <c r="C13503" s="442"/>
      <c r="H13503" s="6"/>
    </row>
    <row r="13504" spans="3:8" x14ac:dyDescent="0.2">
      <c r="C13504" s="442"/>
      <c r="H13504" s="6"/>
    </row>
    <row r="13505" spans="3:8" x14ac:dyDescent="0.2">
      <c r="C13505" s="442"/>
      <c r="H13505" s="6"/>
    </row>
    <row r="13506" spans="3:8" x14ac:dyDescent="0.2">
      <c r="C13506" s="442"/>
      <c r="H13506" s="6"/>
    </row>
    <row r="13507" spans="3:8" x14ac:dyDescent="0.2">
      <c r="C13507" s="442"/>
      <c r="H13507" s="6"/>
    </row>
    <row r="13508" spans="3:8" x14ac:dyDescent="0.2">
      <c r="C13508" s="442"/>
      <c r="H13508" s="6"/>
    </row>
    <row r="13509" spans="3:8" x14ac:dyDescent="0.2">
      <c r="C13509" s="442"/>
      <c r="H13509" s="6"/>
    </row>
    <row r="13510" spans="3:8" x14ac:dyDescent="0.2">
      <c r="C13510" s="442"/>
      <c r="H13510" s="6"/>
    </row>
    <row r="13511" spans="3:8" x14ac:dyDescent="0.2">
      <c r="C13511" s="442"/>
      <c r="H13511" s="6"/>
    </row>
    <row r="13512" spans="3:8" x14ac:dyDescent="0.2">
      <c r="C13512" s="442"/>
      <c r="H13512" s="6"/>
    </row>
    <row r="13513" spans="3:8" x14ac:dyDescent="0.2">
      <c r="C13513" s="442"/>
      <c r="H13513" s="6"/>
    </row>
    <row r="13514" spans="3:8" x14ac:dyDescent="0.2">
      <c r="C13514" s="442"/>
      <c r="H13514" s="6"/>
    </row>
    <row r="13515" spans="3:8" x14ac:dyDescent="0.2">
      <c r="C13515" s="442"/>
      <c r="H13515" s="6"/>
    </row>
    <row r="13516" spans="3:8" x14ac:dyDescent="0.2">
      <c r="C13516" s="442"/>
      <c r="H13516" s="6"/>
    </row>
    <row r="13517" spans="3:8" x14ac:dyDescent="0.2">
      <c r="C13517" s="442"/>
      <c r="H13517" s="6"/>
    </row>
    <row r="13518" spans="3:8" x14ac:dyDescent="0.2">
      <c r="C13518" s="442"/>
      <c r="H13518" s="6"/>
    </row>
    <row r="13519" spans="3:8" x14ac:dyDescent="0.2">
      <c r="C13519" s="442"/>
      <c r="H13519" s="6"/>
    </row>
    <row r="13520" spans="3:8" x14ac:dyDescent="0.2">
      <c r="C13520" s="442"/>
      <c r="H13520" s="6"/>
    </row>
    <row r="13521" spans="3:8" x14ac:dyDescent="0.2">
      <c r="C13521" s="442"/>
      <c r="H13521" s="6"/>
    </row>
    <row r="13522" spans="3:8" x14ac:dyDescent="0.2">
      <c r="C13522" s="442"/>
      <c r="H13522" s="6"/>
    </row>
    <row r="13523" spans="3:8" x14ac:dyDescent="0.2">
      <c r="C13523" s="442"/>
      <c r="H13523" s="6"/>
    </row>
    <row r="13524" spans="3:8" x14ac:dyDescent="0.2">
      <c r="C13524" s="442"/>
      <c r="H13524" s="6"/>
    </row>
    <row r="13525" spans="3:8" x14ac:dyDescent="0.2">
      <c r="C13525" s="442"/>
      <c r="H13525" s="6"/>
    </row>
    <row r="13526" spans="3:8" x14ac:dyDescent="0.2">
      <c r="C13526" s="442"/>
      <c r="H13526" s="6"/>
    </row>
    <row r="13527" spans="3:8" x14ac:dyDescent="0.2">
      <c r="C13527" s="442"/>
      <c r="H13527" s="6"/>
    </row>
    <row r="13528" spans="3:8" x14ac:dyDescent="0.2">
      <c r="C13528" s="442"/>
      <c r="H13528" s="6"/>
    </row>
    <row r="13529" spans="3:8" x14ac:dyDescent="0.2">
      <c r="C13529" s="442"/>
      <c r="H13529" s="6"/>
    </row>
    <row r="13530" spans="3:8" x14ac:dyDescent="0.2">
      <c r="C13530" s="442"/>
      <c r="H13530" s="6"/>
    </row>
    <row r="13531" spans="3:8" x14ac:dyDescent="0.2">
      <c r="C13531" s="442"/>
      <c r="H13531" s="6"/>
    </row>
    <row r="13532" spans="3:8" x14ac:dyDescent="0.2">
      <c r="C13532" s="442"/>
      <c r="H13532" s="6"/>
    </row>
    <row r="13533" spans="3:8" x14ac:dyDescent="0.2">
      <c r="C13533" s="442"/>
      <c r="H13533" s="6"/>
    </row>
    <row r="13534" spans="3:8" x14ac:dyDescent="0.2">
      <c r="C13534" s="442"/>
      <c r="H13534" s="6"/>
    </row>
    <row r="13535" spans="3:8" x14ac:dyDescent="0.2">
      <c r="C13535" s="442"/>
      <c r="H13535" s="6"/>
    </row>
    <row r="13536" spans="3:8" x14ac:dyDescent="0.2">
      <c r="C13536" s="442"/>
      <c r="H13536" s="6"/>
    </row>
    <row r="13537" spans="3:8" x14ac:dyDescent="0.2">
      <c r="C13537" s="442"/>
      <c r="H13537" s="6"/>
    </row>
    <row r="13538" spans="3:8" x14ac:dyDescent="0.2">
      <c r="C13538" s="442"/>
      <c r="H13538" s="6"/>
    </row>
    <row r="13539" spans="3:8" x14ac:dyDescent="0.2">
      <c r="C13539" s="442"/>
      <c r="H13539" s="6"/>
    </row>
    <row r="13540" spans="3:8" x14ac:dyDescent="0.2">
      <c r="C13540" s="442"/>
      <c r="H13540" s="6"/>
    </row>
    <row r="13541" spans="3:8" x14ac:dyDescent="0.2">
      <c r="C13541" s="442"/>
      <c r="H13541" s="6"/>
    </row>
    <row r="13542" spans="3:8" x14ac:dyDescent="0.2">
      <c r="C13542" s="442"/>
      <c r="H13542" s="6"/>
    </row>
    <row r="13543" spans="3:8" x14ac:dyDescent="0.2">
      <c r="C13543" s="442"/>
      <c r="H13543" s="6"/>
    </row>
    <row r="13544" spans="3:8" x14ac:dyDescent="0.2">
      <c r="C13544" s="442"/>
      <c r="H13544" s="6"/>
    </row>
    <row r="13545" spans="3:8" x14ac:dyDescent="0.2">
      <c r="C13545" s="442"/>
      <c r="H13545" s="6"/>
    </row>
    <row r="13546" spans="3:8" x14ac:dyDescent="0.2">
      <c r="C13546" s="442"/>
      <c r="H13546" s="6"/>
    </row>
    <row r="13547" spans="3:8" x14ac:dyDescent="0.2">
      <c r="C13547" s="442"/>
      <c r="H13547" s="6"/>
    </row>
    <row r="13548" spans="3:8" x14ac:dyDescent="0.2">
      <c r="C13548" s="442"/>
      <c r="H13548" s="6"/>
    </row>
    <row r="13549" spans="3:8" x14ac:dyDescent="0.2">
      <c r="C13549" s="442"/>
      <c r="H13549" s="6"/>
    </row>
    <row r="13550" spans="3:8" x14ac:dyDescent="0.2">
      <c r="C13550" s="442"/>
      <c r="H13550" s="6"/>
    </row>
    <row r="13551" spans="3:8" x14ac:dyDescent="0.2">
      <c r="C13551" s="442"/>
      <c r="H13551" s="6"/>
    </row>
    <row r="13552" spans="3:8" x14ac:dyDescent="0.2">
      <c r="C13552" s="442"/>
      <c r="H13552" s="6"/>
    </row>
    <row r="13553" spans="3:8" x14ac:dyDescent="0.2">
      <c r="C13553" s="442"/>
      <c r="H13553" s="6"/>
    </row>
    <row r="13554" spans="3:8" x14ac:dyDescent="0.2">
      <c r="C13554" s="442"/>
      <c r="H13554" s="6"/>
    </row>
    <row r="13555" spans="3:8" x14ac:dyDescent="0.2">
      <c r="C13555" s="442"/>
      <c r="H13555" s="6"/>
    </row>
    <row r="13556" spans="3:8" x14ac:dyDescent="0.2">
      <c r="C13556" s="442"/>
      <c r="H13556" s="6"/>
    </row>
    <row r="13557" spans="3:8" x14ac:dyDescent="0.2">
      <c r="C13557" s="442"/>
      <c r="H13557" s="6"/>
    </row>
    <row r="13558" spans="3:8" x14ac:dyDescent="0.2">
      <c r="C13558" s="442"/>
      <c r="H13558" s="6"/>
    </row>
    <row r="13559" spans="3:8" x14ac:dyDescent="0.2">
      <c r="C13559" s="442"/>
      <c r="H13559" s="6"/>
    </row>
    <row r="13560" spans="3:8" x14ac:dyDescent="0.2">
      <c r="C13560" s="442"/>
      <c r="H13560" s="6"/>
    </row>
    <row r="13561" spans="3:8" x14ac:dyDescent="0.2">
      <c r="C13561" s="442"/>
      <c r="H13561" s="6"/>
    </row>
    <row r="13562" spans="3:8" x14ac:dyDescent="0.2">
      <c r="C13562" s="442"/>
      <c r="H13562" s="6"/>
    </row>
    <row r="13563" spans="3:8" x14ac:dyDescent="0.2">
      <c r="C13563" s="442"/>
      <c r="H13563" s="6"/>
    </row>
    <row r="13564" spans="3:8" x14ac:dyDescent="0.2">
      <c r="C13564" s="442"/>
      <c r="H13564" s="6"/>
    </row>
    <row r="13565" spans="3:8" x14ac:dyDescent="0.2">
      <c r="C13565" s="442"/>
      <c r="H13565" s="6"/>
    </row>
    <row r="13566" spans="3:8" x14ac:dyDescent="0.2">
      <c r="C13566" s="442"/>
      <c r="H13566" s="6"/>
    </row>
    <row r="13567" spans="3:8" x14ac:dyDescent="0.2">
      <c r="C13567" s="442"/>
      <c r="H13567" s="6"/>
    </row>
    <row r="13568" spans="3:8" x14ac:dyDescent="0.2">
      <c r="C13568" s="442"/>
      <c r="H13568" s="6"/>
    </row>
    <row r="13569" spans="3:8" x14ac:dyDescent="0.2">
      <c r="C13569" s="442"/>
      <c r="H13569" s="6"/>
    </row>
    <row r="13570" spans="3:8" x14ac:dyDescent="0.2">
      <c r="C13570" s="442"/>
      <c r="H13570" s="6"/>
    </row>
    <row r="13571" spans="3:8" x14ac:dyDescent="0.2">
      <c r="C13571" s="442"/>
      <c r="H13571" s="6"/>
    </row>
    <row r="13572" spans="3:8" x14ac:dyDescent="0.2">
      <c r="C13572" s="442"/>
      <c r="H13572" s="6"/>
    </row>
    <row r="13573" spans="3:8" x14ac:dyDescent="0.2">
      <c r="C13573" s="442"/>
      <c r="H13573" s="6"/>
    </row>
    <row r="13574" spans="3:8" x14ac:dyDescent="0.2">
      <c r="C13574" s="442"/>
      <c r="H13574" s="6"/>
    </row>
    <row r="13575" spans="3:8" x14ac:dyDescent="0.2">
      <c r="C13575" s="442"/>
      <c r="H13575" s="6"/>
    </row>
    <row r="13576" spans="3:8" x14ac:dyDescent="0.2">
      <c r="C13576" s="442"/>
      <c r="H13576" s="6"/>
    </row>
    <row r="13577" spans="3:8" x14ac:dyDescent="0.2">
      <c r="C13577" s="442"/>
      <c r="H13577" s="6"/>
    </row>
    <row r="13578" spans="3:8" x14ac:dyDescent="0.2">
      <c r="C13578" s="442"/>
      <c r="H13578" s="6"/>
    </row>
    <row r="13579" spans="3:8" x14ac:dyDescent="0.2">
      <c r="C13579" s="442"/>
      <c r="H13579" s="6"/>
    </row>
    <row r="13580" spans="3:8" x14ac:dyDescent="0.2">
      <c r="C13580" s="442"/>
      <c r="H13580" s="6"/>
    </row>
    <row r="13581" spans="3:8" x14ac:dyDescent="0.2">
      <c r="C13581" s="442"/>
      <c r="H13581" s="6"/>
    </row>
    <row r="13582" spans="3:8" x14ac:dyDescent="0.2">
      <c r="C13582" s="442"/>
      <c r="H13582" s="6"/>
    </row>
    <row r="13583" spans="3:8" x14ac:dyDescent="0.2">
      <c r="C13583" s="442"/>
      <c r="H13583" s="6"/>
    </row>
    <row r="13584" spans="3:8" x14ac:dyDescent="0.2">
      <c r="C13584" s="442"/>
      <c r="H13584" s="6"/>
    </row>
    <row r="13585" spans="3:8" x14ac:dyDescent="0.2">
      <c r="C13585" s="442"/>
      <c r="H13585" s="6"/>
    </row>
    <row r="13586" spans="3:8" x14ac:dyDescent="0.2">
      <c r="C13586" s="442"/>
      <c r="H13586" s="6"/>
    </row>
    <row r="13587" spans="3:8" x14ac:dyDescent="0.2">
      <c r="C13587" s="442"/>
      <c r="H13587" s="6"/>
    </row>
    <row r="13588" spans="3:8" x14ac:dyDescent="0.2">
      <c r="C13588" s="442"/>
      <c r="H13588" s="6"/>
    </row>
    <row r="13589" spans="3:8" x14ac:dyDescent="0.2">
      <c r="C13589" s="442"/>
      <c r="H13589" s="6"/>
    </row>
    <row r="13590" spans="3:8" x14ac:dyDescent="0.2">
      <c r="C13590" s="442"/>
      <c r="H13590" s="6"/>
    </row>
    <row r="13591" spans="3:8" x14ac:dyDescent="0.2">
      <c r="C13591" s="442"/>
      <c r="H13591" s="6"/>
    </row>
    <row r="13592" spans="3:8" x14ac:dyDescent="0.2">
      <c r="C13592" s="442"/>
      <c r="H13592" s="6"/>
    </row>
    <row r="13593" spans="3:8" x14ac:dyDescent="0.2">
      <c r="C13593" s="442"/>
      <c r="H13593" s="6"/>
    </row>
    <row r="13594" spans="3:8" x14ac:dyDescent="0.2">
      <c r="C13594" s="442"/>
      <c r="H13594" s="6"/>
    </row>
    <row r="13595" spans="3:8" x14ac:dyDescent="0.2">
      <c r="C13595" s="442"/>
      <c r="H13595" s="6"/>
    </row>
    <row r="13596" spans="3:8" x14ac:dyDescent="0.2">
      <c r="C13596" s="442"/>
      <c r="H13596" s="6"/>
    </row>
    <row r="13597" spans="3:8" x14ac:dyDescent="0.2">
      <c r="C13597" s="442"/>
      <c r="H13597" s="6"/>
    </row>
    <row r="13598" spans="3:8" x14ac:dyDescent="0.2">
      <c r="C13598" s="442"/>
      <c r="H13598" s="6"/>
    </row>
    <row r="13599" spans="3:8" x14ac:dyDescent="0.2">
      <c r="C13599" s="442"/>
      <c r="H13599" s="6"/>
    </row>
    <row r="13600" spans="3:8" x14ac:dyDescent="0.2">
      <c r="C13600" s="442"/>
      <c r="H13600" s="6"/>
    </row>
    <row r="13601" spans="3:8" x14ac:dyDescent="0.2">
      <c r="C13601" s="442"/>
      <c r="H13601" s="6"/>
    </row>
    <row r="13602" spans="3:8" x14ac:dyDescent="0.2">
      <c r="C13602" s="442"/>
      <c r="H13602" s="6"/>
    </row>
    <row r="13603" spans="3:8" x14ac:dyDescent="0.2">
      <c r="C13603" s="442"/>
      <c r="H13603" s="6"/>
    </row>
    <row r="13604" spans="3:8" x14ac:dyDescent="0.2">
      <c r="C13604" s="442"/>
      <c r="H13604" s="6"/>
    </row>
    <row r="13605" spans="3:8" x14ac:dyDescent="0.2">
      <c r="C13605" s="442"/>
      <c r="H13605" s="6"/>
    </row>
    <row r="13606" spans="3:8" x14ac:dyDescent="0.2">
      <c r="C13606" s="442"/>
      <c r="H13606" s="6"/>
    </row>
    <row r="13607" spans="3:8" x14ac:dyDescent="0.2">
      <c r="C13607" s="442"/>
      <c r="H13607" s="6"/>
    </row>
    <row r="13608" spans="3:8" x14ac:dyDescent="0.2">
      <c r="C13608" s="442"/>
      <c r="H13608" s="6"/>
    </row>
    <row r="13609" spans="3:8" x14ac:dyDescent="0.2">
      <c r="C13609" s="442"/>
      <c r="H13609" s="6"/>
    </row>
    <row r="13610" spans="3:8" x14ac:dyDescent="0.2">
      <c r="C13610" s="442"/>
      <c r="H13610" s="6"/>
    </row>
    <row r="13611" spans="3:8" x14ac:dyDescent="0.2">
      <c r="C13611" s="442"/>
      <c r="H13611" s="6"/>
    </row>
    <row r="13612" spans="3:8" x14ac:dyDescent="0.2">
      <c r="C13612" s="442"/>
      <c r="H13612" s="6"/>
    </row>
    <row r="13613" spans="3:8" x14ac:dyDescent="0.2">
      <c r="C13613" s="442"/>
      <c r="H13613" s="6"/>
    </row>
    <row r="13614" spans="3:8" x14ac:dyDescent="0.2">
      <c r="C13614" s="442"/>
      <c r="H13614" s="6"/>
    </row>
    <row r="13615" spans="3:8" x14ac:dyDescent="0.2">
      <c r="C13615" s="442"/>
      <c r="H13615" s="6"/>
    </row>
    <row r="13616" spans="3:8" x14ac:dyDescent="0.2">
      <c r="C13616" s="442"/>
      <c r="H13616" s="6"/>
    </row>
    <row r="13617" spans="3:8" x14ac:dyDescent="0.2">
      <c r="C13617" s="442"/>
      <c r="H13617" s="6"/>
    </row>
    <row r="13618" spans="3:8" x14ac:dyDescent="0.2">
      <c r="C13618" s="442"/>
      <c r="H13618" s="6"/>
    </row>
    <row r="13619" spans="3:8" x14ac:dyDescent="0.2">
      <c r="C13619" s="442"/>
      <c r="H13619" s="6"/>
    </row>
    <row r="13620" spans="3:8" x14ac:dyDescent="0.2">
      <c r="C13620" s="442"/>
      <c r="H13620" s="6"/>
    </row>
    <row r="13621" spans="3:8" x14ac:dyDescent="0.2">
      <c r="C13621" s="442"/>
      <c r="H13621" s="6"/>
    </row>
    <row r="13622" spans="3:8" x14ac:dyDescent="0.2">
      <c r="C13622" s="442"/>
      <c r="H13622" s="6"/>
    </row>
    <row r="13623" spans="3:8" x14ac:dyDescent="0.2">
      <c r="C13623" s="442"/>
      <c r="H13623" s="6"/>
    </row>
    <row r="13624" spans="3:8" x14ac:dyDescent="0.2">
      <c r="C13624" s="442"/>
      <c r="H13624" s="6"/>
    </row>
    <row r="13625" spans="3:8" x14ac:dyDescent="0.2">
      <c r="C13625" s="442"/>
      <c r="H13625" s="6"/>
    </row>
    <row r="13626" spans="3:8" x14ac:dyDescent="0.2">
      <c r="C13626" s="442"/>
      <c r="H13626" s="6"/>
    </row>
    <row r="13627" spans="3:8" x14ac:dyDescent="0.2">
      <c r="C13627" s="442"/>
      <c r="H13627" s="6"/>
    </row>
    <row r="13628" spans="3:8" x14ac:dyDescent="0.2">
      <c r="C13628" s="442"/>
      <c r="H13628" s="6"/>
    </row>
    <row r="13629" spans="3:8" x14ac:dyDescent="0.2">
      <c r="C13629" s="442"/>
      <c r="H13629" s="6"/>
    </row>
    <row r="13630" spans="3:8" x14ac:dyDescent="0.2">
      <c r="C13630" s="442"/>
      <c r="H13630" s="6"/>
    </row>
    <row r="13631" spans="3:8" x14ac:dyDescent="0.2">
      <c r="C13631" s="442"/>
      <c r="H13631" s="6"/>
    </row>
    <row r="13632" spans="3:8" x14ac:dyDescent="0.2">
      <c r="C13632" s="442"/>
      <c r="H13632" s="6"/>
    </row>
    <row r="13633" spans="3:8" x14ac:dyDescent="0.2">
      <c r="C13633" s="442"/>
      <c r="H13633" s="6"/>
    </row>
    <row r="13634" spans="3:8" x14ac:dyDescent="0.2">
      <c r="C13634" s="442"/>
      <c r="H13634" s="6"/>
    </row>
    <row r="13635" spans="3:8" x14ac:dyDescent="0.2">
      <c r="C13635" s="442"/>
      <c r="H13635" s="6"/>
    </row>
    <row r="13636" spans="3:8" x14ac:dyDescent="0.2">
      <c r="C13636" s="442"/>
      <c r="H13636" s="6"/>
    </row>
    <row r="13637" spans="3:8" x14ac:dyDescent="0.2">
      <c r="C13637" s="442"/>
      <c r="H13637" s="6"/>
    </row>
    <row r="13638" spans="3:8" x14ac:dyDescent="0.2">
      <c r="C13638" s="442"/>
      <c r="H13638" s="6"/>
    </row>
    <row r="13639" spans="3:8" x14ac:dyDescent="0.2">
      <c r="C13639" s="442"/>
      <c r="H13639" s="6"/>
    </row>
    <row r="13640" spans="3:8" x14ac:dyDescent="0.2">
      <c r="C13640" s="442"/>
      <c r="H13640" s="6"/>
    </row>
    <row r="13641" spans="3:8" x14ac:dyDescent="0.2">
      <c r="C13641" s="442"/>
      <c r="H13641" s="6"/>
    </row>
    <row r="13642" spans="3:8" x14ac:dyDescent="0.2">
      <c r="C13642" s="442"/>
      <c r="H13642" s="6"/>
    </row>
    <row r="13643" spans="3:8" x14ac:dyDescent="0.2">
      <c r="C13643" s="442"/>
      <c r="H13643" s="6"/>
    </row>
    <row r="13644" spans="3:8" x14ac:dyDescent="0.2">
      <c r="C13644" s="442"/>
      <c r="H13644" s="6"/>
    </row>
    <row r="13645" spans="3:8" x14ac:dyDescent="0.2">
      <c r="C13645" s="442"/>
      <c r="H13645" s="6"/>
    </row>
    <row r="13646" spans="3:8" x14ac:dyDescent="0.2">
      <c r="C13646" s="442"/>
      <c r="H13646" s="6"/>
    </row>
    <row r="13647" spans="3:8" x14ac:dyDescent="0.2">
      <c r="C13647" s="442"/>
      <c r="H13647" s="6"/>
    </row>
    <row r="13648" spans="3:8" x14ac:dyDescent="0.2">
      <c r="C13648" s="442"/>
      <c r="H13648" s="6"/>
    </row>
    <row r="13649" spans="3:8" x14ac:dyDescent="0.2">
      <c r="C13649" s="442"/>
      <c r="H13649" s="6"/>
    </row>
    <row r="13650" spans="3:8" x14ac:dyDescent="0.2">
      <c r="C13650" s="442"/>
      <c r="H13650" s="6"/>
    </row>
    <row r="13651" spans="3:8" x14ac:dyDescent="0.2">
      <c r="C13651" s="442"/>
      <c r="H13651" s="6"/>
    </row>
    <row r="13652" spans="3:8" x14ac:dyDescent="0.2">
      <c r="C13652" s="442"/>
      <c r="H13652" s="6"/>
    </row>
    <row r="13653" spans="3:8" x14ac:dyDescent="0.2">
      <c r="C13653" s="442"/>
      <c r="H13653" s="6"/>
    </row>
    <row r="13654" spans="3:8" x14ac:dyDescent="0.2">
      <c r="C13654" s="442"/>
      <c r="H13654" s="6"/>
    </row>
    <row r="13655" spans="3:8" x14ac:dyDescent="0.2">
      <c r="C13655" s="442"/>
      <c r="H13655" s="6"/>
    </row>
    <row r="13656" spans="3:8" x14ac:dyDescent="0.2">
      <c r="C13656" s="442"/>
      <c r="H13656" s="6"/>
    </row>
    <row r="13657" spans="3:8" x14ac:dyDescent="0.2">
      <c r="C13657" s="442"/>
      <c r="H13657" s="6"/>
    </row>
    <row r="13658" spans="3:8" x14ac:dyDescent="0.2">
      <c r="C13658" s="442"/>
      <c r="H13658" s="6"/>
    </row>
    <row r="13659" spans="3:8" x14ac:dyDescent="0.2">
      <c r="C13659" s="442"/>
      <c r="H13659" s="6"/>
    </row>
    <row r="13660" spans="3:8" x14ac:dyDescent="0.2">
      <c r="C13660" s="442"/>
      <c r="H13660" s="6"/>
    </row>
    <row r="13661" spans="3:8" x14ac:dyDescent="0.2">
      <c r="C13661" s="442"/>
      <c r="H13661" s="6"/>
    </row>
    <row r="13662" spans="3:8" x14ac:dyDescent="0.2">
      <c r="C13662" s="442"/>
      <c r="H13662" s="6"/>
    </row>
    <row r="13663" spans="3:8" x14ac:dyDescent="0.2">
      <c r="C13663" s="442"/>
      <c r="H13663" s="6"/>
    </row>
    <row r="13664" spans="3:8" x14ac:dyDescent="0.2">
      <c r="C13664" s="442"/>
      <c r="H13664" s="6"/>
    </row>
    <row r="13665" spans="3:8" x14ac:dyDescent="0.2">
      <c r="C13665" s="442"/>
      <c r="H13665" s="6"/>
    </row>
    <row r="13666" spans="3:8" x14ac:dyDescent="0.2">
      <c r="C13666" s="442"/>
      <c r="H13666" s="6"/>
    </row>
    <row r="13667" spans="3:8" x14ac:dyDescent="0.2">
      <c r="C13667" s="442"/>
      <c r="H13667" s="6"/>
    </row>
    <row r="13668" spans="3:8" x14ac:dyDescent="0.2">
      <c r="C13668" s="442"/>
      <c r="H13668" s="6"/>
    </row>
    <row r="13669" spans="3:8" x14ac:dyDescent="0.2">
      <c r="C13669" s="442"/>
      <c r="H13669" s="6"/>
    </row>
    <row r="13670" spans="3:8" x14ac:dyDescent="0.2">
      <c r="C13670" s="442"/>
      <c r="H13670" s="6"/>
    </row>
    <row r="13671" spans="3:8" x14ac:dyDescent="0.2">
      <c r="C13671" s="442"/>
      <c r="H13671" s="6"/>
    </row>
    <row r="13672" spans="3:8" x14ac:dyDescent="0.2">
      <c r="C13672" s="442"/>
      <c r="H13672" s="6"/>
    </row>
    <row r="13673" spans="3:8" x14ac:dyDescent="0.2">
      <c r="C13673" s="442"/>
      <c r="H13673" s="6"/>
    </row>
    <row r="13674" spans="3:8" x14ac:dyDescent="0.2">
      <c r="C13674" s="442"/>
      <c r="H13674" s="6"/>
    </row>
    <row r="13675" spans="3:8" x14ac:dyDescent="0.2">
      <c r="C13675" s="442"/>
      <c r="H13675" s="6"/>
    </row>
    <row r="13676" spans="3:8" x14ac:dyDescent="0.2">
      <c r="C13676" s="442"/>
      <c r="H13676" s="6"/>
    </row>
    <row r="13677" spans="3:8" x14ac:dyDescent="0.2">
      <c r="C13677" s="442"/>
      <c r="H13677" s="6"/>
    </row>
    <row r="13678" spans="3:8" x14ac:dyDescent="0.2">
      <c r="C13678" s="442"/>
      <c r="H13678" s="6"/>
    </row>
    <row r="13679" spans="3:8" x14ac:dyDescent="0.2">
      <c r="C13679" s="442"/>
      <c r="H13679" s="6"/>
    </row>
    <row r="13680" spans="3:8" x14ac:dyDescent="0.2">
      <c r="C13680" s="442"/>
      <c r="H13680" s="6"/>
    </row>
    <row r="13681" spans="3:8" x14ac:dyDescent="0.2">
      <c r="C13681" s="442"/>
      <c r="H13681" s="6"/>
    </row>
    <row r="13682" spans="3:8" x14ac:dyDescent="0.2">
      <c r="C13682" s="442"/>
      <c r="H13682" s="6"/>
    </row>
    <row r="13683" spans="3:8" x14ac:dyDescent="0.2">
      <c r="C13683" s="442"/>
      <c r="H13683" s="6"/>
    </row>
    <row r="13684" spans="3:8" x14ac:dyDescent="0.2">
      <c r="C13684" s="442"/>
      <c r="H13684" s="6"/>
    </row>
    <row r="13685" spans="3:8" x14ac:dyDescent="0.2">
      <c r="C13685" s="442"/>
      <c r="H13685" s="6"/>
    </row>
    <row r="13686" spans="3:8" x14ac:dyDescent="0.2">
      <c r="C13686" s="442"/>
      <c r="H13686" s="6"/>
    </row>
    <row r="13687" spans="3:8" x14ac:dyDescent="0.2">
      <c r="C13687" s="442"/>
      <c r="H13687" s="6"/>
    </row>
    <row r="13688" spans="3:8" x14ac:dyDescent="0.2">
      <c r="C13688" s="442"/>
      <c r="H13688" s="6"/>
    </row>
    <row r="13689" spans="3:8" x14ac:dyDescent="0.2">
      <c r="C13689" s="442"/>
      <c r="H13689" s="6"/>
    </row>
    <row r="13690" spans="3:8" x14ac:dyDescent="0.2">
      <c r="C13690" s="442"/>
      <c r="H13690" s="6"/>
    </row>
    <row r="13691" spans="3:8" x14ac:dyDescent="0.2">
      <c r="C13691" s="442"/>
      <c r="H13691" s="6"/>
    </row>
    <row r="13692" spans="3:8" x14ac:dyDescent="0.2">
      <c r="C13692" s="442"/>
      <c r="H13692" s="6"/>
    </row>
    <row r="13693" spans="3:8" x14ac:dyDescent="0.2">
      <c r="C13693" s="442"/>
      <c r="H13693" s="6"/>
    </row>
    <row r="13694" spans="3:8" x14ac:dyDescent="0.2">
      <c r="C13694" s="442"/>
      <c r="H13694" s="6"/>
    </row>
    <row r="13695" spans="3:8" x14ac:dyDescent="0.2">
      <c r="C13695" s="442"/>
      <c r="H13695" s="6"/>
    </row>
    <row r="13696" spans="3:8" x14ac:dyDescent="0.2">
      <c r="C13696" s="442"/>
      <c r="H13696" s="6"/>
    </row>
    <row r="13697" spans="3:8" x14ac:dyDescent="0.2">
      <c r="C13697" s="442"/>
      <c r="H13697" s="6"/>
    </row>
    <row r="13698" spans="3:8" x14ac:dyDescent="0.2">
      <c r="C13698" s="442"/>
      <c r="H13698" s="6"/>
    </row>
    <row r="13699" spans="3:8" x14ac:dyDescent="0.2">
      <c r="C13699" s="442"/>
      <c r="H13699" s="6"/>
    </row>
    <row r="13700" spans="3:8" x14ac:dyDescent="0.2">
      <c r="C13700" s="442"/>
      <c r="H13700" s="6"/>
    </row>
    <row r="13701" spans="3:8" x14ac:dyDescent="0.2">
      <c r="C13701" s="442"/>
      <c r="H13701" s="6"/>
    </row>
    <row r="13702" spans="3:8" x14ac:dyDescent="0.2">
      <c r="C13702" s="442"/>
      <c r="H13702" s="6"/>
    </row>
    <row r="13703" spans="3:8" x14ac:dyDescent="0.2">
      <c r="C13703" s="442"/>
      <c r="H13703" s="6"/>
    </row>
    <row r="13704" spans="3:8" x14ac:dyDescent="0.2">
      <c r="C13704" s="442"/>
      <c r="H13704" s="6"/>
    </row>
    <row r="13705" spans="3:8" x14ac:dyDescent="0.2">
      <c r="C13705" s="442"/>
      <c r="H13705" s="6"/>
    </row>
    <row r="13706" spans="3:8" x14ac:dyDescent="0.2">
      <c r="C13706" s="442"/>
      <c r="H13706" s="6"/>
    </row>
    <row r="13707" spans="3:8" x14ac:dyDescent="0.2">
      <c r="C13707" s="442"/>
      <c r="H13707" s="6"/>
    </row>
    <row r="13708" spans="3:8" x14ac:dyDescent="0.2">
      <c r="C13708" s="442"/>
      <c r="H13708" s="6"/>
    </row>
    <row r="13709" spans="3:8" x14ac:dyDescent="0.2">
      <c r="C13709" s="442"/>
      <c r="H13709" s="6"/>
    </row>
    <row r="13710" spans="3:8" x14ac:dyDescent="0.2">
      <c r="C13710" s="442"/>
      <c r="H13710" s="6"/>
    </row>
    <row r="13711" spans="3:8" x14ac:dyDescent="0.2">
      <c r="C13711" s="442"/>
      <c r="H13711" s="6"/>
    </row>
    <row r="13712" spans="3:8" x14ac:dyDescent="0.2">
      <c r="C13712" s="442"/>
      <c r="H13712" s="6"/>
    </row>
    <row r="13713" spans="3:8" x14ac:dyDescent="0.2">
      <c r="C13713" s="442"/>
      <c r="H13713" s="6"/>
    </row>
    <row r="13714" spans="3:8" x14ac:dyDescent="0.2">
      <c r="C13714" s="442"/>
      <c r="H13714" s="6"/>
    </row>
    <row r="13715" spans="3:8" x14ac:dyDescent="0.2">
      <c r="C13715" s="442"/>
      <c r="H13715" s="6"/>
    </row>
    <row r="13716" spans="3:8" x14ac:dyDescent="0.2">
      <c r="C13716" s="442"/>
      <c r="H13716" s="6"/>
    </row>
    <row r="13717" spans="3:8" x14ac:dyDescent="0.2">
      <c r="C13717" s="442"/>
      <c r="H13717" s="6"/>
    </row>
    <row r="13718" spans="3:8" x14ac:dyDescent="0.2">
      <c r="C13718" s="442"/>
      <c r="H13718" s="6"/>
    </row>
    <row r="13719" spans="3:8" x14ac:dyDescent="0.2">
      <c r="C13719" s="442"/>
      <c r="H13719" s="6"/>
    </row>
    <row r="13720" spans="3:8" x14ac:dyDescent="0.2">
      <c r="C13720" s="442"/>
      <c r="H13720" s="6"/>
    </row>
    <row r="13721" spans="3:8" x14ac:dyDescent="0.2">
      <c r="C13721" s="442"/>
      <c r="H13721" s="6"/>
    </row>
    <row r="13722" spans="3:8" x14ac:dyDescent="0.2">
      <c r="C13722" s="442"/>
      <c r="H13722" s="6"/>
    </row>
    <row r="13723" spans="3:8" x14ac:dyDescent="0.2">
      <c r="C13723" s="442"/>
      <c r="H13723" s="6"/>
    </row>
    <row r="13724" spans="3:8" x14ac:dyDescent="0.2">
      <c r="C13724" s="442"/>
      <c r="H13724" s="6"/>
    </row>
    <row r="13725" spans="3:8" x14ac:dyDescent="0.2">
      <c r="C13725" s="442"/>
      <c r="H13725" s="6"/>
    </row>
    <row r="13726" spans="3:8" x14ac:dyDescent="0.2">
      <c r="C13726" s="442"/>
      <c r="H13726" s="6"/>
    </row>
    <row r="13727" spans="3:8" x14ac:dyDescent="0.2">
      <c r="C13727" s="442"/>
      <c r="H13727" s="6"/>
    </row>
    <row r="13728" spans="3:8" x14ac:dyDescent="0.2">
      <c r="C13728" s="442"/>
      <c r="H13728" s="6"/>
    </row>
    <row r="13729" spans="3:8" x14ac:dyDescent="0.2">
      <c r="C13729" s="442"/>
      <c r="H13729" s="6"/>
    </row>
    <row r="13730" spans="3:8" x14ac:dyDescent="0.2">
      <c r="C13730" s="442"/>
      <c r="H13730" s="6"/>
    </row>
    <row r="13731" spans="3:8" x14ac:dyDescent="0.2">
      <c r="C13731" s="442"/>
      <c r="H13731" s="6"/>
    </row>
    <row r="13732" spans="3:8" x14ac:dyDescent="0.2">
      <c r="C13732" s="442"/>
      <c r="H13732" s="6"/>
    </row>
    <row r="13733" spans="3:8" x14ac:dyDescent="0.2">
      <c r="C13733" s="442"/>
      <c r="H13733" s="6"/>
    </row>
    <row r="13734" spans="3:8" x14ac:dyDescent="0.2">
      <c r="C13734" s="442"/>
      <c r="H13734" s="6"/>
    </row>
    <row r="13735" spans="3:8" x14ac:dyDescent="0.2">
      <c r="C13735" s="442"/>
      <c r="H13735" s="6"/>
    </row>
    <row r="13736" spans="3:8" x14ac:dyDescent="0.2">
      <c r="C13736" s="442"/>
      <c r="H13736" s="6"/>
    </row>
    <row r="13737" spans="3:8" x14ac:dyDescent="0.2">
      <c r="C13737" s="442"/>
      <c r="H13737" s="6"/>
    </row>
    <row r="13738" spans="3:8" x14ac:dyDescent="0.2">
      <c r="C13738" s="442"/>
      <c r="H13738" s="6"/>
    </row>
    <row r="13739" spans="3:8" x14ac:dyDescent="0.2">
      <c r="C13739" s="442"/>
      <c r="H13739" s="6"/>
    </row>
    <row r="13740" spans="3:8" x14ac:dyDescent="0.2">
      <c r="C13740" s="442"/>
      <c r="H13740" s="6"/>
    </row>
    <row r="13741" spans="3:8" x14ac:dyDescent="0.2">
      <c r="C13741" s="442"/>
      <c r="H13741" s="6"/>
    </row>
    <row r="13742" spans="3:8" x14ac:dyDescent="0.2">
      <c r="C13742" s="442"/>
      <c r="H13742" s="6"/>
    </row>
    <row r="13743" spans="3:8" x14ac:dyDescent="0.2">
      <c r="C13743" s="442"/>
      <c r="H13743" s="6"/>
    </row>
    <row r="13744" spans="3:8" x14ac:dyDescent="0.2">
      <c r="C13744" s="442"/>
      <c r="H13744" s="6"/>
    </row>
    <row r="13745" spans="3:8" x14ac:dyDescent="0.2">
      <c r="C13745" s="442"/>
      <c r="H13745" s="6"/>
    </row>
    <row r="13746" spans="3:8" x14ac:dyDescent="0.2">
      <c r="C13746" s="442"/>
      <c r="H13746" s="6"/>
    </row>
    <row r="13747" spans="3:8" x14ac:dyDescent="0.2">
      <c r="C13747" s="442"/>
      <c r="H13747" s="6"/>
    </row>
    <row r="13748" spans="3:8" x14ac:dyDescent="0.2">
      <c r="C13748" s="442"/>
      <c r="H13748" s="6"/>
    </row>
    <row r="13749" spans="3:8" x14ac:dyDescent="0.2">
      <c r="C13749" s="442"/>
      <c r="H13749" s="6"/>
    </row>
    <row r="13750" spans="3:8" x14ac:dyDescent="0.2">
      <c r="C13750" s="442"/>
      <c r="H13750" s="6"/>
    </row>
    <row r="13751" spans="3:8" x14ac:dyDescent="0.2">
      <c r="C13751" s="442"/>
      <c r="H13751" s="6"/>
    </row>
    <row r="13752" spans="3:8" x14ac:dyDescent="0.2">
      <c r="C13752" s="442"/>
      <c r="H13752" s="6"/>
    </row>
    <row r="13753" spans="3:8" x14ac:dyDescent="0.2">
      <c r="C13753" s="442"/>
      <c r="H13753" s="6"/>
    </row>
    <row r="13754" spans="3:8" x14ac:dyDescent="0.2">
      <c r="C13754" s="442"/>
      <c r="H13754" s="6"/>
    </row>
    <row r="13755" spans="3:8" x14ac:dyDescent="0.2">
      <c r="C13755" s="442"/>
      <c r="H13755" s="6"/>
    </row>
    <row r="13756" spans="3:8" x14ac:dyDescent="0.2">
      <c r="C13756" s="442"/>
      <c r="H13756" s="6"/>
    </row>
    <row r="13757" spans="3:8" x14ac:dyDescent="0.2">
      <c r="C13757" s="442"/>
      <c r="H13757" s="6"/>
    </row>
    <row r="13758" spans="3:8" x14ac:dyDescent="0.2">
      <c r="C13758" s="442"/>
      <c r="H13758" s="6"/>
    </row>
    <row r="13759" spans="3:8" x14ac:dyDescent="0.2">
      <c r="C13759" s="442"/>
      <c r="H13759" s="6"/>
    </row>
    <row r="13760" spans="3:8" x14ac:dyDescent="0.2">
      <c r="C13760" s="442"/>
      <c r="H13760" s="6"/>
    </row>
    <row r="13761" spans="3:8" x14ac:dyDescent="0.2">
      <c r="C13761" s="442"/>
      <c r="H13761" s="6"/>
    </row>
    <row r="13762" spans="3:8" x14ac:dyDescent="0.2">
      <c r="C13762" s="442"/>
      <c r="H13762" s="6"/>
    </row>
    <row r="13763" spans="3:8" x14ac:dyDescent="0.2">
      <c r="C13763" s="442"/>
      <c r="H13763" s="6"/>
    </row>
    <row r="13764" spans="3:8" x14ac:dyDescent="0.2">
      <c r="C13764" s="442"/>
      <c r="H13764" s="6"/>
    </row>
    <row r="13765" spans="3:8" x14ac:dyDescent="0.2">
      <c r="C13765" s="442"/>
      <c r="H13765" s="6"/>
    </row>
    <row r="13766" spans="3:8" x14ac:dyDescent="0.2">
      <c r="C13766" s="442"/>
      <c r="H13766" s="6"/>
    </row>
    <row r="13767" spans="3:8" x14ac:dyDescent="0.2">
      <c r="C13767" s="442"/>
      <c r="H13767" s="6"/>
    </row>
    <row r="13768" spans="3:8" x14ac:dyDescent="0.2">
      <c r="C13768" s="442"/>
      <c r="H13768" s="6"/>
    </row>
    <row r="13769" spans="3:8" x14ac:dyDescent="0.2">
      <c r="C13769" s="442"/>
      <c r="H13769" s="6"/>
    </row>
    <row r="13770" spans="3:8" x14ac:dyDescent="0.2">
      <c r="C13770" s="442"/>
      <c r="H13770" s="6"/>
    </row>
    <row r="13771" spans="3:8" x14ac:dyDescent="0.2">
      <c r="C13771" s="442"/>
      <c r="H13771" s="6"/>
    </row>
    <row r="13772" spans="3:8" x14ac:dyDescent="0.2">
      <c r="C13772" s="442"/>
      <c r="H13772" s="6"/>
    </row>
    <row r="13773" spans="3:8" x14ac:dyDescent="0.2">
      <c r="C13773" s="442"/>
      <c r="H13773" s="6"/>
    </row>
    <row r="13774" spans="3:8" x14ac:dyDescent="0.2">
      <c r="C13774" s="442"/>
      <c r="H13774" s="6"/>
    </row>
    <row r="13775" spans="3:8" x14ac:dyDescent="0.2">
      <c r="C13775" s="442"/>
      <c r="H13775" s="6"/>
    </row>
    <row r="13776" spans="3:8" x14ac:dyDescent="0.2">
      <c r="C13776" s="442"/>
      <c r="H13776" s="6"/>
    </row>
    <row r="13777" spans="3:8" x14ac:dyDescent="0.2">
      <c r="C13777" s="442"/>
      <c r="H13777" s="6"/>
    </row>
    <row r="13778" spans="3:8" x14ac:dyDescent="0.2">
      <c r="C13778" s="442"/>
      <c r="H13778" s="6"/>
    </row>
    <row r="13779" spans="3:8" x14ac:dyDescent="0.2">
      <c r="C13779" s="442"/>
      <c r="H13779" s="6"/>
    </row>
    <row r="13780" spans="3:8" x14ac:dyDescent="0.2">
      <c r="C13780" s="442"/>
      <c r="H13780" s="6"/>
    </row>
    <row r="13781" spans="3:8" x14ac:dyDescent="0.2">
      <c r="C13781" s="442"/>
      <c r="H13781" s="6"/>
    </row>
    <row r="13782" spans="3:8" x14ac:dyDescent="0.2">
      <c r="C13782" s="442"/>
      <c r="H13782" s="6"/>
    </row>
    <row r="13783" spans="3:8" x14ac:dyDescent="0.2">
      <c r="C13783" s="442"/>
      <c r="H13783" s="6"/>
    </row>
    <row r="13784" spans="3:8" x14ac:dyDescent="0.2">
      <c r="C13784" s="442"/>
      <c r="H13784" s="6"/>
    </row>
    <row r="13785" spans="3:8" x14ac:dyDescent="0.2">
      <c r="C13785" s="442"/>
      <c r="H13785" s="6"/>
    </row>
    <row r="13786" spans="3:8" x14ac:dyDescent="0.2">
      <c r="C13786" s="442"/>
      <c r="H13786" s="6"/>
    </row>
    <row r="13787" spans="3:8" x14ac:dyDescent="0.2">
      <c r="C13787" s="442"/>
      <c r="H13787" s="6"/>
    </row>
    <row r="13788" spans="3:8" x14ac:dyDescent="0.2">
      <c r="C13788" s="442"/>
      <c r="H13788" s="6"/>
    </row>
    <row r="13789" spans="3:8" x14ac:dyDescent="0.2">
      <c r="C13789" s="442"/>
      <c r="H13789" s="6"/>
    </row>
    <row r="13790" spans="3:8" x14ac:dyDescent="0.2">
      <c r="C13790" s="442"/>
      <c r="H13790" s="6"/>
    </row>
    <row r="13791" spans="3:8" x14ac:dyDescent="0.2">
      <c r="C13791" s="442"/>
      <c r="H13791" s="6"/>
    </row>
    <row r="13792" spans="3:8" x14ac:dyDescent="0.2">
      <c r="C13792" s="442"/>
      <c r="H13792" s="6"/>
    </row>
    <row r="13793" spans="3:8" x14ac:dyDescent="0.2">
      <c r="C13793" s="442"/>
      <c r="H13793" s="6"/>
    </row>
    <row r="13794" spans="3:8" x14ac:dyDescent="0.2">
      <c r="C13794" s="442"/>
      <c r="H13794" s="6"/>
    </row>
    <row r="13795" spans="3:8" x14ac:dyDescent="0.2">
      <c r="C13795" s="442"/>
      <c r="H13795" s="6"/>
    </row>
    <row r="13796" spans="3:8" x14ac:dyDescent="0.2">
      <c r="C13796" s="442"/>
      <c r="H13796" s="6"/>
    </row>
    <row r="13797" spans="3:8" x14ac:dyDescent="0.2">
      <c r="C13797" s="442"/>
      <c r="H13797" s="6"/>
    </row>
    <row r="13798" spans="3:8" x14ac:dyDescent="0.2">
      <c r="C13798" s="442"/>
      <c r="H13798" s="6"/>
    </row>
    <row r="13799" spans="3:8" x14ac:dyDescent="0.2">
      <c r="C13799" s="442"/>
      <c r="H13799" s="6"/>
    </row>
    <row r="13800" spans="3:8" x14ac:dyDescent="0.2">
      <c r="C13800" s="442"/>
      <c r="H13800" s="6"/>
    </row>
    <row r="13801" spans="3:8" x14ac:dyDescent="0.2">
      <c r="C13801" s="442"/>
      <c r="H13801" s="6"/>
    </row>
    <row r="13802" spans="3:8" x14ac:dyDescent="0.2">
      <c r="C13802" s="442"/>
      <c r="H13802" s="6"/>
    </row>
    <row r="13803" spans="3:8" x14ac:dyDescent="0.2">
      <c r="C13803" s="442"/>
      <c r="H13803" s="6"/>
    </row>
    <row r="13804" spans="3:8" x14ac:dyDescent="0.2">
      <c r="C13804" s="442"/>
      <c r="H13804" s="6"/>
    </row>
    <row r="13805" spans="3:8" x14ac:dyDescent="0.2">
      <c r="C13805" s="442"/>
      <c r="H13805" s="6"/>
    </row>
    <row r="13806" spans="3:8" x14ac:dyDescent="0.2">
      <c r="C13806" s="442"/>
      <c r="H13806" s="6"/>
    </row>
    <row r="13807" spans="3:8" x14ac:dyDescent="0.2">
      <c r="C13807" s="442"/>
      <c r="H13807" s="6"/>
    </row>
    <row r="13808" spans="3:8" x14ac:dyDescent="0.2">
      <c r="C13808" s="442"/>
      <c r="H13808" s="6"/>
    </row>
    <row r="13809" spans="3:8" x14ac:dyDescent="0.2">
      <c r="C13809" s="442"/>
      <c r="H13809" s="6"/>
    </row>
    <row r="13810" spans="3:8" x14ac:dyDescent="0.2">
      <c r="C13810" s="442"/>
      <c r="H13810" s="6"/>
    </row>
    <row r="13811" spans="3:8" x14ac:dyDescent="0.2">
      <c r="C13811" s="442"/>
      <c r="H13811" s="6"/>
    </row>
    <row r="13812" spans="3:8" x14ac:dyDescent="0.2">
      <c r="C13812" s="442"/>
      <c r="H13812" s="6"/>
    </row>
    <row r="13813" spans="3:8" x14ac:dyDescent="0.2">
      <c r="C13813" s="442"/>
      <c r="H13813" s="6"/>
    </row>
    <row r="13814" spans="3:8" x14ac:dyDescent="0.2">
      <c r="C13814" s="442"/>
      <c r="H13814" s="6"/>
    </row>
    <row r="13815" spans="3:8" x14ac:dyDescent="0.2">
      <c r="C13815" s="442"/>
      <c r="H13815" s="6"/>
    </row>
    <row r="13816" spans="3:8" x14ac:dyDescent="0.2">
      <c r="C13816" s="442"/>
      <c r="H13816" s="6"/>
    </row>
    <row r="13817" spans="3:8" x14ac:dyDescent="0.2">
      <c r="C13817" s="442"/>
      <c r="H13817" s="6"/>
    </row>
    <row r="13818" spans="3:8" x14ac:dyDescent="0.2">
      <c r="C13818" s="442"/>
      <c r="H13818" s="6"/>
    </row>
    <row r="13819" spans="3:8" x14ac:dyDescent="0.2">
      <c r="C13819" s="442"/>
      <c r="H13819" s="6"/>
    </row>
    <row r="13820" spans="3:8" x14ac:dyDescent="0.2">
      <c r="C13820" s="442"/>
      <c r="H13820" s="6"/>
    </row>
    <row r="13821" spans="3:8" x14ac:dyDescent="0.2">
      <c r="C13821" s="442"/>
      <c r="H13821" s="6"/>
    </row>
    <row r="13822" spans="3:8" x14ac:dyDescent="0.2">
      <c r="C13822" s="442"/>
      <c r="H13822" s="6"/>
    </row>
    <row r="13823" spans="3:8" x14ac:dyDescent="0.2">
      <c r="C13823" s="442"/>
      <c r="H13823" s="6"/>
    </row>
    <row r="13824" spans="3:8" x14ac:dyDescent="0.2">
      <c r="C13824" s="442"/>
      <c r="H13824" s="6"/>
    </row>
    <row r="13825" spans="3:8" x14ac:dyDescent="0.2">
      <c r="C13825" s="442"/>
      <c r="H13825" s="6"/>
    </row>
    <row r="13826" spans="3:8" x14ac:dyDescent="0.2">
      <c r="C13826" s="442"/>
      <c r="H13826" s="6"/>
    </row>
    <row r="13827" spans="3:8" x14ac:dyDescent="0.2">
      <c r="C13827" s="442"/>
      <c r="H13827" s="6"/>
    </row>
    <row r="13828" spans="3:8" x14ac:dyDescent="0.2">
      <c r="C13828" s="442"/>
      <c r="H13828" s="6"/>
    </row>
    <row r="13829" spans="3:8" x14ac:dyDescent="0.2">
      <c r="C13829" s="442"/>
      <c r="H13829" s="6"/>
    </row>
    <row r="13830" spans="3:8" x14ac:dyDescent="0.2">
      <c r="C13830" s="442"/>
      <c r="H13830" s="6"/>
    </row>
    <row r="13831" spans="3:8" x14ac:dyDescent="0.2">
      <c r="C13831" s="442"/>
      <c r="H13831" s="6"/>
    </row>
    <row r="13832" spans="3:8" x14ac:dyDescent="0.2">
      <c r="C13832" s="442"/>
      <c r="H13832" s="6"/>
    </row>
    <row r="13833" spans="3:8" x14ac:dyDescent="0.2">
      <c r="C13833" s="442"/>
      <c r="H13833" s="6"/>
    </row>
    <row r="13834" spans="3:8" x14ac:dyDescent="0.2">
      <c r="C13834" s="442"/>
      <c r="H13834" s="6"/>
    </row>
    <row r="13835" spans="3:8" x14ac:dyDescent="0.2">
      <c r="C13835" s="442"/>
      <c r="H13835" s="6"/>
    </row>
    <row r="13836" spans="3:8" x14ac:dyDescent="0.2">
      <c r="C13836" s="442"/>
      <c r="H13836" s="6"/>
    </row>
    <row r="13837" spans="3:8" x14ac:dyDescent="0.2">
      <c r="C13837" s="442"/>
      <c r="H13837" s="6"/>
    </row>
    <row r="13838" spans="3:8" x14ac:dyDescent="0.2">
      <c r="C13838" s="442"/>
      <c r="H13838" s="6"/>
    </row>
    <row r="13839" spans="3:8" x14ac:dyDescent="0.2">
      <c r="C13839" s="442"/>
      <c r="H13839" s="6"/>
    </row>
    <row r="13840" spans="3:8" x14ac:dyDescent="0.2">
      <c r="C13840" s="442"/>
      <c r="H13840" s="6"/>
    </row>
    <row r="13841" spans="3:8" x14ac:dyDescent="0.2">
      <c r="C13841" s="442"/>
      <c r="H13841" s="6"/>
    </row>
    <row r="13842" spans="3:8" x14ac:dyDescent="0.2">
      <c r="C13842" s="442"/>
      <c r="H13842" s="6"/>
    </row>
    <row r="13843" spans="3:8" x14ac:dyDescent="0.2">
      <c r="C13843" s="442"/>
      <c r="H13843" s="6"/>
    </row>
    <row r="13844" spans="3:8" x14ac:dyDescent="0.2">
      <c r="C13844" s="442"/>
      <c r="H13844" s="6"/>
    </row>
    <row r="13845" spans="3:8" x14ac:dyDescent="0.2">
      <c r="C13845" s="442"/>
      <c r="H13845" s="6"/>
    </row>
    <row r="13846" spans="3:8" x14ac:dyDescent="0.2">
      <c r="C13846" s="442"/>
      <c r="H13846" s="6"/>
    </row>
    <row r="13847" spans="3:8" x14ac:dyDescent="0.2">
      <c r="C13847" s="442"/>
      <c r="H13847" s="6"/>
    </row>
    <row r="13848" spans="3:8" x14ac:dyDescent="0.2">
      <c r="C13848" s="442"/>
      <c r="H13848" s="6"/>
    </row>
    <row r="13849" spans="3:8" x14ac:dyDescent="0.2">
      <c r="C13849" s="442"/>
      <c r="H13849" s="6"/>
    </row>
    <row r="13850" spans="3:8" x14ac:dyDescent="0.2">
      <c r="C13850" s="442"/>
      <c r="H13850" s="6"/>
    </row>
    <row r="13851" spans="3:8" x14ac:dyDescent="0.2">
      <c r="C13851" s="442"/>
      <c r="H13851" s="6"/>
    </row>
    <row r="13852" spans="3:8" x14ac:dyDescent="0.2">
      <c r="C13852" s="442"/>
      <c r="H13852" s="6"/>
    </row>
    <row r="13853" spans="3:8" x14ac:dyDescent="0.2">
      <c r="C13853" s="442"/>
      <c r="H13853" s="6"/>
    </row>
    <row r="13854" spans="3:8" x14ac:dyDescent="0.2">
      <c r="C13854" s="442"/>
      <c r="H13854" s="6"/>
    </row>
    <row r="13855" spans="3:8" x14ac:dyDescent="0.2">
      <c r="C13855" s="442"/>
      <c r="H13855" s="6"/>
    </row>
    <row r="13856" spans="3:8" x14ac:dyDescent="0.2">
      <c r="C13856" s="442"/>
      <c r="H13856" s="6"/>
    </row>
    <row r="13857" spans="3:8" x14ac:dyDescent="0.2">
      <c r="C13857" s="442"/>
      <c r="H13857" s="6"/>
    </row>
    <row r="13858" spans="3:8" x14ac:dyDescent="0.2">
      <c r="C13858" s="442"/>
      <c r="H13858" s="6"/>
    </row>
    <row r="13859" spans="3:8" x14ac:dyDescent="0.2">
      <c r="C13859" s="442"/>
      <c r="H13859" s="6"/>
    </row>
    <row r="13860" spans="3:8" x14ac:dyDescent="0.2">
      <c r="C13860" s="442"/>
      <c r="H13860" s="6"/>
    </row>
    <row r="13861" spans="3:8" x14ac:dyDescent="0.2">
      <c r="C13861" s="442"/>
      <c r="H13861" s="6"/>
    </row>
    <row r="13862" spans="3:8" x14ac:dyDescent="0.2">
      <c r="C13862" s="442"/>
      <c r="H13862" s="6"/>
    </row>
    <row r="13863" spans="3:8" x14ac:dyDescent="0.2">
      <c r="C13863" s="442"/>
      <c r="H13863" s="6"/>
    </row>
    <row r="13864" spans="3:8" x14ac:dyDescent="0.2">
      <c r="C13864" s="442"/>
      <c r="H13864" s="6"/>
    </row>
    <row r="13865" spans="3:8" x14ac:dyDescent="0.2">
      <c r="C13865" s="442"/>
      <c r="H13865" s="6"/>
    </row>
    <row r="13866" spans="3:8" x14ac:dyDescent="0.2">
      <c r="C13866" s="442"/>
      <c r="H13866" s="6"/>
    </row>
    <row r="13867" spans="3:8" x14ac:dyDescent="0.2">
      <c r="C13867" s="442"/>
      <c r="H13867" s="6"/>
    </row>
    <row r="13868" spans="3:8" x14ac:dyDescent="0.2">
      <c r="C13868" s="442"/>
      <c r="H13868" s="6"/>
    </row>
    <row r="13869" spans="3:8" x14ac:dyDescent="0.2">
      <c r="C13869" s="442"/>
      <c r="H13869" s="6"/>
    </row>
    <row r="13870" spans="3:8" x14ac:dyDescent="0.2">
      <c r="C13870" s="442"/>
      <c r="H13870" s="6"/>
    </row>
    <row r="13871" spans="3:8" x14ac:dyDescent="0.2">
      <c r="C13871" s="442"/>
      <c r="H13871" s="6"/>
    </row>
    <row r="13872" spans="3:8" x14ac:dyDescent="0.2">
      <c r="C13872" s="442"/>
      <c r="H13872" s="6"/>
    </row>
    <row r="13873" spans="3:8" x14ac:dyDescent="0.2">
      <c r="C13873" s="442"/>
      <c r="H13873" s="6"/>
    </row>
    <row r="13874" spans="3:8" x14ac:dyDescent="0.2">
      <c r="C13874" s="442"/>
      <c r="H13874" s="6"/>
    </row>
    <row r="13875" spans="3:8" x14ac:dyDescent="0.2">
      <c r="C13875" s="442"/>
      <c r="H13875" s="6"/>
    </row>
    <row r="13876" spans="3:8" x14ac:dyDescent="0.2">
      <c r="C13876" s="442"/>
      <c r="H13876" s="6"/>
    </row>
    <row r="13877" spans="3:8" x14ac:dyDescent="0.2">
      <c r="C13877" s="442"/>
      <c r="H13877" s="6"/>
    </row>
    <row r="13878" spans="3:8" x14ac:dyDescent="0.2">
      <c r="C13878" s="442"/>
      <c r="H13878" s="6"/>
    </row>
    <row r="13879" spans="3:8" x14ac:dyDescent="0.2">
      <c r="C13879" s="442"/>
      <c r="H13879" s="6"/>
    </row>
    <row r="13880" spans="3:8" x14ac:dyDescent="0.2">
      <c r="C13880" s="442"/>
      <c r="H13880" s="6"/>
    </row>
    <row r="13881" spans="3:8" x14ac:dyDescent="0.2">
      <c r="C13881" s="442"/>
      <c r="H13881" s="6"/>
    </row>
    <row r="13882" spans="3:8" x14ac:dyDescent="0.2">
      <c r="C13882" s="442"/>
      <c r="H13882" s="6"/>
    </row>
    <row r="13883" spans="3:8" x14ac:dyDescent="0.2">
      <c r="C13883" s="442"/>
      <c r="H13883" s="6"/>
    </row>
    <row r="13884" spans="3:8" x14ac:dyDescent="0.2">
      <c r="C13884" s="442"/>
      <c r="H13884" s="6"/>
    </row>
    <row r="13885" spans="3:8" x14ac:dyDescent="0.2">
      <c r="C13885" s="442"/>
      <c r="H13885" s="6"/>
    </row>
    <row r="13886" spans="3:8" x14ac:dyDescent="0.2">
      <c r="C13886" s="442"/>
      <c r="H13886" s="6"/>
    </row>
    <row r="13887" spans="3:8" x14ac:dyDescent="0.2">
      <c r="C13887" s="442"/>
      <c r="H13887" s="6"/>
    </row>
    <row r="13888" spans="3:8" x14ac:dyDescent="0.2">
      <c r="C13888" s="442"/>
      <c r="H13888" s="6"/>
    </row>
    <row r="13889" spans="3:8" x14ac:dyDescent="0.2">
      <c r="C13889" s="442"/>
      <c r="H13889" s="6"/>
    </row>
    <row r="13890" spans="3:8" x14ac:dyDescent="0.2">
      <c r="C13890" s="442"/>
      <c r="H13890" s="6"/>
    </row>
    <row r="13891" spans="3:8" x14ac:dyDescent="0.2">
      <c r="C13891" s="442"/>
      <c r="H13891" s="6"/>
    </row>
    <row r="13892" spans="3:8" x14ac:dyDescent="0.2">
      <c r="C13892" s="442"/>
      <c r="H13892" s="6"/>
    </row>
    <row r="13893" spans="3:8" x14ac:dyDescent="0.2">
      <c r="C13893" s="442"/>
      <c r="H13893" s="6"/>
    </row>
    <row r="13894" spans="3:8" x14ac:dyDescent="0.2">
      <c r="C13894" s="442"/>
      <c r="H13894" s="6"/>
    </row>
    <row r="13895" spans="3:8" x14ac:dyDescent="0.2">
      <c r="C13895" s="442"/>
      <c r="H13895" s="6"/>
    </row>
    <row r="13896" spans="3:8" x14ac:dyDescent="0.2">
      <c r="C13896" s="442"/>
      <c r="H13896" s="6"/>
    </row>
    <row r="13897" spans="3:8" x14ac:dyDescent="0.2">
      <c r="C13897" s="442"/>
      <c r="H13897" s="6"/>
    </row>
    <row r="13898" spans="3:8" x14ac:dyDescent="0.2">
      <c r="C13898" s="442"/>
      <c r="H13898" s="6"/>
    </row>
    <row r="13899" spans="3:8" x14ac:dyDescent="0.2">
      <c r="C13899" s="442"/>
      <c r="H13899" s="6"/>
    </row>
    <row r="13900" spans="3:8" x14ac:dyDescent="0.2">
      <c r="C13900" s="442"/>
      <c r="H13900" s="6"/>
    </row>
    <row r="13901" spans="3:8" x14ac:dyDescent="0.2">
      <c r="C13901" s="442"/>
      <c r="H13901" s="6"/>
    </row>
    <row r="13902" spans="3:8" x14ac:dyDescent="0.2">
      <c r="C13902" s="442"/>
      <c r="H13902" s="6"/>
    </row>
    <row r="13903" spans="3:8" x14ac:dyDescent="0.2">
      <c r="C13903" s="442"/>
      <c r="H13903" s="6"/>
    </row>
    <row r="13904" spans="3:8" x14ac:dyDescent="0.2">
      <c r="C13904" s="442"/>
      <c r="H13904" s="6"/>
    </row>
    <row r="13905" spans="3:8" x14ac:dyDescent="0.2">
      <c r="C13905" s="442"/>
      <c r="H13905" s="6"/>
    </row>
    <row r="13906" spans="3:8" x14ac:dyDescent="0.2">
      <c r="C13906" s="442"/>
      <c r="H13906" s="6"/>
    </row>
    <row r="13907" spans="3:8" x14ac:dyDescent="0.2">
      <c r="C13907" s="442"/>
      <c r="H13907" s="6"/>
    </row>
    <row r="13908" spans="3:8" x14ac:dyDescent="0.2">
      <c r="C13908" s="442"/>
      <c r="H13908" s="6"/>
    </row>
    <row r="13909" spans="3:8" x14ac:dyDescent="0.2">
      <c r="C13909" s="442"/>
      <c r="H13909" s="6"/>
    </row>
    <row r="13910" spans="3:8" x14ac:dyDescent="0.2">
      <c r="C13910" s="442"/>
      <c r="H13910" s="6"/>
    </row>
    <row r="13911" spans="3:8" x14ac:dyDescent="0.2">
      <c r="C13911" s="442"/>
      <c r="H13911" s="6"/>
    </row>
    <row r="13912" spans="3:8" x14ac:dyDescent="0.2">
      <c r="C13912" s="442"/>
      <c r="H13912" s="6"/>
    </row>
    <row r="13913" spans="3:8" x14ac:dyDescent="0.2">
      <c r="C13913" s="442"/>
      <c r="H13913" s="6"/>
    </row>
    <row r="13914" spans="3:8" x14ac:dyDescent="0.2">
      <c r="C13914" s="442"/>
      <c r="H13914" s="6"/>
    </row>
    <row r="13915" spans="3:8" x14ac:dyDescent="0.2">
      <c r="C13915" s="442"/>
      <c r="H13915" s="6"/>
    </row>
    <row r="13916" spans="3:8" x14ac:dyDescent="0.2">
      <c r="C13916" s="442"/>
      <c r="H13916" s="6"/>
    </row>
    <row r="13917" spans="3:8" x14ac:dyDescent="0.2">
      <c r="C13917" s="442"/>
      <c r="H13917" s="6"/>
    </row>
    <row r="13918" spans="3:8" x14ac:dyDescent="0.2">
      <c r="C13918" s="442"/>
      <c r="H13918" s="6"/>
    </row>
    <row r="13919" spans="3:8" x14ac:dyDescent="0.2">
      <c r="C13919" s="442"/>
      <c r="H13919" s="6"/>
    </row>
    <row r="13920" spans="3:8" x14ac:dyDescent="0.2">
      <c r="C13920" s="442"/>
      <c r="H13920" s="6"/>
    </row>
    <row r="13921" spans="3:8" x14ac:dyDescent="0.2">
      <c r="C13921" s="442"/>
      <c r="H13921" s="6"/>
    </row>
    <row r="13922" spans="3:8" x14ac:dyDescent="0.2">
      <c r="C13922" s="442"/>
      <c r="H13922" s="6"/>
    </row>
    <row r="13923" spans="3:8" x14ac:dyDescent="0.2">
      <c r="C13923" s="442"/>
      <c r="H13923" s="6"/>
    </row>
    <row r="13924" spans="3:8" x14ac:dyDescent="0.2">
      <c r="C13924" s="442"/>
      <c r="H13924" s="6"/>
    </row>
    <row r="13925" spans="3:8" x14ac:dyDescent="0.2">
      <c r="C13925" s="442"/>
      <c r="H13925" s="6"/>
    </row>
    <row r="13926" spans="3:8" x14ac:dyDescent="0.2">
      <c r="C13926" s="442"/>
      <c r="H13926" s="6"/>
    </row>
    <row r="13927" spans="3:8" x14ac:dyDescent="0.2">
      <c r="C13927" s="442"/>
      <c r="H13927" s="6"/>
    </row>
    <row r="13928" spans="3:8" x14ac:dyDescent="0.2">
      <c r="C13928" s="442"/>
      <c r="H13928" s="6"/>
    </row>
    <row r="13929" spans="3:8" x14ac:dyDescent="0.2">
      <c r="C13929" s="442"/>
      <c r="H13929" s="6"/>
    </row>
    <row r="13930" spans="3:8" x14ac:dyDescent="0.2">
      <c r="C13930" s="442"/>
      <c r="H13930" s="6"/>
    </row>
    <row r="13931" spans="3:8" x14ac:dyDescent="0.2">
      <c r="C13931" s="442"/>
      <c r="H13931" s="6"/>
    </row>
    <row r="13932" spans="3:8" x14ac:dyDescent="0.2">
      <c r="C13932" s="442"/>
      <c r="H13932" s="6"/>
    </row>
    <row r="13933" spans="3:8" x14ac:dyDescent="0.2">
      <c r="C13933" s="442"/>
      <c r="H13933" s="6"/>
    </row>
    <row r="13934" spans="3:8" x14ac:dyDescent="0.2">
      <c r="C13934" s="442"/>
      <c r="H13934" s="6"/>
    </row>
    <row r="13935" spans="3:8" x14ac:dyDescent="0.2">
      <c r="C13935" s="442"/>
      <c r="H13935" s="6"/>
    </row>
    <row r="13936" spans="3:8" x14ac:dyDescent="0.2">
      <c r="C13936" s="442"/>
      <c r="H13936" s="6"/>
    </row>
    <row r="13937" spans="3:8" x14ac:dyDescent="0.2">
      <c r="C13937" s="442"/>
      <c r="H13937" s="6"/>
    </row>
    <row r="13938" spans="3:8" x14ac:dyDescent="0.2">
      <c r="C13938" s="442"/>
      <c r="H13938" s="6"/>
    </row>
    <row r="13939" spans="3:8" x14ac:dyDescent="0.2">
      <c r="C13939" s="442"/>
      <c r="H13939" s="6"/>
    </row>
    <row r="13940" spans="3:8" x14ac:dyDescent="0.2">
      <c r="C13940" s="442"/>
      <c r="H13940" s="6"/>
    </row>
    <row r="13941" spans="3:8" x14ac:dyDescent="0.2">
      <c r="C13941" s="442"/>
      <c r="H13941" s="6"/>
    </row>
    <row r="13942" spans="3:8" x14ac:dyDescent="0.2">
      <c r="C13942" s="442"/>
      <c r="H13942" s="6"/>
    </row>
    <row r="13943" spans="3:8" x14ac:dyDescent="0.2">
      <c r="C13943" s="442"/>
      <c r="H13943" s="6"/>
    </row>
    <row r="13944" spans="3:8" x14ac:dyDescent="0.2">
      <c r="C13944" s="442"/>
      <c r="H13944" s="6"/>
    </row>
    <row r="13945" spans="3:8" x14ac:dyDescent="0.2">
      <c r="C13945" s="442"/>
      <c r="H13945" s="6"/>
    </row>
    <row r="13946" spans="3:8" x14ac:dyDescent="0.2">
      <c r="C13946" s="442"/>
      <c r="H13946" s="6"/>
    </row>
    <row r="13947" spans="3:8" x14ac:dyDescent="0.2">
      <c r="C13947" s="442"/>
      <c r="H13947" s="6"/>
    </row>
    <row r="13948" spans="3:8" x14ac:dyDescent="0.2">
      <c r="C13948" s="442"/>
      <c r="H13948" s="6"/>
    </row>
    <row r="13949" spans="3:8" x14ac:dyDescent="0.2">
      <c r="C13949" s="442"/>
      <c r="H13949" s="6"/>
    </row>
    <row r="13950" spans="3:8" x14ac:dyDescent="0.2">
      <c r="C13950" s="442"/>
      <c r="H13950" s="6"/>
    </row>
    <row r="13951" spans="3:8" x14ac:dyDescent="0.2">
      <c r="C13951" s="442"/>
      <c r="H13951" s="6"/>
    </row>
    <row r="13952" spans="3:8" x14ac:dyDescent="0.2">
      <c r="C13952" s="442"/>
      <c r="H13952" s="6"/>
    </row>
    <row r="13953" spans="3:8" x14ac:dyDescent="0.2">
      <c r="C13953" s="442"/>
      <c r="H13953" s="6"/>
    </row>
    <row r="13954" spans="3:8" x14ac:dyDescent="0.2">
      <c r="C13954" s="442"/>
      <c r="H13954" s="6"/>
    </row>
    <row r="13955" spans="3:8" x14ac:dyDescent="0.2">
      <c r="C13955" s="442"/>
      <c r="H13955" s="6"/>
    </row>
    <row r="13956" spans="3:8" x14ac:dyDescent="0.2">
      <c r="C13956" s="442"/>
      <c r="H13956" s="6"/>
    </row>
    <row r="13957" spans="3:8" x14ac:dyDescent="0.2">
      <c r="C13957" s="442"/>
      <c r="H13957" s="6"/>
    </row>
    <row r="13958" spans="3:8" x14ac:dyDescent="0.2">
      <c r="C13958" s="442"/>
      <c r="H13958" s="6"/>
    </row>
    <row r="13959" spans="3:8" x14ac:dyDescent="0.2">
      <c r="C13959" s="442"/>
      <c r="H13959" s="6"/>
    </row>
    <row r="13960" spans="3:8" x14ac:dyDescent="0.2">
      <c r="C13960" s="442"/>
      <c r="H13960" s="6"/>
    </row>
    <row r="13961" spans="3:8" x14ac:dyDescent="0.2">
      <c r="C13961" s="442"/>
      <c r="H13961" s="6"/>
    </row>
    <row r="13962" spans="3:8" x14ac:dyDescent="0.2">
      <c r="C13962" s="442"/>
      <c r="H13962" s="6"/>
    </row>
    <row r="13963" spans="3:8" x14ac:dyDescent="0.2">
      <c r="C13963" s="442"/>
      <c r="H13963" s="6"/>
    </row>
    <row r="13964" spans="3:8" x14ac:dyDescent="0.2">
      <c r="C13964" s="442"/>
      <c r="H13964" s="6"/>
    </row>
    <row r="13965" spans="3:8" x14ac:dyDescent="0.2">
      <c r="C13965" s="442"/>
      <c r="H13965" s="6"/>
    </row>
    <row r="13966" spans="3:8" x14ac:dyDescent="0.2">
      <c r="C13966" s="442"/>
      <c r="H13966" s="6"/>
    </row>
    <row r="13967" spans="3:8" x14ac:dyDescent="0.2">
      <c r="C13967" s="442"/>
      <c r="H13967" s="6"/>
    </row>
    <row r="13968" spans="3:8" x14ac:dyDescent="0.2">
      <c r="C13968" s="442"/>
      <c r="H13968" s="6"/>
    </row>
    <row r="13969" spans="3:8" x14ac:dyDescent="0.2">
      <c r="C13969" s="442"/>
      <c r="H13969" s="6"/>
    </row>
    <row r="13970" spans="3:8" x14ac:dyDescent="0.2">
      <c r="C13970" s="442"/>
      <c r="H13970" s="6"/>
    </row>
    <row r="13971" spans="3:8" x14ac:dyDescent="0.2">
      <c r="C13971" s="442"/>
      <c r="H13971" s="6"/>
    </row>
    <row r="13972" spans="3:8" x14ac:dyDescent="0.2">
      <c r="C13972" s="442"/>
      <c r="H13972" s="6"/>
    </row>
    <row r="13973" spans="3:8" x14ac:dyDescent="0.2">
      <c r="C13973" s="442"/>
      <c r="H13973" s="6"/>
    </row>
    <row r="13974" spans="3:8" x14ac:dyDescent="0.2">
      <c r="C13974" s="442"/>
      <c r="H13974" s="6"/>
    </row>
    <row r="13975" spans="3:8" x14ac:dyDescent="0.2">
      <c r="C13975" s="442"/>
      <c r="H13975" s="6"/>
    </row>
    <row r="13976" spans="3:8" x14ac:dyDescent="0.2">
      <c r="C13976" s="442"/>
      <c r="H13976" s="6"/>
    </row>
    <row r="13977" spans="3:8" x14ac:dyDescent="0.2">
      <c r="C13977" s="442"/>
      <c r="H13977" s="6"/>
    </row>
    <row r="13978" spans="3:8" x14ac:dyDescent="0.2">
      <c r="C13978" s="442"/>
      <c r="H13978" s="6"/>
    </row>
    <row r="13979" spans="3:8" x14ac:dyDescent="0.2">
      <c r="C13979" s="442"/>
      <c r="H13979" s="6"/>
    </row>
    <row r="13980" spans="3:8" x14ac:dyDescent="0.2">
      <c r="C13980" s="442"/>
      <c r="H13980" s="6"/>
    </row>
    <row r="13981" spans="3:8" x14ac:dyDescent="0.2">
      <c r="C13981" s="442"/>
      <c r="H13981" s="6"/>
    </row>
    <row r="13982" spans="3:8" x14ac:dyDescent="0.2">
      <c r="C13982" s="442"/>
      <c r="H13982" s="6"/>
    </row>
    <row r="13983" spans="3:8" x14ac:dyDescent="0.2">
      <c r="C13983" s="442"/>
      <c r="H13983" s="6"/>
    </row>
    <row r="13984" spans="3:8" x14ac:dyDescent="0.2">
      <c r="C13984" s="442"/>
      <c r="H13984" s="6"/>
    </row>
    <row r="13985" spans="3:8" x14ac:dyDescent="0.2">
      <c r="C13985" s="442"/>
      <c r="H13985" s="6"/>
    </row>
    <row r="13986" spans="3:8" x14ac:dyDescent="0.2">
      <c r="C13986" s="442"/>
      <c r="H13986" s="6"/>
    </row>
    <row r="13987" spans="3:8" x14ac:dyDescent="0.2">
      <c r="C13987" s="442"/>
      <c r="H13987" s="6"/>
    </row>
    <row r="13988" spans="3:8" x14ac:dyDescent="0.2">
      <c r="C13988" s="442"/>
      <c r="H13988" s="6"/>
    </row>
    <row r="13989" spans="3:8" x14ac:dyDescent="0.2">
      <c r="C13989" s="442"/>
      <c r="H13989" s="6"/>
    </row>
    <row r="13990" spans="3:8" x14ac:dyDescent="0.2">
      <c r="C13990" s="442"/>
      <c r="H13990" s="6"/>
    </row>
    <row r="13991" spans="3:8" x14ac:dyDescent="0.2">
      <c r="C13991" s="442"/>
      <c r="H13991" s="6"/>
    </row>
    <row r="13992" spans="3:8" x14ac:dyDescent="0.2">
      <c r="C13992" s="442"/>
      <c r="H13992" s="6"/>
    </row>
    <row r="13993" spans="3:8" x14ac:dyDescent="0.2">
      <c r="C13993" s="442"/>
      <c r="H13993" s="6"/>
    </row>
    <row r="13994" spans="3:8" x14ac:dyDescent="0.2">
      <c r="C13994" s="442"/>
      <c r="H13994" s="6"/>
    </row>
    <row r="13995" spans="3:8" x14ac:dyDescent="0.2">
      <c r="C13995" s="442"/>
      <c r="H13995" s="6"/>
    </row>
    <row r="13996" spans="3:8" x14ac:dyDescent="0.2">
      <c r="C13996" s="442"/>
      <c r="H13996" s="6"/>
    </row>
    <row r="13997" spans="3:8" x14ac:dyDescent="0.2">
      <c r="C13997" s="442"/>
      <c r="H13997" s="6"/>
    </row>
    <row r="13998" spans="3:8" x14ac:dyDescent="0.2">
      <c r="C13998" s="442"/>
      <c r="H13998" s="6"/>
    </row>
    <row r="13999" spans="3:8" x14ac:dyDescent="0.2">
      <c r="C13999" s="442"/>
      <c r="H13999" s="6"/>
    </row>
    <row r="14000" spans="3:8" x14ac:dyDescent="0.2">
      <c r="C14000" s="442"/>
      <c r="H14000" s="6"/>
    </row>
    <row r="14001" spans="3:8" x14ac:dyDescent="0.2">
      <c r="C14001" s="442"/>
      <c r="H14001" s="6"/>
    </row>
    <row r="14002" spans="3:8" x14ac:dyDescent="0.2">
      <c r="C14002" s="442"/>
      <c r="H14002" s="6"/>
    </row>
    <row r="14003" spans="3:8" x14ac:dyDescent="0.2">
      <c r="C14003" s="442"/>
      <c r="H14003" s="6"/>
    </row>
    <row r="14004" spans="3:8" x14ac:dyDescent="0.2">
      <c r="C14004" s="442"/>
      <c r="H14004" s="6"/>
    </row>
    <row r="14005" spans="3:8" x14ac:dyDescent="0.2">
      <c r="C14005" s="442"/>
      <c r="H14005" s="6"/>
    </row>
    <row r="14006" spans="3:8" x14ac:dyDescent="0.2">
      <c r="C14006" s="442"/>
      <c r="H14006" s="6"/>
    </row>
    <row r="14007" spans="3:8" x14ac:dyDescent="0.2">
      <c r="C14007" s="442"/>
      <c r="H14007" s="6"/>
    </row>
    <row r="14008" spans="3:8" x14ac:dyDescent="0.2">
      <c r="C14008" s="442"/>
      <c r="H14008" s="6"/>
    </row>
    <row r="14009" spans="3:8" x14ac:dyDescent="0.2">
      <c r="C14009" s="442"/>
      <c r="H14009" s="6"/>
    </row>
    <row r="14010" spans="3:8" x14ac:dyDescent="0.2">
      <c r="C14010" s="442"/>
      <c r="H14010" s="6"/>
    </row>
    <row r="14011" spans="3:8" x14ac:dyDescent="0.2">
      <c r="C14011" s="442"/>
      <c r="H14011" s="6"/>
    </row>
    <row r="14012" spans="3:8" x14ac:dyDescent="0.2">
      <c r="C14012" s="442"/>
      <c r="H14012" s="6"/>
    </row>
    <row r="14013" spans="3:8" x14ac:dyDescent="0.2">
      <c r="C14013" s="442"/>
      <c r="H14013" s="6"/>
    </row>
    <row r="14014" spans="3:8" x14ac:dyDescent="0.2">
      <c r="C14014" s="442"/>
      <c r="H14014" s="6"/>
    </row>
    <row r="14015" spans="3:8" x14ac:dyDescent="0.2">
      <c r="C14015" s="442"/>
      <c r="H14015" s="6"/>
    </row>
    <row r="14016" spans="3:8" x14ac:dyDescent="0.2">
      <c r="C14016" s="442"/>
      <c r="H14016" s="6"/>
    </row>
    <row r="14017" spans="3:8" x14ac:dyDescent="0.2">
      <c r="C14017" s="442"/>
      <c r="H14017" s="6"/>
    </row>
    <row r="14018" spans="3:8" x14ac:dyDescent="0.2">
      <c r="C14018" s="442"/>
      <c r="H14018" s="6"/>
    </row>
    <row r="14019" spans="3:8" x14ac:dyDescent="0.2">
      <c r="C14019" s="442"/>
      <c r="H14019" s="6"/>
    </row>
    <row r="14020" spans="3:8" x14ac:dyDescent="0.2">
      <c r="C14020" s="442"/>
      <c r="H14020" s="6"/>
    </row>
    <row r="14021" spans="3:8" x14ac:dyDescent="0.2">
      <c r="C14021" s="442"/>
      <c r="H14021" s="6"/>
    </row>
    <row r="14022" spans="3:8" x14ac:dyDescent="0.2">
      <c r="C14022" s="442"/>
      <c r="H14022" s="6"/>
    </row>
    <row r="14023" spans="3:8" x14ac:dyDescent="0.2">
      <c r="C14023" s="442"/>
      <c r="H14023" s="6"/>
    </row>
    <row r="14024" spans="3:8" x14ac:dyDescent="0.2">
      <c r="C14024" s="442"/>
      <c r="H14024" s="6"/>
    </row>
    <row r="14025" spans="3:8" x14ac:dyDescent="0.2">
      <c r="C14025" s="442"/>
      <c r="H14025" s="6"/>
    </row>
    <row r="14026" spans="3:8" x14ac:dyDescent="0.2">
      <c r="C14026" s="442"/>
      <c r="H14026" s="6"/>
    </row>
    <row r="14027" spans="3:8" x14ac:dyDescent="0.2">
      <c r="C14027" s="442"/>
      <c r="H14027" s="6"/>
    </row>
    <row r="14028" spans="3:8" x14ac:dyDescent="0.2">
      <c r="C14028" s="442"/>
      <c r="H14028" s="6"/>
    </row>
    <row r="14029" spans="3:8" x14ac:dyDescent="0.2">
      <c r="C14029" s="442"/>
      <c r="H14029" s="6"/>
    </row>
    <row r="14030" spans="3:8" x14ac:dyDescent="0.2">
      <c r="C14030" s="442"/>
      <c r="H14030" s="6"/>
    </row>
    <row r="14031" spans="3:8" x14ac:dyDescent="0.2">
      <c r="C14031" s="442"/>
      <c r="H14031" s="6"/>
    </row>
    <row r="14032" spans="3:8" x14ac:dyDescent="0.2">
      <c r="C14032" s="442"/>
      <c r="H14032" s="6"/>
    </row>
    <row r="14033" spans="3:8" x14ac:dyDescent="0.2">
      <c r="C14033" s="442"/>
      <c r="H14033" s="6"/>
    </row>
    <row r="14034" spans="3:8" x14ac:dyDescent="0.2">
      <c r="C14034" s="442"/>
      <c r="H14034" s="6"/>
    </row>
    <row r="14035" spans="3:8" x14ac:dyDescent="0.2">
      <c r="C14035" s="442"/>
      <c r="H14035" s="6"/>
    </row>
    <row r="14036" spans="3:8" x14ac:dyDescent="0.2">
      <c r="C14036" s="442"/>
      <c r="H14036" s="6"/>
    </row>
    <row r="14037" spans="3:8" x14ac:dyDescent="0.2">
      <c r="C14037" s="442"/>
      <c r="H14037" s="6"/>
    </row>
    <row r="14038" spans="3:8" x14ac:dyDescent="0.2">
      <c r="C14038" s="442"/>
      <c r="H14038" s="6"/>
    </row>
    <row r="14039" spans="3:8" x14ac:dyDescent="0.2">
      <c r="C14039" s="442"/>
      <c r="H14039" s="6"/>
    </row>
    <row r="14040" spans="3:8" x14ac:dyDescent="0.2">
      <c r="C14040" s="442"/>
      <c r="H14040" s="6"/>
    </row>
    <row r="14041" spans="3:8" x14ac:dyDescent="0.2">
      <c r="C14041" s="442"/>
      <c r="H14041" s="6"/>
    </row>
    <row r="14042" spans="3:8" x14ac:dyDescent="0.2">
      <c r="C14042" s="442"/>
      <c r="H14042" s="6"/>
    </row>
    <row r="14043" spans="3:8" x14ac:dyDescent="0.2">
      <c r="C14043" s="442"/>
      <c r="H14043" s="6"/>
    </row>
    <row r="14044" spans="3:8" x14ac:dyDescent="0.2">
      <c r="C14044" s="442"/>
      <c r="H14044" s="6"/>
    </row>
    <row r="14045" spans="3:8" x14ac:dyDescent="0.2">
      <c r="C14045" s="442"/>
      <c r="H14045" s="6"/>
    </row>
    <row r="14046" spans="3:8" x14ac:dyDescent="0.2">
      <c r="C14046" s="442"/>
      <c r="H14046" s="6"/>
    </row>
    <row r="14047" spans="3:8" x14ac:dyDescent="0.2">
      <c r="C14047" s="442"/>
      <c r="H14047" s="6"/>
    </row>
    <row r="14048" spans="3:8" x14ac:dyDescent="0.2">
      <c r="C14048" s="442"/>
      <c r="H14048" s="6"/>
    </row>
    <row r="14049" spans="3:8" x14ac:dyDescent="0.2">
      <c r="C14049" s="442"/>
      <c r="H14049" s="6"/>
    </row>
    <row r="14050" spans="3:8" x14ac:dyDescent="0.2">
      <c r="C14050" s="442"/>
      <c r="H14050" s="6"/>
    </row>
    <row r="14051" spans="3:8" x14ac:dyDescent="0.2">
      <c r="C14051" s="442"/>
      <c r="H14051" s="6"/>
    </row>
    <row r="14052" spans="3:8" x14ac:dyDescent="0.2">
      <c r="C14052" s="442"/>
      <c r="H14052" s="6"/>
    </row>
    <row r="14053" spans="3:8" x14ac:dyDescent="0.2">
      <c r="C14053" s="442"/>
      <c r="H14053" s="6"/>
    </row>
    <row r="14054" spans="3:8" x14ac:dyDescent="0.2">
      <c r="C14054" s="442"/>
      <c r="H14054" s="6"/>
    </row>
    <row r="14055" spans="3:8" x14ac:dyDescent="0.2">
      <c r="C14055" s="442"/>
      <c r="H14055" s="6"/>
    </row>
    <row r="14056" spans="3:8" x14ac:dyDescent="0.2">
      <c r="C14056" s="442"/>
      <c r="H14056" s="6"/>
    </row>
    <row r="14057" spans="3:8" x14ac:dyDescent="0.2">
      <c r="C14057" s="442"/>
      <c r="H14057" s="6"/>
    </row>
    <row r="14058" spans="3:8" x14ac:dyDescent="0.2">
      <c r="C14058" s="442"/>
      <c r="H14058" s="6"/>
    </row>
    <row r="14059" spans="3:8" x14ac:dyDescent="0.2">
      <c r="C14059" s="442"/>
      <c r="H14059" s="6"/>
    </row>
    <row r="14060" spans="3:8" x14ac:dyDescent="0.2">
      <c r="C14060" s="442"/>
      <c r="H14060" s="6"/>
    </row>
    <row r="14061" spans="3:8" x14ac:dyDescent="0.2">
      <c r="C14061" s="442"/>
      <c r="H14061" s="6"/>
    </row>
    <row r="14062" spans="3:8" x14ac:dyDescent="0.2">
      <c r="C14062" s="442"/>
      <c r="H14062" s="6"/>
    </row>
    <row r="14063" spans="3:8" x14ac:dyDescent="0.2">
      <c r="C14063" s="442"/>
      <c r="H14063" s="6"/>
    </row>
    <row r="14064" spans="3:8" x14ac:dyDescent="0.2">
      <c r="C14064" s="442"/>
      <c r="H14064" s="6"/>
    </row>
    <row r="14065" spans="3:8" x14ac:dyDescent="0.2">
      <c r="C14065" s="442"/>
      <c r="H14065" s="6"/>
    </row>
    <row r="14066" spans="3:8" x14ac:dyDescent="0.2">
      <c r="C14066" s="442"/>
      <c r="H14066" s="6"/>
    </row>
    <row r="14067" spans="3:8" x14ac:dyDescent="0.2">
      <c r="C14067" s="442"/>
      <c r="H14067" s="6"/>
    </row>
    <row r="14068" spans="3:8" x14ac:dyDescent="0.2">
      <c r="C14068" s="442"/>
      <c r="H14068" s="6"/>
    </row>
    <row r="14069" spans="3:8" x14ac:dyDescent="0.2">
      <c r="C14069" s="442"/>
      <c r="H14069" s="6"/>
    </row>
    <row r="14070" spans="3:8" x14ac:dyDescent="0.2">
      <c r="C14070" s="442"/>
      <c r="H14070" s="6"/>
    </row>
    <row r="14071" spans="3:8" x14ac:dyDescent="0.2">
      <c r="C14071" s="442"/>
      <c r="H14071" s="6"/>
    </row>
    <row r="14072" spans="3:8" x14ac:dyDescent="0.2">
      <c r="C14072" s="442"/>
      <c r="H14072" s="6"/>
    </row>
    <row r="14073" spans="3:8" x14ac:dyDescent="0.2">
      <c r="C14073" s="442"/>
      <c r="H14073" s="6"/>
    </row>
    <row r="14074" spans="3:8" x14ac:dyDescent="0.2">
      <c r="C14074" s="442"/>
      <c r="H14074" s="6"/>
    </row>
    <row r="14075" spans="3:8" x14ac:dyDescent="0.2">
      <c r="C14075" s="442"/>
      <c r="H14075" s="6"/>
    </row>
    <row r="14076" spans="3:8" x14ac:dyDescent="0.2">
      <c r="C14076" s="442"/>
      <c r="H14076" s="6"/>
    </row>
    <row r="14077" spans="3:8" x14ac:dyDescent="0.2">
      <c r="C14077" s="442"/>
      <c r="H14077" s="6"/>
    </row>
    <row r="14078" spans="3:8" x14ac:dyDescent="0.2">
      <c r="C14078" s="442"/>
      <c r="H14078" s="6"/>
    </row>
    <row r="14079" spans="3:8" x14ac:dyDescent="0.2">
      <c r="C14079" s="442"/>
      <c r="H14079" s="6"/>
    </row>
    <row r="14080" spans="3:8" x14ac:dyDescent="0.2">
      <c r="C14080" s="442"/>
      <c r="H14080" s="6"/>
    </row>
    <row r="14081" spans="3:8" x14ac:dyDescent="0.2">
      <c r="C14081" s="442"/>
      <c r="H14081" s="6"/>
    </row>
    <row r="14082" spans="3:8" x14ac:dyDescent="0.2">
      <c r="C14082" s="442"/>
      <c r="H14082" s="6"/>
    </row>
    <row r="14083" spans="3:8" x14ac:dyDescent="0.2">
      <c r="C14083" s="442"/>
      <c r="H14083" s="6"/>
    </row>
    <row r="14084" spans="3:8" x14ac:dyDescent="0.2">
      <c r="C14084" s="442"/>
      <c r="H14084" s="6"/>
    </row>
    <row r="14085" spans="3:8" x14ac:dyDescent="0.2">
      <c r="C14085" s="442"/>
      <c r="H14085" s="6"/>
    </row>
    <row r="14086" spans="3:8" x14ac:dyDescent="0.2">
      <c r="C14086" s="442"/>
      <c r="H14086" s="6"/>
    </row>
    <row r="14087" spans="3:8" x14ac:dyDescent="0.2">
      <c r="C14087" s="442"/>
      <c r="H14087" s="6"/>
    </row>
    <row r="14088" spans="3:8" x14ac:dyDescent="0.2">
      <c r="C14088" s="442"/>
      <c r="H14088" s="6"/>
    </row>
    <row r="14089" spans="3:8" x14ac:dyDescent="0.2">
      <c r="C14089" s="442"/>
      <c r="H14089" s="6"/>
    </row>
    <row r="14090" spans="3:8" x14ac:dyDescent="0.2">
      <c r="C14090" s="442"/>
      <c r="H14090" s="6"/>
    </row>
    <row r="14091" spans="3:8" x14ac:dyDescent="0.2">
      <c r="C14091" s="442"/>
      <c r="H14091" s="6"/>
    </row>
    <row r="14092" spans="3:8" x14ac:dyDescent="0.2">
      <c r="C14092" s="442"/>
      <c r="H14092" s="6"/>
    </row>
    <row r="14093" spans="3:8" x14ac:dyDescent="0.2">
      <c r="C14093" s="442"/>
      <c r="H14093" s="6"/>
    </row>
    <row r="14094" spans="3:8" x14ac:dyDescent="0.2">
      <c r="C14094" s="442"/>
      <c r="H14094" s="6"/>
    </row>
    <row r="14095" spans="3:8" x14ac:dyDescent="0.2">
      <c r="C14095" s="442"/>
      <c r="H14095" s="6"/>
    </row>
    <row r="14096" spans="3:8" x14ac:dyDescent="0.2">
      <c r="C14096" s="442"/>
      <c r="H14096" s="6"/>
    </row>
    <row r="14097" spans="3:8" x14ac:dyDescent="0.2">
      <c r="C14097" s="442"/>
      <c r="H14097" s="6"/>
    </row>
    <row r="14098" spans="3:8" x14ac:dyDescent="0.2">
      <c r="C14098" s="442"/>
      <c r="H14098" s="6"/>
    </row>
    <row r="14099" spans="3:8" x14ac:dyDescent="0.2">
      <c r="C14099" s="442"/>
      <c r="H14099" s="6"/>
    </row>
    <row r="14100" spans="3:8" x14ac:dyDescent="0.2">
      <c r="C14100" s="442"/>
      <c r="H14100" s="6"/>
    </row>
    <row r="14101" spans="3:8" x14ac:dyDescent="0.2">
      <c r="C14101" s="442"/>
      <c r="H14101" s="6"/>
    </row>
    <row r="14102" spans="3:8" x14ac:dyDescent="0.2">
      <c r="C14102" s="442"/>
      <c r="H14102" s="6"/>
    </row>
    <row r="14103" spans="3:8" x14ac:dyDescent="0.2">
      <c r="C14103" s="442"/>
      <c r="H14103" s="6"/>
    </row>
    <row r="14104" spans="3:8" x14ac:dyDescent="0.2">
      <c r="C14104" s="442"/>
      <c r="H14104" s="6"/>
    </row>
    <row r="14105" spans="3:8" x14ac:dyDescent="0.2">
      <c r="C14105" s="442"/>
      <c r="H14105" s="6"/>
    </row>
    <row r="14106" spans="3:8" x14ac:dyDescent="0.2">
      <c r="C14106" s="442"/>
      <c r="H14106" s="6"/>
    </row>
    <row r="14107" spans="3:8" x14ac:dyDescent="0.2">
      <c r="C14107" s="442"/>
      <c r="H14107" s="6"/>
    </row>
    <row r="14108" spans="3:8" x14ac:dyDescent="0.2">
      <c r="C14108" s="442"/>
      <c r="H14108" s="6"/>
    </row>
    <row r="14109" spans="3:8" x14ac:dyDescent="0.2">
      <c r="C14109" s="442"/>
      <c r="H14109" s="6"/>
    </row>
    <row r="14110" spans="3:8" x14ac:dyDescent="0.2">
      <c r="C14110" s="442"/>
      <c r="H14110" s="6"/>
    </row>
    <row r="14111" spans="3:8" x14ac:dyDescent="0.2">
      <c r="C14111" s="442"/>
      <c r="H14111" s="6"/>
    </row>
    <row r="14112" spans="3:8" x14ac:dyDescent="0.2">
      <c r="C14112" s="442"/>
      <c r="H14112" s="6"/>
    </row>
    <row r="14113" spans="3:8" x14ac:dyDescent="0.2">
      <c r="C14113" s="442"/>
      <c r="H14113" s="6"/>
    </row>
    <row r="14114" spans="3:8" x14ac:dyDescent="0.2">
      <c r="C14114" s="442"/>
      <c r="H14114" s="6"/>
    </row>
    <row r="14115" spans="3:8" x14ac:dyDescent="0.2">
      <c r="C14115" s="442"/>
      <c r="H14115" s="6"/>
    </row>
    <row r="14116" spans="3:8" x14ac:dyDescent="0.2">
      <c r="C14116" s="442"/>
      <c r="H14116" s="6"/>
    </row>
    <row r="14117" spans="3:8" x14ac:dyDescent="0.2">
      <c r="C14117" s="442"/>
      <c r="H14117" s="6"/>
    </row>
    <row r="14118" spans="3:8" x14ac:dyDescent="0.2">
      <c r="C14118" s="442"/>
      <c r="H14118" s="6"/>
    </row>
    <row r="14119" spans="3:8" x14ac:dyDescent="0.2">
      <c r="C14119" s="442"/>
      <c r="H14119" s="6"/>
    </row>
    <row r="14120" spans="3:8" x14ac:dyDescent="0.2">
      <c r="C14120" s="442"/>
      <c r="H14120" s="6"/>
    </row>
    <row r="14121" spans="3:8" x14ac:dyDescent="0.2">
      <c r="C14121" s="442"/>
      <c r="H14121" s="6"/>
    </row>
    <row r="14122" spans="3:8" x14ac:dyDescent="0.2">
      <c r="C14122" s="442"/>
      <c r="H14122" s="6"/>
    </row>
    <row r="14123" spans="3:8" x14ac:dyDescent="0.2">
      <c r="C14123" s="442"/>
      <c r="H14123" s="6"/>
    </row>
    <row r="14124" spans="3:8" x14ac:dyDescent="0.2">
      <c r="C14124" s="442"/>
      <c r="H14124" s="6"/>
    </row>
    <row r="14125" spans="3:8" x14ac:dyDescent="0.2">
      <c r="C14125" s="442"/>
      <c r="H14125" s="6"/>
    </row>
    <row r="14126" spans="3:8" x14ac:dyDescent="0.2">
      <c r="C14126" s="442"/>
      <c r="H14126" s="6"/>
    </row>
    <row r="14127" spans="3:8" x14ac:dyDescent="0.2">
      <c r="C14127" s="442"/>
      <c r="H14127" s="6"/>
    </row>
    <row r="14128" spans="3:8" x14ac:dyDescent="0.2">
      <c r="C14128" s="442"/>
      <c r="H14128" s="6"/>
    </row>
    <row r="14129" spans="3:8" x14ac:dyDescent="0.2">
      <c r="C14129" s="442"/>
      <c r="H14129" s="6"/>
    </row>
    <row r="14130" spans="3:8" x14ac:dyDescent="0.2">
      <c r="C14130" s="442"/>
      <c r="H14130" s="6"/>
    </row>
    <row r="14131" spans="3:8" x14ac:dyDescent="0.2">
      <c r="C14131" s="442"/>
      <c r="H14131" s="6"/>
    </row>
    <row r="14132" spans="3:8" x14ac:dyDescent="0.2">
      <c r="C14132" s="442"/>
      <c r="H14132" s="6"/>
    </row>
    <row r="14133" spans="3:8" x14ac:dyDescent="0.2">
      <c r="C14133" s="442"/>
      <c r="H14133" s="6"/>
    </row>
    <row r="14134" spans="3:8" x14ac:dyDescent="0.2">
      <c r="C14134" s="442"/>
      <c r="H14134" s="6"/>
    </row>
    <row r="14135" spans="3:8" x14ac:dyDescent="0.2">
      <c r="C14135" s="442"/>
      <c r="H14135" s="6"/>
    </row>
    <row r="14136" spans="3:8" x14ac:dyDescent="0.2">
      <c r="C14136" s="442"/>
      <c r="H14136" s="6"/>
    </row>
    <row r="14137" spans="3:8" x14ac:dyDescent="0.2">
      <c r="C14137" s="442"/>
      <c r="H14137" s="6"/>
    </row>
    <row r="14138" spans="3:8" x14ac:dyDescent="0.2">
      <c r="C14138" s="442"/>
      <c r="H14138" s="6"/>
    </row>
    <row r="14139" spans="3:8" x14ac:dyDescent="0.2">
      <c r="C14139" s="442"/>
      <c r="H14139" s="6"/>
    </row>
    <row r="14140" spans="3:8" x14ac:dyDescent="0.2">
      <c r="C14140" s="442"/>
      <c r="H14140" s="6"/>
    </row>
    <row r="14141" spans="3:8" x14ac:dyDescent="0.2">
      <c r="C14141" s="442"/>
      <c r="H14141" s="6"/>
    </row>
    <row r="14142" spans="3:8" x14ac:dyDescent="0.2">
      <c r="C14142" s="442"/>
      <c r="H14142" s="6"/>
    </row>
    <row r="14143" spans="3:8" x14ac:dyDescent="0.2">
      <c r="C14143" s="442"/>
      <c r="H14143" s="6"/>
    </row>
    <row r="14144" spans="3:8" x14ac:dyDescent="0.2">
      <c r="C14144" s="442"/>
      <c r="H14144" s="6"/>
    </row>
    <row r="14145" spans="3:8" x14ac:dyDescent="0.2">
      <c r="C14145" s="442"/>
      <c r="H14145" s="6"/>
    </row>
    <row r="14146" spans="3:8" x14ac:dyDescent="0.2">
      <c r="C14146" s="442"/>
      <c r="H14146" s="6"/>
    </row>
    <row r="14147" spans="3:8" x14ac:dyDescent="0.2">
      <c r="C14147" s="442"/>
      <c r="H14147" s="6"/>
    </row>
    <row r="14148" spans="3:8" x14ac:dyDescent="0.2">
      <c r="C14148" s="442"/>
      <c r="H14148" s="6"/>
    </row>
    <row r="14149" spans="3:8" x14ac:dyDescent="0.2">
      <c r="C14149" s="442"/>
      <c r="H14149" s="6"/>
    </row>
    <row r="14150" spans="3:8" x14ac:dyDescent="0.2">
      <c r="C14150" s="442"/>
      <c r="H14150" s="6"/>
    </row>
    <row r="14151" spans="3:8" x14ac:dyDescent="0.2">
      <c r="C14151" s="442"/>
      <c r="H14151" s="6"/>
    </row>
    <row r="14152" spans="3:8" x14ac:dyDescent="0.2">
      <c r="C14152" s="442"/>
      <c r="H14152" s="6"/>
    </row>
    <row r="14153" spans="3:8" x14ac:dyDescent="0.2">
      <c r="C14153" s="442"/>
      <c r="H14153" s="6"/>
    </row>
    <row r="14154" spans="3:8" x14ac:dyDescent="0.2">
      <c r="C14154" s="442"/>
      <c r="H14154" s="6"/>
    </row>
    <row r="14155" spans="3:8" x14ac:dyDescent="0.2">
      <c r="C14155" s="442"/>
      <c r="H14155" s="6"/>
    </row>
    <row r="14156" spans="3:8" x14ac:dyDescent="0.2">
      <c r="C14156" s="442"/>
      <c r="H14156" s="6"/>
    </row>
    <row r="14157" spans="3:8" x14ac:dyDescent="0.2">
      <c r="C14157" s="442"/>
      <c r="H14157" s="6"/>
    </row>
    <row r="14158" spans="3:8" x14ac:dyDescent="0.2">
      <c r="C14158" s="442"/>
      <c r="H14158" s="6"/>
    </row>
    <row r="14159" spans="3:8" x14ac:dyDescent="0.2">
      <c r="C14159" s="442"/>
      <c r="H14159" s="6"/>
    </row>
    <row r="14160" spans="3:8" x14ac:dyDescent="0.2">
      <c r="C14160" s="442"/>
      <c r="H14160" s="6"/>
    </row>
    <row r="14161" spans="3:8" x14ac:dyDescent="0.2">
      <c r="C14161" s="442"/>
      <c r="H14161" s="6"/>
    </row>
    <row r="14162" spans="3:8" x14ac:dyDescent="0.2">
      <c r="C14162" s="442"/>
      <c r="H14162" s="6"/>
    </row>
    <row r="14163" spans="3:8" x14ac:dyDescent="0.2">
      <c r="C14163" s="442"/>
      <c r="H14163" s="6"/>
    </row>
    <row r="14164" spans="3:8" x14ac:dyDescent="0.2">
      <c r="C14164" s="442"/>
      <c r="H14164" s="6"/>
    </row>
    <row r="14165" spans="3:8" x14ac:dyDescent="0.2">
      <c r="C14165" s="442"/>
      <c r="H14165" s="6"/>
    </row>
    <row r="14166" spans="3:8" x14ac:dyDescent="0.2">
      <c r="C14166" s="442"/>
      <c r="H14166" s="6"/>
    </row>
    <row r="14167" spans="3:8" x14ac:dyDescent="0.2">
      <c r="C14167" s="442"/>
      <c r="H14167" s="6"/>
    </row>
    <row r="14168" spans="3:8" x14ac:dyDescent="0.2">
      <c r="C14168" s="442"/>
      <c r="H14168" s="6"/>
    </row>
    <row r="14169" spans="3:8" x14ac:dyDescent="0.2">
      <c r="C14169" s="442"/>
      <c r="H14169" s="6"/>
    </row>
    <row r="14170" spans="3:8" x14ac:dyDescent="0.2">
      <c r="C14170" s="442"/>
      <c r="H14170" s="6"/>
    </row>
    <row r="14171" spans="3:8" x14ac:dyDescent="0.2">
      <c r="C14171" s="442"/>
      <c r="H14171" s="6"/>
    </row>
    <row r="14172" spans="3:8" x14ac:dyDescent="0.2">
      <c r="C14172" s="442"/>
      <c r="H14172" s="6"/>
    </row>
    <row r="14173" spans="3:8" x14ac:dyDescent="0.2">
      <c r="C14173" s="442"/>
      <c r="H14173" s="6"/>
    </row>
    <row r="14174" spans="3:8" x14ac:dyDescent="0.2">
      <c r="C14174" s="442"/>
      <c r="H14174" s="6"/>
    </row>
    <row r="14175" spans="3:8" x14ac:dyDescent="0.2">
      <c r="C14175" s="442"/>
      <c r="H14175" s="6"/>
    </row>
    <row r="14176" spans="3:8" x14ac:dyDescent="0.2">
      <c r="C14176" s="442"/>
      <c r="H14176" s="6"/>
    </row>
    <row r="14177" spans="3:8" x14ac:dyDescent="0.2">
      <c r="C14177" s="442"/>
      <c r="H14177" s="6"/>
    </row>
    <row r="14178" spans="3:8" x14ac:dyDescent="0.2">
      <c r="C14178" s="442"/>
      <c r="H14178" s="6"/>
    </row>
    <row r="14179" spans="3:8" x14ac:dyDescent="0.2">
      <c r="C14179" s="442"/>
      <c r="H14179" s="6"/>
    </row>
    <row r="14180" spans="3:8" x14ac:dyDescent="0.2">
      <c r="C14180" s="442"/>
      <c r="H14180" s="6"/>
    </row>
    <row r="14181" spans="3:8" x14ac:dyDescent="0.2">
      <c r="C14181" s="442"/>
      <c r="H14181" s="6"/>
    </row>
    <row r="14182" spans="3:8" x14ac:dyDescent="0.2">
      <c r="C14182" s="442"/>
      <c r="H14182" s="6"/>
    </row>
    <row r="14183" spans="3:8" x14ac:dyDescent="0.2">
      <c r="C14183" s="442"/>
      <c r="H14183" s="6"/>
    </row>
    <row r="14184" spans="3:8" x14ac:dyDescent="0.2">
      <c r="C14184" s="442"/>
      <c r="H14184" s="6"/>
    </row>
    <row r="14185" spans="3:8" x14ac:dyDescent="0.2">
      <c r="C14185" s="442"/>
      <c r="H14185" s="6"/>
    </row>
    <row r="14186" spans="3:8" x14ac:dyDescent="0.2">
      <c r="C14186" s="442"/>
      <c r="H14186" s="6"/>
    </row>
    <row r="14187" spans="3:8" x14ac:dyDescent="0.2">
      <c r="C14187" s="442"/>
      <c r="H14187" s="6"/>
    </row>
    <row r="14188" spans="3:8" x14ac:dyDescent="0.2">
      <c r="C14188" s="442"/>
      <c r="H14188" s="6"/>
    </row>
    <row r="14189" spans="3:8" x14ac:dyDescent="0.2">
      <c r="C14189" s="442"/>
      <c r="H14189" s="6"/>
    </row>
    <row r="14190" spans="3:8" x14ac:dyDescent="0.2">
      <c r="C14190" s="442"/>
      <c r="H14190" s="6"/>
    </row>
    <row r="14191" spans="3:8" x14ac:dyDescent="0.2">
      <c r="C14191" s="442"/>
      <c r="H14191" s="6"/>
    </row>
    <row r="14192" spans="3:8" x14ac:dyDescent="0.2">
      <c r="C14192" s="442"/>
      <c r="H14192" s="6"/>
    </row>
    <row r="14193" spans="3:8" x14ac:dyDescent="0.2">
      <c r="C14193" s="442"/>
      <c r="H14193" s="6"/>
    </row>
    <row r="14194" spans="3:8" x14ac:dyDescent="0.2">
      <c r="C14194" s="442"/>
      <c r="H14194" s="6"/>
    </row>
    <row r="14195" spans="3:8" x14ac:dyDescent="0.2">
      <c r="C14195" s="442"/>
      <c r="H14195" s="6"/>
    </row>
    <row r="14196" spans="3:8" x14ac:dyDescent="0.2">
      <c r="C14196" s="442"/>
      <c r="H14196" s="6"/>
    </row>
    <row r="14197" spans="3:8" x14ac:dyDescent="0.2">
      <c r="C14197" s="442"/>
      <c r="H14197" s="6"/>
    </row>
    <row r="14198" spans="3:8" x14ac:dyDescent="0.2">
      <c r="C14198" s="442"/>
      <c r="H14198" s="6"/>
    </row>
    <row r="14199" spans="3:8" x14ac:dyDescent="0.2">
      <c r="C14199" s="442"/>
      <c r="H14199" s="6"/>
    </row>
    <row r="14200" spans="3:8" x14ac:dyDescent="0.2">
      <c r="C14200" s="442"/>
      <c r="H14200" s="6"/>
    </row>
    <row r="14201" spans="3:8" x14ac:dyDescent="0.2">
      <c r="C14201" s="442"/>
      <c r="H14201" s="6"/>
    </row>
    <row r="14202" spans="3:8" x14ac:dyDescent="0.2">
      <c r="C14202" s="442"/>
      <c r="H14202" s="6"/>
    </row>
    <row r="14203" spans="3:8" x14ac:dyDescent="0.2">
      <c r="C14203" s="442"/>
      <c r="H14203" s="6"/>
    </row>
    <row r="14204" spans="3:8" x14ac:dyDescent="0.2">
      <c r="C14204" s="442"/>
      <c r="H14204" s="6"/>
    </row>
    <row r="14205" spans="3:8" x14ac:dyDescent="0.2">
      <c r="C14205" s="442"/>
      <c r="H14205" s="6"/>
    </row>
    <row r="14206" spans="3:8" x14ac:dyDescent="0.2">
      <c r="C14206" s="442"/>
      <c r="H14206" s="6"/>
    </row>
    <row r="14207" spans="3:8" x14ac:dyDescent="0.2">
      <c r="C14207" s="442"/>
      <c r="H14207" s="6"/>
    </row>
    <row r="14208" spans="3:8" x14ac:dyDescent="0.2">
      <c r="C14208" s="442"/>
      <c r="H14208" s="6"/>
    </row>
    <row r="14209" spans="3:8" x14ac:dyDescent="0.2">
      <c r="C14209" s="442"/>
      <c r="H14209" s="6"/>
    </row>
    <row r="14210" spans="3:8" x14ac:dyDescent="0.2">
      <c r="C14210" s="442"/>
      <c r="H14210" s="6"/>
    </row>
    <row r="14211" spans="3:8" x14ac:dyDescent="0.2">
      <c r="C14211" s="442"/>
      <c r="H14211" s="6"/>
    </row>
    <row r="14212" spans="3:8" x14ac:dyDescent="0.2">
      <c r="C14212" s="442"/>
      <c r="H14212" s="6"/>
    </row>
    <row r="14213" spans="3:8" x14ac:dyDescent="0.2">
      <c r="C14213" s="442"/>
      <c r="H14213" s="6"/>
    </row>
    <row r="14214" spans="3:8" x14ac:dyDescent="0.2">
      <c r="C14214" s="442"/>
      <c r="H14214" s="6"/>
    </row>
    <row r="14215" spans="3:8" x14ac:dyDescent="0.2">
      <c r="C14215" s="442"/>
      <c r="H14215" s="6"/>
    </row>
    <row r="14216" spans="3:8" x14ac:dyDescent="0.2">
      <c r="C14216" s="442"/>
      <c r="H14216" s="6"/>
    </row>
    <row r="14217" spans="3:8" x14ac:dyDescent="0.2">
      <c r="C14217" s="442"/>
      <c r="H14217" s="6"/>
    </row>
    <row r="14218" spans="3:8" x14ac:dyDescent="0.2">
      <c r="C14218" s="442"/>
      <c r="H14218" s="6"/>
    </row>
    <row r="14219" spans="3:8" x14ac:dyDescent="0.2">
      <c r="C14219" s="442"/>
      <c r="H14219" s="6"/>
    </row>
    <row r="14220" spans="3:8" x14ac:dyDescent="0.2">
      <c r="C14220" s="442"/>
      <c r="H14220" s="6"/>
    </row>
    <row r="14221" spans="3:8" x14ac:dyDescent="0.2">
      <c r="C14221" s="442"/>
      <c r="H14221" s="6"/>
    </row>
    <row r="14222" spans="3:8" x14ac:dyDescent="0.2">
      <c r="C14222" s="442"/>
      <c r="H14222" s="6"/>
    </row>
    <row r="14223" spans="3:8" x14ac:dyDescent="0.2">
      <c r="C14223" s="442"/>
      <c r="H14223" s="6"/>
    </row>
    <row r="14224" spans="3:8" x14ac:dyDescent="0.2">
      <c r="C14224" s="442"/>
      <c r="H14224" s="6"/>
    </row>
    <row r="14225" spans="3:8" x14ac:dyDescent="0.2">
      <c r="C14225" s="442"/>
      <c r="H14225" s="6"/>
    </row>
    <row r="14226" spans="3:8" x14ac:dyDescent="0.2">
      <c r="C14226" s="442"/>
      <c r="H14226" s="6"/>
    </row>
    <row r="14227" spans="3:8" x14ac:dyDescent="0.2">
      <c r="C14227" s="442"/>
      <c r="H14227" s="6"/>
    </row>
    <row r="14228" spans="3:8" x14ac:dyDescent="0.2">
      <c r="C14228" s="442"/>
      <c r="H14228" s="6"/>
    </row>
    <row r="14229" spans="3:8" x14ac:dyDescent="0.2">
      <c r="C14229" s="442"/>
      <c r="H14229" s="6"/>
    </row>
    <row r="14230" spans="3:8" x14ac:dyDescent="0.2">
      <c r="C14230" s="442"/>
      <c r="H14230" s="6"/>
    </row>
    <row r="14231" spans="3:8" x14ac:dyDescent="0.2">
      <c r="C14231" s="442"/>
      <c r="H14231" s="6"/>
    </row>
    <row r="14232" spans="3:8" x14ac:dyDescent="0.2">
      <c r="C14232" s="442"/>
      <c r="H14232" s="6"/>
    </row>
    <row r="14233" spans="3:8" x14ac:dyDescent="0.2">
      <c r="C14233" s="442"/>
      <c r="H14233" s="6"/>
    </row>
    <row r="14234" spans="3:8" x14ac:dyDescent="0.2">
      <c r="C14234" s="442"/>
      <c r="H14234" s="6"/>
    </row>
    <row r="14235" spans="3:8" x14ac:dyDescent="0.2">
      <c r="C14235" s="442"/>
      <c r="H14235" s="6"/>
    </row>
    <row r="14236" spans="3:8" x14ac:dyDescent="0.2">
      <c r="C14236" s="442"/>
      <c r="H14236" s="6"/>
    </row>
    <row r="14237" spans="3:8" x14ac:dyDescent="0.2">
      <c r="C14237" s="442"/>
      <c r="H14237" s="6"/>
    </row>
    <row r="14238" spans="3:8" x14ac:dyDescent="0.2">
      <c r="C14238" s="442"/>
      <c r="H14238" s="6"/>
    </row>
    <row r="14239" spans="3:8" x14ac:dyDescent="0.2">
      <c r="C14239" s="442"/>
      <c r="H14239" s="6"/>
    </row>
    <row r="14240" spans="3:8" x14ac:dyDescent="0.2">
      <c r="C14240" s="442"/>
      <c r="H14240" s="6"/>
    </row>
    <row r="14241" spans="3:8" x14ac:dyDescent="0.2">
      <c r="C14241" s="442"/>
      <c r="H14241" s="6"/>
    </row>
    <row r="14242" spans="3:8" x14ac:dyDescent="0.2">
      <c r="C14242" s="442"/>
      <c r="H14242" s="6"/>
    </row>
    <row r="14243" spans="3:8" x14ac:dyDescent="0.2">
      <c r="C14243" s="442"/>
      <c r="H14243" s="6"/>
    </row>
    <row r="14244" spans="3:8" x14ac:dyDescent="0.2">
      <c r="C14244" s="442"/>
      <c r="H14244" s="6"/>
    </row>
    <row r="14245" spans="3:8" x14ac:dyDescent="0.2">
      <c r="C14245" s="442"/>
      <c r="H14245" s="6"/>
    </row>
    <row r="14246" spans="3:8" x14ac:dyDescent="0.2">
      <c r="C14246" s="442"/>
      <c r="H14246" s="6"/>
    </row>
    <row r="14247" spans="3:8" x14ac:dyDescent="0.2">
      <c r="C14247" s="442"/>
      <c r="H14247" s="6"/>
    </row>
    <row r="14248" spans="3:8" x14ac:dyDescent="0.2">
      <c r="C14248" s="442"/>
      <c r="H14248" s="6"/>
    </row>
    <row r="14249" spans="3:8" x14ac:dyDescent="0.2">
      <c r="C14249" s="442"/>
      <c r="H14249" s="6"/>
    </row>
    <row r="14250" spans="3:8" x14ac:dyDescent="0.2">
      <c r="C14250" s="442"/>
      <c r="H14250" s="6"/>
    </row>
    <row r="14251" spans="3:8" x14ac:dyDescent="0.2">
      <c r="C14251" s="442"/>
      <c r="H14251" s="6"/>
    </row>
    <row r="14252" spans="3:8" x14ac:dyDescent="0.2">
      <c r="C14252" s="442"/>
      <c r="H14252" s="6"/>
    </row>
    <row r="14253" spans="3:8" x14ac:dyDescent="0.2">
      <c r="C14253" s="442"/>
      <c r="H14253" s="6"/>
    </row>
    <row r="14254" spans="3:8" x14ac:dyDescent="0.2">
      <c r="C14254" s="442"/>
      <c r="H14254" s="6"/>
    </row>
    <row r="14255" spans="3:8" x14ac:dyDescent="0.2">
      <c r="C14255" s="442"/>
      <c r="H14255" s="6"/>
    </row>
    <row r="14256" spans="3:8" x14ac:dyDescent="0.2">
      <c r="C14256" s="442"/>
      <c r="H14256" s="6"/>
    </row>
    <row r="14257" spans="3:8" x14ac:dyDescent="0.2">
      <c r="C14257" s="442"/>
      <c r="H14257" s="6"/>
    </row>
    <row r="14258" spans="3:8" x14ac:dyDescent="0.2">
      <c r="C14258" s="442"/>
      <c r="H14258" s="6"/>
    </row>
    <row r="14259" spans="3:8" x14ac:dyDescent="0.2">
      <c r="C14259" s="442"/>
      <c r="H14259" s="6"/>
    </row>
    <row r="14260" spans="3:8" x14ac:dyDescent="0.2">
      <c r="C14260" s="442"/>
      <c r="H14260" s="6"/>
    </row>
    <row r="14261" spans="3:8" x14ac:dyDescent="0.2">
      <c r="C14261" s="442"/>
      <c r="H14261" s="6"/>
    </row>
    <row r="14262" spans="3:8" x14ac:dyDescent="0.2">
      <c r="C14262" s="442"/>
      <c r="H14262" s="6"/>
    </row>
    <row r="14263" spans="3:8" x14ac:dyDescent="0.2">
      <c r="C14263" s="442"/>
      <c r="H14263" s="6"/>
    </row>
    <row r="14264" spans="3:8" x14ac:dyDescent="0.2">
      <c r="C14264" s="442"/>
      <c r="H14264" s="6"/>
    </row>
    <row r="14265" spans="3:8" x14ac:dyDescent="0.2">
      <c r="C14265" s="442"/>
      <c r="H14265" s="6"/>
    </row>
    <row r="14266" spans="3:8" x14ac:dyDescent="0.2">
      <c r="C14266" s="442"/>
      <c r="H14266" s="6"/>
    </row>
    <row r="14267" spans="3:8" x14ac:dyDescent="0.2">
      <c r="C14267" s="442"/>
      <c r="H14267" s="6"/>
    </row>
    <row r="14268" spans="3:8" x14ac:dyDescent="0.2">
      <c r="C14268" s="442"/>
      <c r="H14268" s="6"/>
    </row>
    <row r="14269" spans="3:8" x14ac:dyDescent="0.2">
      <c r="C14269" s="442"/>
      <c r="H14269" s="6"/>
    </row>
    <row r="14270" spans="3:8" x14ac:dyDescent="0.2">
      <c r="C14270" s="442"/>
      <c r="H14270" s="6"/>
    </row>
    <row r="14271" spans="3:8" x14ac:dyDescent="0.2">
      <c r="C14271" s="442"/>
      <c r="H14271" s="6"/>
    </row>
    <row r="14272" spans="3:8" x14ac:dyDescent="0.2">
      <c r="C14272" s="442"/>
      <c r="H14272" s="6"/>
    </row>
    <row r="14273" spans="3:8" x14ac:dyDescent="0.2">
      <c r="C14273" s="442"/>
      <c r="H14273" s="6"/>
    </row>
    <row r="14274" spans="3:8" x14ac:dyDescent="0.2">
      <c r="C14274" s="442"/>
      <c r="H14274" s="6"/>
    </row>
    <row r="14275" spans="3:8" x14ac:dyDescent="0.2">
      <c r="C14275" s="442"/>
      <c r="H14275" s="6"/>
    </row>
    <row r="14276" spans="3:8" x14ac:dyDescent="0.2">
      <c r="C14276" s="442"/>
      <c r="H14276" s="6"/>
    </row>
    <row r="14277" spans="3:8" x14ac:dyDescent="0.2">
      <c r="C14277" s="442"/>
      <c r="H14277" s="6"/>
    </row>
    <row r="14278" spans="3:8" x14ac:dyDescent="0.2">
      <c r="C14278" s="442"/>
      <c r="H14278" s="6"/>
    </row>
    <row r="14279" spans="3:8" x14ac:dyDescent="0.2">
      <c r="C14279" s="442"/>
      <c r="H14279" s="6"/>
    </row>
    <row r="14280" spans="3:8" x14ac:dyDescent="0.2">
      <c r="C14280" s="442"/>
      <c r="H14280" s="6"/>
    </row>
    <row r="14281" spans="3:8" x14ac:dyDescent="0.2">
      <c r="C14281" s="442"/>
      <c r="H14281" s="6"/>
    </row>
    <row r="14282" spans="3:8" x14ac:dyDescent="0.2">
      <c r="C14282" s="442"/>
      <c r="H14282" s="6"/>
    </row>
    <row r="14283" spans="3:8" x14ac:dyDescent="0.2">
      <c r="C14283" s="442"/>
      <c r="H14283" s="6"/>
    </row>
    <row r="14284" spans="3:8" x14ac:dyDescent="0.2">
      <c r="C14284" s="442"/>
      <c r="H14284" s="6"/>
    </row>
    <row r="14285" spans="3:8" x14ac:dyDescent="0.2">
      <c r="C14285" s="442"/>
      <c r="H14285" s="6"/>
    </row>
    <row r="14286" spans="3:8" x14ac:dyDescent="0.2">
      <c r="C14286" s="442"/>
      <c r="H14286" s="6"/>
    </row>
    <row r="14287" spans="3:8" x14ac:dyDescent="0.2">
      <c r="C14287" s="442"/>
      <c r="H14287" s="6"/>
    </row>
    <row r="14288" spans="3:8" x14ac:dyDescent="0.2">
      <c r="C14288" s="442"/>
      <c r="H14288" s="6"/>
    </row>
    <row r="14289" spans="3:8" x14ac:dyDescent="0.2">
      <c r="C14289" s="442"/>
      <c r="H14289" s="6"/>
    </row>
    <row r="14290" spans="3:8" x14ac:dyDescent="0.2">
      <c r="C14290" s="442"/>
      <c r="H14290" s="6"/>
    </row>
    <row r="14291" spans="3:8" x14ac:dyDescent="0.2">
      <c r="C14291" s="442"/>
      <c r="H14291" s="6"/>
    </row>
    <row r="14292" spans="3:8" x14ac:dyDescent="0.2">
      <c r="C14292" s="442"/>
      <c r="H14292" s="6"/>
    </row>
    <row r="14293" spans="3:8" x14ac:dyDescent="0.2">
      <c r="C14293" s="442"/>
      <c r="H14293" s="6"/>
    </row>
    <row r="14294" spans="3:8" x14ac:dyDescent="0.2">
      <c r="C14294" s="442"/>
      <c r="H14294" s="6"/>
    </row>
    <row r="14295" spans="3:8" x14ac:dyDescent="0.2">
      <c r="C14295" s="442"/>
      <c r="H14295" s="6"/>
    </row>
    <row r="14296" spans="3:8" x14ac:dyDescent="0.2">
      <c r="C14296" s="442"/>
      <c r="H14296" s="6"/>
    </row>
    <row r="14297" spans="3:8" x14ac:dyDescent="0.2">
      <c r="C14297" s="442"/>
      <c r="H14297" s="6"/>
    </row>
    <row r="14298" spans="3:8" x14ac:dyDescent="0.2">
      <c r="C14298" s="442"/>
      <c r="H14298" s="6"/>
    </row>
    <row r="14299" spans="3:8" x14ac:dyDescent="0.2">
      <c r="C14299" s="442"/>
      <c r="H14299" s="6"/>
    </row>
    <row r="14300" spans="3:8" x14ac:dyDescent="0.2">
      <c r="C14300" s="442"/>
      <c r="H14300" s="6"/>
    </row>
    <row r="14301" spans="3:8" x14ac:dyDescent="0.2">
      <c r="C14301" s="442"/>
      <c r="H14301" s="6"/>
    </row>
    <row r="14302" spans="3:8" x14ac:dyDescent="0.2">
      <c r="C14302" s="442"/>
      <c r="H14302" s="6"/>
    </row>
    <row r="14303" spans="3:8" x14ac:dyDescent="0.2">
      <c r="C14303" s="442"/>
      <c r="H14303" s="6"/>
    </row>
    <row r="14304" spans="3:8" x14ac:dyDescent="0.2">
      <c r="C14304" s="442"/>
      <c r="H14304" s="6"/>
    </row>
    <row r="14305" spans="3:8" x14ac:dyDescent="0.2">
      <c r="C14305" s="442"/>
      <c r="H14305" s="6"/>
    </row>
    <row r="14306" spans="3:8" x14ac:dyDescent="0.2">
      <c r="C14306" s="442"/>
      <c r="H14306" s="6"/>
    </row>
    <row r="14307" spans="3:8" x14ac:dyDescent="0.2">
      <c r="C14307" s="442"/>
      <c r="H14307" s="6"/>
    </row>
    <row r="14308" spans="3:8" x14ac:dyDescent="0.2">
      <c r="C14308" s="442"/>
      <c r="H14308" s="6"/>
    </row>
    <row r="14309" spans="3:8" x14ac:dyDescent="0.2">
      <c r="C14309" s="442"/>
      <c r="H14309" s="6"/>
    </row>
    <row r="14310" spans="3:8" x14ac:dyDescent="0.2">
      <c r="C14310" s="442"/>
      <c r="H14310" s="6"/>
    </row>
    <row r="14311" spans="3:8" x14ac:dyDescent="0.2">
      <c r="C14311" s="442"/>
      <c r="H14311" s="6"/>
    </row>
    <row r="14312" spans="3:8" x14ac:dyDescent="0.2">
      <c r="C14312" s="442"/>
      <c r="H14312" s="6"/>
    </row>
    <row r="14313" spans="3:8" x14ac:dyDescent="0.2">
      <c r="C14313" s="442"/>
      <c r="H14313" s="6"/>
    </row>
    <row r="14314" spans="3:8" x14ac:dyDescent="0.2">
      <c r="C14314" s="442"/>
      <c r="H14314" s="6"/>
    </row>
    <row r="14315" spans="3:8" x14ac:dyDescent="0.2">
      <c r="C14315" s="442"/>
      <c r="H14315" s="6"/>
    </row>
    <row r="14316" spans="3:8" x14ac:dyDescent="0.2">
      <c r="C14316" s="442"/>
      <c r="H14316" s="6"/>
    </row>
    <row r="14317" spans="3:8" x14ac:dyDescent="0.2">
      <c r="C14317" s="442"/>
      <c r="H14317" s="6"/>
    </row>
    <row r="14318" spans="3:8" x14ac:dyDescent="0.2">
      <c r="C14318" s="442"/>
      <c r="H14318" s="6"/>
    </row>
    <row r="14319" spans="3:8" x14ac:dyDescent="0.2">
      <c r="C14319" s="442"/>
      <c r="H14319" s="6"/>
    </row>
    <row r="14320" spans="3:8" x14ac:dyDescent="0.2">
      <c r="C14320" s="442"/>
      <c r="H14320" s="6"/>
    </row>
    <row r="14321" spans="3:8" x14ac:dyDescent="0.2">
      <c r="C14321" s="442"/>
      <c r="H14321" s="6"/>
    </row>
    <row r="14322" spans="3:8" x14ac:dyDescent="0.2">
      <c r="C14322" s="442"/>
      <c r="H14322" s="6"/>
    </row>
    <row r="14323" spans="3:8" x14ac:dyDescent="0.2">
      <c r="C14323" s="442"/>
      <c r="H14323" s="6"/>
    </row>
    <row r="14324" spans="3:8" x14ac:dyDescent="0.2">
      <c r="C14324" s="442"/>
      <c r="H14324" s="6"/>
    </row>
    <row r="14325" spans="3:8" x14ac:dyDescent="0.2">
      <c r="C14325" s="442"/>
      <c r="H14325" s="6"/>
    </row>
    <row r="14326" spans="3:8" x14ac:dyDescent="0.2">
      <c r="C14326" s="442"/>
      <c r="H14326" s="6"/>
    </row>
    <row r="14327" spans="3:8" x14ac:dyDescent="0.2">
      <c r="C14327" s="442"/>
      <c r="H14327" s="6"/>
    </row>
    <row r="14328" spans="3:8" x14ac:dyDescent="0.2">
      <c r="C14328" s="442"/>
      <c r="H14328" s="6"/>
    </row>
    <row r="14329" spans="3:8" x14ac:dyDescent="0.2">
      <c r="C14329" s="442"/>
      <c r="H14329" s="6"/>
    </row>
    <row r="14330" spans="3:8" x14ac:dyDescent="0.2">
      <c r="C14330" s="442"/>
      <c r="H14330" s="6"/>
    </row>
    <row r="14331" spans="3:8" x14ac:dyDescent="0.2">
      <c r="C14331" s="442"/>
      <c r="H14331" s="6"/>
    </row>
    <row r="14332" spans="3:8" x14ac:dyDescent="0.2">
      <c r="C14332" s="442"/>
      <c r="H14332" s="6"/>
    </row>
    <row r="14333" spans="3:8" x14ac:dyDescent="0.2">
      <c r="C14333" s="442"/>
      <c r="H14333" s="6"/>
    </row>
    <row r="14334" spans="3:8" x14ac:dyDescent="0.2">
      <c r="C14334" s="442"/>
      <c r="H14334" s="6"/>
    </row>
    <row r="14335" spans="3:8" x14ac:dyDescent="0.2">
      <c r="C14335" s="442"/>
      <c r="H14335" s="6"/>
    </row>
    <row r="14336" spans="3:8" x14ac:dyDescent="0.2">
      <c r="C14336" s="442"/>
      <c r="H14336" s="6"/>
    </row>
    <row r="14337" spans="3:8" x14ac:dyDescent="0.2">
      <c r="C14337" s="442"/>
      <c r="H14337" s="6"/>
    </row>
    <row r="14338" spans="3:8" x14ac:dyDescent="0.2">
      <c r="C14338" s="442"/>
      <c r="H14338" s="6"/>
    </row>
    <row r="14339" spans="3:8" x14ac:dyDescent="0.2">
      <c r="C14339" s="442"/>
      <c r="H14339" s="6"/>
    </row>
    <row r="14340" spans="3:8" x14ac:dyDescent="0.2">
      <c r="C14340" s="442"/>
      <c r="H14340" s="6"/>
    </row>
    <row r="14341" spans="3:8" x14ac:dyDescent="0.2">
      <c r="C14341" s="442"/>
      <c r="H14341" s="6"/>
    </row>
    <row r="14342" spans="3:8" x14ac:dyDescent="0.2">
      <c r="C14342" s="442"/>
      <c r="H14342" s="6"/>
    </row>
    <row r="14343" spans="3:8" x14ac:dyDescent="0.2">
      <c r="C14343" s="442"/>
      <c r="H14343" s="6"/>
    </row>
    <row r="14344" spans="3:8" x14ac:dyDescent="0.2">
      <c r="C14344" s="442"/>
      <c r="H14344" s="6"/>
    </row>
    <row r="14345" spans="3:8" x14ac:dyDescent="0.2">
      <c r="C14345" s="442"/>
      <c r="H14345" s="6"/>
    </row>
    <row r="14346" spans="3:8" x14ac:dyDescent="0.2">
      <c r="C14346" s="442"/>
      <c r="H14346" s="6"/>
    </row>
    <row r="14347" spans="3:8" x14ac:dyDescent="0.2">
      <c r="C14347" s="442"/>
      <c r="H14347" s="6"/>
    </row>
    <row r="14348" spans="3:8" x14ac:dyDescent="0.2">
      <c r="C14348" s="442"/>
      <c r="H14348" s="6"/>
    </row>
    <row r="14349" spans="3:8" x14ac:dyDescent="0.2">
      <c r="C14349" s="442"/>
      <c r="H14349" s="6"/>
    </row>
    <row r="14350" spans="3:8" x14ac:dyDescent="0.2">
      <c r="C14350" s="442"/>
      <c r="H14350" s="6"/>
    </row>
    <row r="14351" spans="3:8" x14ac:dyDescent="0.2">
      <c r="C14351" s="442"/>
      <c r="H14351" s="6"/>
    </row>
    <row r="14352" spans="3:8" x14ac:dyDescent="0.2">
      <c r="C14352" s="442"/>
      <c r="H14352" s="6"/>
    </row>
    <row r="14353" spans="3:8" x14ac:dyDescent="0.2">
      <c r="C14353" s="442"/>
      <c r="H14353" s="6"/>
    </row>
    <row r="14354" spans="3:8" x14ac:dyDescent="0.2">
      <c r="C14354" s="442"/>
      <c r="H14354" s="6"/>
    </row>
    <row r="14355" spans="3:8" x14ac:dyDescent="0.2">
      <c r="C14355" s="442"/>
      <c r="H14355" s="6"/>
    </row>
    <row r="14356" spans="3:8" x14ac:dyDescent="0.2">
      <c r="C14356" s="442"/>
      <c r="H14356" s="6"/>
    </row>
    <row r="14357" spans="3:8" x14ac:dyDescent="0.2">
      <c r="C14357" s="442"/>
      <c r="H14357" s="6"/>
    </row>
    <row r="14358" spans="3:8" x14ac:dyDescent="0.2">
      <c r="C14358" s="442"/>
      <c r="H14358" s="6"/>
    </row>
    <row r="14359" spans="3:8" x14ac:dyDescent="0.2">
      <c r="C14359" s="442"/>
      <c r="H14359" s="6"/>
    </row>
    <row r="14360" spans="3:8" x14ac:dyDescent="0.2">
      <c r="C14360" s="442"/>
      <c r="H14360" s="6"/>
    </row>
    <row r="14361" spans="3:8" x14ac:dyDescent="0.2">
      <c r="C14361" s="442"/>
      <c r="H14361" s="6"/>
    </row>
    <row r="14362" spans="3:8" x14ac:dyDescent="0.2">
      <c r="C14362" s="442"/>
      <c r="H14362" s="6"/>
    </row>
    <row r="14363" spans="3:8" x14ac:dyDescent="0.2">
      <c r="C14363" s="442"/>
      <c r="H14363" s="6"/>
    </row>
    <row r="14364" spans="3:8" x14ac:dyDescent="0.2">
      <c r="C14364" s="442"/>
      <c r="H14364" s="6"/>
    </row>
    <row r="14365" spans="3:8" x14ac:dyDescent="0.2">
      <c r="C14365" s="442"/>
      <c r="H14365" s="6"/>
    </row>
    <row r="14366" spans="3:8" x14ac:dyDescent="0.2">
      <c r="C14366" s="442"/>
      <c r="H14366" s="6"/>
    </row>
    <row r="14367" spans="3:8" x14ac:dyDescent="0.2">
      <c r="C14367" s="442"/>
      <c r="H14367" s="6"/>
    </row>
    <row r="14368" spans="3:8" x14ac:dyDescent="0.2">
      <c r="C14368" s="442"/>
      <c r="H14368" s="6"/>
    </row>
    <row r="14369" spans="3:8" x14ac:dyDescent="0.2">
      <c r="C14369" s="442"/>
      <c r="H14369" s="6"/>
    </row>
    <row r="14370" spans="3:8" x14ac:dyDescent="0.2">
      <c r="C14370" s="442"/>
      <c r="H14370" s="6"/>
    </row>
    <row r="14371" spans="3:8" x14ac:dyDescent="0.2">
      <c r="C14371" s="442"/>
      <c r="H14371" s="6"/>
    </row>
    <row r="14372" spans="3:8" x14ac:dyDescent="0.2">
      <c r="C14372" s="442"/>
      <c r="H14372" s="6"/>
    </row>
    <row r="14373" spans="3:8" x14ac:dyDescent="0.2">
      <c r="C14373" s="442"/>
      <c r="H14373" s="6"/>
    </row>
    <row r="14374" spans="3:8" x14ac:dyDescent="0.2">
      <c r="C14374" s="442"/>
      <c r="H14374" s="6"/>
    </row>
    <row r="14375" spans="3:8" x14ac:dyDescent="0.2">
      <c r="C14375" s="442"/>
      <c r="H14375" s="6"/>
    </row>
    <row r="14376" spans="3:8" x14ac:dyDescent="0.2">
      <c r="C14376" s="442"/>
      <c r="H14376" s="6"/>
    </row>
    <row r="14377" spans="3:8" x14ac:dyDescent="0.2">
      <c r="C14377" s="442"/>
      <c r="H14377" s="6"/>
    </row>
    <row r="14378" spans="3:8" x14ac:dyDescent="0.2">
      <c r="C14378" s="442"/>
      <c r="H14378" s="6"/>
    </row>
    <row r="14379" spans="3:8" x14ac:dyDescent="0.2">
      <c r="C14379" s="442"/>
      <c r="H14379" s="6"/>
    </row>
    <row r="14380" spans="3:8" x14ac:dyDescent="0.2">
      <c r="C14380" s="442"/>
      <c r="H14380" s="6"/>
    </row>
    <row r="14381" spans="3:8" x14ac:dyDescent="0.2">
      <c r="C14381" s="442"/>
      <c r="H14381" s="6"/>
    </row>
    <row r="14382" spans="3:8" x14ac:dyDescent="0.2">
      <c r="C14382" s="442"/>
      <c r="H14382" s="6"/>
    </row>
    <row r="14383" spans="3:8" x14ac:dyDescent="0.2">
      <c r="C14383" s="442"/>
      <c r="H14383" s="6"/>
    </row>
    <row r="14384" spans="3:8" x14ac:dyDescent="0.2">
      <c r="C14384" s="442"/>
      <c r="H14384" s="6"/>
    </row>
    <row r="14385" spans="3:8" x14ac:dyDescent="0.2">
      <c r="C14385" s="442"/>
      <c r="H14385" s="6"/>
    </row>
    <row r="14386" spans="3:8" x14ac:dyDescent="0.2">
      <c r="C14386" s="442"/>
      <c r="H14386" s="6"/>
    </row>
    <row r="14387" spans="3:8" x14ac:dyDescent="0.2">
      <c r="C14387" s="442"/>
      <c r="H14387" s="6"/>
    </row>
    <row r="14388" spans="3:8" x14ac:dyDescent="0.2">
      <c r="C14388" s="442"/>
      <c r="H14388" s="6"/>
    </row>
    <row r="14389" spans="3:8" x14ac:dyDescent="0.2">
      <c r="C14389" s="442"/>
      <c r="H14389" s="6"/>
    </row>
    <row r="14390" spans="3:8" x14ac:dyDescent="0.2">
      <c r="C14390" s="442"/>
      <c r="H14390" s="6"/>
    </row>
    <row r="14391" spans="3:8" x14ac:dyDescent="0.2">
      <c r="C14391" s="442"/>
      <c r="H14391" s="6"/>
    </row>
    <row r="14392" spans="3:8" x14ac:dyDescent="0.2">
      <c r="C14392" s="442"/>
      <c r="H14392" s="6"/>
    </row>
    <row r="14393" spans="3:8" x14ac:dyDescent="0.2">
      <c r="C14393" s="442"/>
      <c r="H14393" s="6"/>
    </row>
    <row r="14394" spans="3:8" x14ac:dyDescent="0.2">
      <c r="C14394" s="442"/>
      <c r="H14394" s="6"/>
    </row>
    <row r="14395" spans="3:8" x14ac:dyDescent="0.2">
      <c r="C14395" s="442"/>
      <c r="H14395" s="6"/>
    </row>
    <row r="14396" spans="3:8" x14ac:dyDescent="0.2">
      <c r="C14396" s="442"/>
      <c r="H14396" s="6"/>
    </row>
    <row r="14397" spans="3:8" x14ac:dyDescent="0.2">
      <c r="C14397" s="442"/>
      <c r="H14397" s="6"/>
    </row>
    <row r="14398" spans="3:8" x14ac:dyDescent="0.2">
      <c r="C14398" s="442"/>
      <c r="H14398" s="6"/>
    </row>
    <row r="14399" spans="3:8" x14ac:dyDescent="0.2">
      <c r="C14399" s="442"/>
      <c r="H14399" s="6"/>
    </row>
    <row r="14400" spans="3:8" x14ac:dyDescent="0.2">
      <c r="C14400" s="442"/>
      <c r="H14400" s="6"/>
    </row>
    <row r="14401" spans="3:8" x14ac:dyDescent="0.2">
      <c r="C14401" s="442"/>
      <c r="H14401" s="6"/>
    </row>
    <row r="14402" spans="3:8" x14ac:dyDescent="0.2">
      <c r="C14402" s="442"/>
      <c r="H14402" s="6"/>
    </row>
    <row r="14403" spans="3:8" x14ac:dyDescent="0.2">
      <c r="C14403" s="442"/>
      <c r="H14403" s="6"/>
    </row>
    <row r="14404" spans="3:8" x14ac:dyDescent="0.2">
      <c r="C14404" s="442"/>
      <c r="H14404" s="6"/>
    </row>
    <row r="14405" spans="3:8" x14ac:dyDescent="0.2">
      <c r="C14405" s="442"/>
      <c r="H14405" s="6"/>
    </row>
    <row r="14406" spans="3:8" x14ac:dyDescent="0.2">
      <c r="C14406" s="442"/>
      <c r="H14406" s="6"/>
    </row>
    <row r="14407" spans="3:8" x14ac:dyDescent="0.2">
      <c r="C14407" s="442"/>
      <c r="H14407" s="6"/>
    </row>
    <row r="14408" spans="3:8" x14ac:dyDescent="0.2">
      <c r="C14408" s="442"/>
      <c r="H14408" s="6"/>
    </row>
    <row r="14409" spans="3:8" x14ac:dyDescent="0.2">
      <c r="C14409" s="442"/>
      <c r="H14409" s="6"/>
    </row>
    <row r="14410" spans="3:8" x14ac:dyDescent="0.2">
      <c r="C14410" s="442"/>
      <c r="H14410" s="6"/>
    </row>
    <row r="14411" spans="3:8" x14ac:dyDescent="0.2">
      <c r="C14411" s="442"/>
      <c r="H14411" s="6"/>
    </row>
    <row r="14412" spans="3:8" x14ac:dyDescent="0.2">
      <c r="C14412" s="442"/>
      <c r="H14412" s="6"/>
    </row>
    <row r="14413" spans="3:8" x14ac:dyDescent="0.2">
      <c r="C14413" s="442"/>
      <c r="H14413" s="6"/>
    </row>
    <row r="14414" spans="3:8" x14ac:dyDescent="0.2">
      <c r="C14414" s="442"/>
      <c r="H14414" s="6"/>
    </row>
    <row r="14415" spans="3:8" x14ac:dyDescent="0.2">
      <c r="C14415" s="442"/>
      <c r="H14415" s="6"/>
    </row>
    <row r="14416" spans="3:8" x14ac:dyDescent="0.2">
      <c r="C14416" s="442"/>
      <c r="H14416" s="6"/>
    </row>
    <row r="14417" spans="3:8" x14ac:dyDescent="0.2">
      <c r="C14417" s="442"/>
      <c r="H14417" s="6"/>
    </row>
    <row r="14418" spans="3:8" x14ac:dyDescent="0.2">
      <c r="C14418" s="442"/>
      <c r="H14418" s="6"/>
    </row>
    <row r="14419" spans="3:8" x14ac:dyDescent="0.2">
      <c r="C14419" s="442"/>
      <c r="H14419" s="6"/>
    </row>
    <row r="14420" spans="3:8" x14ac:dyDescent="0.2">
      <c r="C14420" s="442"/>
      <c r="H14420" s="6"/>
    </row>
    <row r="14421" spans="3:8" x14ac:dyDescent="0.2">
      <c r="C14421" s="442"/>
      <c r="H14421" s="6"/>
    </row>
    <row r="14422" spans="3:8" x14ac:dyDescent="0.2">
      <c r="C14422" s="442"/>
      <c r="H14422" s="6"/>
    </row>
    <row r="14423" spans="3:8" x14ac:dyDescent="0.2">
      <c r="C14423" s="442"/>
      <c r="H14423" s="6"/>
    </row>
    <row r="14424" spans="3:8" x14ac:dyDescent="0.2">
      <c r="C14424" s="442"/>
      <c r="H14424" s="6"/>
    </row>
    <row r="14425" spans="3:8" x14ac:dyDescent="0.2">
      <c r="C14425" s="442"/>
      <c r="H14425" s="6"/>
    </row>
    <row r="14426" spans="3:8" x14ac:dyDescent="0.2">
      <c r="C14426" s="442"/>
      <c r="H14426" s="6"/>
    </row>
    <row r="14427" spans="3:8" x14ac:dyDescent="0.2">
      <c r="C14427" s="442"/>
      <c r="H14427" s="6"/>
    </row>
    <row r="14428" spans="3:8" x14ac:dyDescent="0.2">
      <c r="C14428" s="442"/>
      <c r="H14428" s="6"/>
    </row>
    <row r="14429" spans="3:8" x14ac:dyDescent="0.2">
      <c r="C14429" s="442"/>
      <c r="H14429" s="6"/>
    </row>
    <row r="14430" spans="3:8" x14ac:dyDescent="0.2">
      <c r="C14430" s="442"/>
      <c r="H14430" s="6"/>
    </row>
    <row r="14431" spans="3:8" x14ac:dyDescent="0.2">
      <c r="C14431" s="442"/>
      <c r="H14431" s="6"/>
    </row>
    <row r="14432" spans="3:8" x14ac:dyDescent="0.2">
      <c r="C14432" s="442"/>
      <c r="H14432" s="6"/>
    </row>
    <row r="14433" spans="3:8" x14ac:dyDescent="0.2">
      <c r="C14433" s="442"/>
      <c r="H14433" s="6"/>
    </row>
    <row r="14434" spans="3:8" x14ac:dyDescent="0.2">
      <c r="C14434" s="442"/>
      <c r="H14434" s="6"/>
    </row>
    <row r="14435" spans="3:8" x14ac:dyDescent="0.2">
      <c r="C14435" s="442"/>
      <c r="H14435" s="6"/>
    </row>
    <row r="14436" spans="3:8" x14ac:dyDescent="0.2">
      <c r="C14436" s="442"/>
      <c r="H14436" s="6"/>
    </row>
    <row r="14437" spans="3:8" x14ac:dyDescent="0.2">
      <c r="C14437" s="442"/>
      <c r="H14437" s="6"/>
    </row>
    <row r="14438" spans="3:8" x14ac:dyDescent="0.2">
      <c r="C14438" s="442"/>
      <c r="H14438" s="6"/>
    </row>
    <row r="14439" spans="3:8" x14ac:dyDescent="0.2">
      <c r="C14439" s="442"/>
      <c r="H14439" s="6"/>
    </row>
    <row r="14440" spans="3:8" x14ac:dyDescent="0.2">
      <c r="C14440" s="442"/>
      <c r="H14440" s="6"/>
    </row>
    <row r="14441" spans="3:8" x14ac:dyDescent="0.2">
      <c r="C14441" s="442"/>
      <c r="H14441" s="6"/>
    </row>
    <row r="14442" spans="3:8" x14ac:dyDescent="0.2">
      <c r="C14442" s="442"/>
      <c r="H14442" s="6"/>
    </row>
    <row r="14443" spans="3:8" x14ac:dyDescent="0.2">
      <c r="C14443" s="442"/>
      <c r="H14443" s="6"/>
    </row>
    <row r="14444" spans="3:8" x14ac:dyDescent="0.2">
      <c r="C14444" s="442"/>
      <c r="H14444" s="6"/>
    </row>
    <row r="14445" spans="3:8" x14ac:dyDescent="0.2">
      <c r="C14445" s="442"/>
      <c r="H14445" s="6"/>
    </row>
    <row r="14446" spans="3:8" x14ac:dyDescent="0.2">
      <c r="C14446" s="442"/>
      <c r="H14446" s="6"/>
    </row>
    <row r="14447" spans="3:8" x14ac:dyDescent="0.2">
      <c r="C14447" s="442"/>
      <c r="H14447" s="6"/>
    </row>
    <row r="14448" spans="3:8" x14ac:dyDescent="0.2">
      <c r="C14448" s="442"/>
      <c r="H14448" s="6"/>
    </row>
    <row r="14449" spans="3:8" x14ac:dyDescent="0.2">
      <c r="C14449" s="442"/>
      <c r="H14449" s="6"/>
    </row>
    <row r="14450" spans="3:8" x14ac:dyDescent="0.2">
      <c r="C14450" s="442"/>
      <c r="H14450" s="6"/>
    </row>
    <row r="14451" spans="3:8" x14ac:dyDescent="0.2">
      <c r="C14451" s="442"/>
      <c r="H14451" s="6"/>
    </row>
    <row r="14452" spans="3:8" x14ac:dyDescent="0.2">
      <c r="C14452" s="442"/>
      <c r="H14452" s="6"/>
    </row>
    <row r="14453" spans="3:8" x14ac:dyDescent="0.2">
      <c r="C14453" s="442"/>
      <c r="H14453" s="6"/>
    </row>
    <row r="14454" spans="3:8" x14ac:dyDescent="0.2">
      <c r="C14454" s="442"/>
      <c r="H14454" s="6"/>
    </row>
    <row r="14455" spans="3:8" x14ac:dyDescent="0.2">
      <c r="C14455" s="442"/>
      <c r="H14455" s="6"/>
    </row>
    <row r="14456" spans="3:8" x14ac:dyDescent="0.2">
      <c r="C14456" s="442"/>
      <c r="H14456" s="6"/>
    </row>
    <row r="14457" spans="3:8" x14ac:dyDescent="0.2">
      <c r="C14457" s="442"/>
      <c r="H14457" s="6"/>
    </row>
    <row r="14458" spans="3:8" x14ac:dyDescent="0.2">
      <c r="C14458" s="442"/>
      <c r="H14458" s="6"/>
    </row>
    <row r="14459" spans="3:8" x14ac:dyDescent="0.2">
      <c r="C14459" s="442"/>
      <c r="H14459" s="6"/>
    </row>
    <row r="14460" spans="3:8" x14ac:dyDescent="0.2">
      <c r="C14460" s="442"/>
      <c r="H14460" s="6"/>
    </row>
    <row r="14461" spans="3:8" x14ac:dyDescent="0.2">
      <c r="C14461" s="442"/>
      <c r="H14461" s="6"/>
    </row>
    <row r="14462" spans="3:8" x14ac:dyDescent="0.2">
      <c r="C14462" s="442"/>
      <c r="H14462" s="6"/>
    </row>
    <row r="14463" spans="3:8" x14ac:dyDescent="0.2">
      <c r="C14463" s="442"/>
      <c r="H14463" s="6"/>
    </row>
    <row r="14464" spans="3:8" x14ac:dyDescent="0.2">
      <c r="C14464" s="442"/>
      <c r="H14464" s="6"/>
    </row>
    <row r="14465" spans="3:8" x14ac:dyDescent="0.2">
      <c r="C14465" s="442"/>
      <c r="H14465" s="6"/>
    </row>
    <row r="14466" spans="3:8" x14ac:dyDescent="0.2">
      <c r="C14466" s="442"/>
      <c r="H14466" s="6"/>
    </row>
    <row r="14467" spans="3:8" x14ac:dyDescent="0.2">
      <c r="C14467" s="442"/>
      <c r="H14467" s="6"/>
    </row>
    <row r="14468" spans="3:8" x14ac:dyDescent="0.2">
      <c r="C14468" s="442"/>
      <c r="H14468" s="6"/>
    </row>
    <row r="14469" spans="3:8" x14ac:dyDescent="0.2">
      <c r="C14469" s="442"/>
      <c r="H14469" s="6"/>
    </row>
    <row r="14470" spans="3:8" x14ac:dyDescent="0.2">
      <c r="C14470" s="442"/>
      <c r="H14470" s="6"/>
    </row>
    <row r="14471" spans="3:8" x14ac:dyDescent="0.2">
      <c r="C14471" s="442"/>
      <c r="H14471" s="6"/>
    </row>
    <row r="14472" spans="3:8" x14ac:dyDescent="0.2">
      <c r="C14472" s="442"/>
      <c r="H14472" s="6"/>
    </row>
    <row r="14473" spans="3:8" x14ac:dyDescent="0.2">
      <c r="C14473" s="442"/>
      <c r="H14473" s="6"/>
    </row>
    <row r="14474" spans="3:8" x14ac:dyDescent="0.2">
      <c r="C14474" s="442"/>
      <c r="H14474" s="6"/>
    </row>
    <row r="14475" spans="3:8" x14ac:dyDescent="0.2">
      <c r="C14475" s="442"/>
      <c r="H14475" s="6"/>
    </row>
    <row r="14476" spans="3:8" x14ac:dyDescent="0.2">
      <c r="C14476" s="442"/>
      <c r="H14476" s="6"/>
    </row>
    <row r="14477" spans="3:8" x14ac:dyDescent="0.2">
      <c r="C14477" s="442"/>
      <c r="H14477" s="6"/>
    </row>
    <row r="14478" spans="3:8" x14ac:dyDescent="0.2">
      <c r="C14478" s="442"/>
      <c r="H14478" s="6"/>
    </row>
    <row r="14479" spans="3:8" x14ac:dyDescent="0.2">
      <c r="C14479" s="442"/>
      <c r="H14479" s="6"/>
    </row>
    <row r="14480" spans="3:8" x14ac:dyDescent="0.2">
      <c r="C14480" s="442"/>
      <c r="H14480" s="6"/>
    </row>
    <row r="14481" spans="3:8" x14ac:dyDescent="0.2">
      <c r="C14481" s="442"/>
      <c r="H14481" s="6"/>
    </row>
    <row r="14482" spans="3:8" x14ac:dyDescent="0.2">
      <c r="C14482" s="442"/>
      <c r="H14482" s="6"/>
    </row>
    <row r="14483" spans="3:8" x14ac:dyDescent="0.2">
      <c r="C14483" s="442"/>
      <c r="H14483" s="6"/>
    </row>
    <row r="14484" spans="3:8" x14ac:dyDescent="0.2">
      <c r="C14484" s="442"/>
      <c r="H14484" s="6"/>
    </row>
    <row r="14485" spans="3:8" x14ac:dyDescent="0.2">
      <c r="C14485" s="442"/>
      <c r="H14485" s="6"/>
    </row>
    <row r="14486" spans="3:8" x14ac:dyDescent="0.2">
      <c r="C14486" s="442"/>
      <c r="H14486" s="6"/>
    </row>
    <row r="14487" spans="3:8" x14ac:dyDescent="0.2">
      <c r="C14487" s="442"/>
      <c r="H14487" s="6"/>
    </row>
    <row r="14488" spans="3:8" x14ac:dyDescent="0.2">
      <c r="C14488" s="442"/>
      <c r="H14488" s="6"/>
    </row>
    <row r="14489" spans="3:8" x14ac:dyDescent="0.2">
      <c r="C14489" s="442"/>
      <c r="H14489" s="6"/>
    </row>
    <row r="14490" spans="3:8" x14ac:dyDescent="0.2">
      <c r="C14490" s="442"/>
      <c r="H14490" s="6"/>
    </row>
    <row r="14491" spans="3:8" x14ac:dyDescent="0.2">
      <c r="C14491" s="442"/>
      <c r="H14491" s="6"/>
    </row>
    <row r="14492" spans="3:8" x14ac:dyDescent="0.2">
      <c r="C14492" s="442"/>
      <c r="H14492" s="6"/>
    </row>
    <row r="14493" spans="3:8" x14ac:dyDescent="0.2">
      <c r="C14493" s="442"/>
      <c r="H14493" s="6"/>
    </row>
    <row r="14494" spans="3:8" x14ac:dyDescent="0.2">
      <c r="C14494" s="442"/>
      <c r="H14494" s="6"/>
    </row>
    <row r="14495" spans="3:8" x14ac:dyDescent="0.2">
      <c r="C14495" s="442"/>
      <c r="H14495" s="6"/>
    </row>
    <row r="14496" spans="3:8" x14ac:dyDescent="0.2">
      <c r="C14496" s="442"/>
      <c r="H14496" s="6"/>
    </row>
    <row r="14497" spans="3:8" x14ac:dyDescent="0.2">
      <c r="C14497" s="442"/>
      <c r="H14497" s="6"/>
    </row>
    <row r="14498" spans="3:8" x14ac:dyDescent="0.2">
      <c r="C14498" s="442"/>
      <c r="H14498" s="6"/>
    </row>
    <row r="14499" spans="3:8" x14ac:dyDescent="0.2">
      <c r="C14499" s="442"/>
      <c r="H14499" s="6"/>
    </row>
    <row r="14500" spans="3:8" x14ac:dyDescent="0.2">
      <c r="C14500" s="442"/>
      <c r="H14500" s="6"/>
    </row>
    <row r="14501" spans="3:8" x14ac:dyDescent="0.2">
      <c r="C14501" s="442"/>
      <c r="H14501" s="6"/>
    </row>
    <row r="14502" spans="3:8" x14ac:dyDescent="0.2">
      <c r="C14502" s="442"/>
      <c r="H14502" s="6"/>
    </row>
    <row r="14503" spans="3:8" x14ac:dyDescent="0.2">
      <c r="C14503" s="442"/>
      <c r="H14503" s="6"/>
    </row>
    <row r="14504" spans="3:8" x14ac:dyDescent="0.2">
      <c r="C14504" s="442"/>
      <c r="H14504" s="6"/>
    </row>
    <row r="14505" spans="3:8" x14ac:dyDescent="0.2">
      <c r="C14505" s="442"/>
      <c r="H14505" s="6"/>
    </row>
    <row r="14506" spans="3:8" x14ac:dyDescent="0.2">
      <c r="C14506" s="442"/>
      <c r="H14506" s="6"/>
    </row>
    <row r="14507" spans="3:8" x14ac:dyDescent="0.2">
      <c r="C14507" s="442"/>
      <c r="H14507" s="6"/>
    </row>
    <row r="14508" spans="3:8" x14ac:dyDescent="0.2">
      <c r="C14508" s="442"/>
      <c r="H14508" s="6"/>
    </row>
    <row r="14509" spans="3:8" x14ac:dyDescent="0.2">
      <c r="C14509" s="442"/>
      <c r="H14509" s="6"/>
    </row>
    <row r="14510" spans="3:8" x14ac:dyDescent="0.2">
      <c r="C14510" s="442"/>
      <c r="H14510" s="6"/>
    </row>
    <row r="14511" spans="3:8" x14ac:dyDescent="0.2">
      <c r="C14511" s="442"/>
      <c r="H14511" s="6"/>
    </row>
    <row r="14512" spans="3:8" x14ac:dyDescent="0.2">
      <c r="C14512" s="442"/>
      <c r="H14512" s="6"/>
    </row>
    <row r="14513" spans="3:8" x14ac:dyDescent="0.2">
      <c r="C14513" s="442"/>
      <c r="H14513" s="6"/>
    </row>
    <row r="14514" spans="3:8" x14ac:dyDescent="0.2">
      <c r="C14514" s="442"/>
      <c r="H14514" s="6"/>
    </row>
    <row r="14515" spans="3:8" x14ac:dyDescent="0.2">
      <c r="C14515" s="442"/>
      <c r="H14515" s="6"/>
    </row>
    <row r="14516" spans="3:8" x14ac:dyDescent="0.2">
      <c r="C14516" s="442"/>
      <c r="H14516" s="6"/>
    </row>
    <row r="14517" spans="3:8" x14ac:dyDescent="0.2">
      <c r="C14517" s="442"/>
      <c r="H14517" s="6"/>
    </row>
    <row r="14518" spans="3:8" x14ac:dyDescent="0.2">
      <c r="C14518" s="442"/>
      <c r="H14518" s="6"/>
    </row>
    <row r="14519" spans="3:8" x14ac:dyDescent="0.2">
      <c r="C14519" s="442"/>
      <c r="H14519" s="6"/>
    </row>
    <row r="14520" spans="3:8" x14ac:dyDescent="0.2">
      <c r="C14520" s="442"/>
      <c r="H14520" s="6"/>
    </row>
    <row r="14521" spans="3:8" x14ac:dyDescent="0.2">
      <c r="C14521" s="442"/>
      <c r="H14521" s="6"/>
    </row>
    <row r="14522" spans="3:8" x14ac:dyDescent="0.2">
      <c r="C14522" s="442"/>
      <c r="H14522" s="6"/>
    </row>
    <row r="14523" spans="3:8" x14ac:dyDescent="0.2">
      <c r="C14523" s="442"/>
      <c r="H14523" s="6"/>
    </row>
    <row r="14524" spans="3:8" x14ac:dyDescent="0.2">
      <c r="C14524" s="442"/>
      <c r="H14524" s="6"/>
    </row>
    <row r="14525" spans="3:8" x14ac:dyDescent="0.2">
      <c r="C14525" s="442"/>
      <c r="H14525" s="6"/>
    </row>
    <row r="14526" spans="3:8" x14ac:dyDescent="0.2">
      <c r="C14526" s="442"/>
      <c r="H14526" s="6"/>
    </row>
    <row r="14527" spans="3:8" x14ac:dyDescent="0.2">
      <c r="C14527" s="442"/>
      <c r="H14527" s="6"/>
    </row>
    <row r="14528" spans="3:8" x14ac:dyDescent="0.2">
      <c r="C14528" s="442"/>
      <c r="H14528" s="6"/>
    </row>
    <row r="14529" spans="3:8" x14ac:dyDescent="0.2">
      <c r="C14529" s="442"/>
      <c r="H14529" s="6"/>
    </row>
    <row r="14530" spans="3:8" x14ac:dyDescent="0.2">
      <c r="C14530" s="442"/>
      <c r="H14530" s="6"/>
    </row>
    <row r="14531" spans="3:8" x14ac:dyDescent="0.2">
      <c r="C14531" s="442"/>
      <c r="H14531" s="6"/>
    </row>
    <row r="14532" spans="3:8" x14ac:dyDescent="0.2">
      <c r="C14532" s="442"/>
      <c r="H14532" s="6"/>
    </row>
    <row r="14533" spans="3:8" x14ac:dyDescent="0.2">
      <c r="C14533" s="442"/>
      <c r="H14533" s="6"/>
    </row>
    <row r="14534" spans="3:8" x14ac:dyDescent="0.2">
      <c r="C14534" s="442"/>
      <c r="H14534" s="6"/>
    </row>
    <row r="14535" spans="3:8" x14ac:dyDescent="0.2">
      <c r="C14535" s="442"/>
      <c r="H14535" s="6"/>
    </row>
    <row r="14536" spans="3:8" x14ac:dyDescent="0.2">
      <c r="C14536" s="442"/>
      <c r="H14536" s="6"/>
    </row>
    <row r="14537" spans="3:8" x14ac:dyDescent="0.2">
      <c r="C14537" s="442"/>
      <c r="H14537" s="6"/>
    </row>
    <row r="14538" spans="3:8" x14ac:dyDescent="0.2">
      <c r="C14538" s="442"/>
      <c r="H14538" s="6"/>
    </row>
    <row r="14539" spans="3:8" x14ac:dyDescent="0.2">
      <c r="C14539" s="442"/>
      <c r="H14539" s="6"/>
    </row>
    <row r="14540" spans="3:8" x14ac:dyDescent="0.2">
      <c r="C14540" s="442"/>
      <c r="H14540" s="6"/>
    </row>
    <row r="14541" spans="3:8" x14ac:dyDescent="0.2">
      <c r="C14541" s="442"/>
      <c r="H14541" s="6"/>
    </row>
    <row r="14542" spans="3:8" x14ac:dyDescent="0.2">
      <c r="C14542" s="442"/>
      <c r="H14542" s="6"/>
    </row>
    <row r="14543" spans="3:8" x14ac:dyDescent="0.2">
      <c r="C14543" s="442"/>
      <c r="H14543" s="6"/>
    </row>
    <row r="14544" spans="3:8" x14ac:dyDescent="0.2">
      <c r="C14544" s="442"/>
      <c r="H14544" s="6"/>
    </row>
    <row r="14545" spans="3:8" x14ac:dyDescent="0.2">
      <c r="C14545" s="442"/>
      <c r="H14545" s="6"/>
    </row>
    <row r="14546" spans="3:8" x14ac:dyDescent="0.2">
      <c r="C14546" s="442"/>
      <c r="H14546" s="6"/>
    </row>
    <row r="14547" spans="3:8" x14ac:dyDescent="0.2">
      <c r="C14547" s="442"/>
      <c r="H14547" s="6"/>
    </row>
    <row r="14548" spans="3:8" x14ac:dyDescent="0.2">
      <c r="C14548" s="442"/>
      <c r="H14548" s="6"/>
    </row>
    <row r="14549" spans="3:8" x14ac:dyDescent="0.2">
      <c r="C14549" s="442"/>
      <c r="H14549" s="6"/>
    </row>
    <row r="14550" spans="3:8" x14ac:dyDescent="0.2">
      <c r="C14550" s="442"/>
      <c r="H14550" s="6"/>
    </row>
    <row r="14551" spans="3:8" x14ac:dyDescent="0.2">
      <c r="C14551" s="442"/>
      <c r="H14551" s="6"/>
    </row>
    <row r="14552" spans="3:8" x14ac:dyDescent="0.2">
      <c r="C14552" s="442"/>
      <c r="H14552" s="6"/>
    </row>
    <row r="14553" spans="3:8" x14ac:dyDescent="0.2">
      <c r="C14553" s="442"/>
      <c r="H14553" s="6"/>
    </row>
    <row r="14554" spans="3:8" x14ac:dyDescent="0.2">
      <c r="C14554" s="442"/>
      <c r="H14554" s="6"/>
    </row>
    <row r="14555" spans="3:8" x14ac:dyDescent="0.2">
      <c r="C14555" s="442"/>
      <c r="H14555" s="6"/>
    </row>
    <row r="14556" spans="3:8" x14ac:dyDescent="0.2">
      <c r="C14556" s="442"/>
      <c r="H14556" s="6"/>
    </row>
    <row r="14557" spans="3:8" x14ac:dyDescent="0.2">
      <c r="C14557" s="442"/>
      <c r="H14557" s="6"/>
    </row>
    <row r="14558" spans="3:8" x14ac:dyDescent="0.2">
      <c r="C14558" s="442"/>
      <c r="H14558" s="6"/>
    </row>
    <row r="14559" spans="3:8" x14ac:dyDescent="0.2">
      <c r="C14559" s="442"/>
      <c r="H14559" s="6"/>
    </row>
    <row r="14560" spans="3:8" x14ac:dyDescent="0.2">
      <c r="C14560" s="442"/>
      <c r="H14560" s="6"/>
    </row>
    <row r="14561" spans="3:8" x14ac:dyDescent="0.2">
      <c r="C14561" s="442"/>
      <c r="H14561" s="6"/>
    </row>
    <row r="14562" spans="3:8" x14ac:dyDescent="0.2">
      <c r="C14562" s="442"/>
      <c r="H14562" s="6"/>
    </row>
    <row r="14563" spans="3:8" x14ac:dyDescent="0.2">
      <c r="C14563" s="442"/>
      <c r="H14563" s="6"/>
    </row>
    <row r="14564" spans="3:8" x14ac:dyDescent="0.2">
      <c r="C14564" s="442"/>
      <c r="H14564" s="6"/>
    </row>
    <row r="14565" spans="3:8" x14ac:dyDescent="0.2">
      <c r="C14565" s="442"/>
      <c r="H14565" s="6"/>
    </row>
    <row r="14566" spans="3:8" x14ac:dyDescent="0.2">
      <c r="C14566" s="442"/>
      <c r="H14566" s="6"/>
    </row>
    <row r="14567" spans="3:8" x14ac:dyDescent="0.2">
      <c r="C14567" s="442"/>
      <c r="H14567" s="6"/>
    </row>
    <row r="14568" spans="3:8" x14ac:dyDescent="0.2">
      <c r="C14568" s="442"/>
      <c r="H14568" s="6"/>
    </row>
    <row r="14569" spans="3:8" x14ac:dyDescent="0.2">
      <c r="C14569" s="442"/>
      <c r="H14569" s="6"/>
    </row>
    <row r="14570" spans="3:8" x14ac:dyDescent="0.2">
      <c r="C14570" s="442"/>
      <c r="H14570" s="6"/>
    </row>
    <row r="14571" spans="3:8" x14ac:dyDescent="0.2">
      <c r="C14571" s="442"/>
      <c r="H14571" s="6"/>
    </row>
    <row r="14572" spans="3:8" x14ac:dyDescent="0.2">
      <c r="C14572" s="442"/>
      <c r="H14572" s="6"/>
    </row>
    <row r="14573" spans="3:8" x14ac:dyDescent="0.2">
      <c r="C14573" s="442"/>
      <c r="H14573" s="6"/>
    </row>
    <row r="14574" spans="3:8" x14ac:dyDescent="0.2">
      <c r="C14574" s="442"/>
      <c r="H14574" s="6"/>
    </row>
    <row r="14575" spans="3:8" x14ac:dyDescent="0.2">
      <c r="C14575" s="442"/>
      <c r="H14575" s="6"/>
    </row>
    <row r="14576" spans="3:8" x14ac:dyDescent="0.2">
      <c r="C14576" s="442"/>
      <c r="H14576" s="6"/>
    </row>
    <row r="14577" spans="3:8" x14ac:dyDescent="0.2">
      <c r="C14577" s="442"/>
      <c r="H14577" s="6"/>
    </row>
    <row r="14578" spans="3:8" x14ac:dyDescent="0.2">
      <c r="C14578" s="442"/>
      <c r="H14578" s="6"/>
    </row>
    <row r="14579" spans="3:8" x14ac:dyDescent="0.2">
      <c r="C14579" s="442"/>
      <c r="H14579" s="6"/>
    </row>
    <row r="14580" spans="3:8" x14ac:dyDescent="0.2">
      <c r="C14580" s="442"/>
      <c r="H14580" s="6"/>
    </row>
    <row r="14581" spans="3:8" x14ac:dyDescent="0.2">
      <c r="C14581" s="442"/>
      <c r="H14581" s="6"/>
    </row>
    <row r="14582" spans="3:8" x14ac:dyDescent="0.2">
      <c r="C14582" s="442"/>
      <c r="H14582" s="6"/>
    </row>
    <row r="14583" spans="3:8" x14ac:dyDescent="0.2">
      <c r="C14583" s="442"/>
      <c r="H14583" s="6"/>
    </row>
    <row r="14584" spans="3:8" x14ac:dyDescent="0.2">
      <c r="C14584" s="442"/>
      <c r="H14584" s="6"/>
    </row>
    <row r="14585" spans="3:8" x14ac:dyDescent="0.2">
      <c r="C14585" s="442"/>
      <c r="H14585" s="6"/>
    </row>
    <row r="14586" spans="3:8" x14ac:dyDescent="0.2">
      <c r="C14586" s="442"/>
      <c r="H14586" s="6"/>
    </row>
    <row r="14587" spans="3:8" x14ac:dyDescent="0.2">
      <c r="C14587" s="442"/>
      <c r="H14587" s="6"/>
    </row>
    <row r="14588" spans="3:8" x14ac:dyDescent="0.2">
      <c r="C14588" s="442"/>
      <c r="H14588" s="6"/>
    </row>
    <row r="14589" spans="3:8" x14ac:dyDescent="0.2">
      <c r="C14589" s="442"/>
      <c r="H14589" s="6"/>
    </row>
    <row r="14590" spans="3:8" x14ac:dyDescent="0.2">
      <c r="C14590" s="442"/>
      <c r="H14590" s="6"/>
    </row>
    <row r="14591" spans="3:8" x14ac:dyDescent="0.2">
      <c r="C14591" s="442"/>
      <c r="H14591" s="6"/>
    </row>
    <row r="14592" spans="3:8" x14ac:dyDescent="0.2">
      <c r="C14592" s="442"/>
      <c r="H14592" s="6"/>
    </row>
    <row r="14593" spans="3:8" x14ac:dyDescent="0.2">
      <c r="C14593" s="442"/>
      <c r="H14593" s="6"/>
    </row>
    <row r="14594" spans="3:8" x14ac:dyDescent="0.2">
      <c r="C14594" s="442"/>
      <c r="H14594" s="6"/>
    </row>
    <row r="14595" spans="3:8" x14ac:dyDescent="0.2">
      <c r="C14595" s="442"/>
      <c r="H14595" s="6"/>
    </row>
    <row r="14596" spans="3:8" x14ac:dyDescent="0.2">
      <c r="C14596" s="442"/>
      <c r="H14596" s="6"/>
    </row>
    <row r="14597" spans="3:8" x14ac:dyDescent="0.2">
      <c r="C14597" s="442"/>
      <c r="H14597" s="6"/>
    </row>
    <row r="14598" spans="3:8" x14ac:dyDescent="0.2">
      <c r="C14598" s="442"/>
      <c r="H14598" s="6"/>
    </row>
    <row r="14599" spans="3:8" x14ac:dyDescent="0.2">
      <c r="C14599" s="442"/>
      <c r="H14599" s="6"/>
    </row>
    <row r="14600" spans="3:8" x14ac:dyDescent="0.2">
      <c r="C14600" s="442"/>
      <c r="H14600" s="6"/>
    </row>
    <row r="14601" spans="3:8" x14ac:dyDescent="0.2">
      <c r="C14601" s="442"/>
      <c r="H14601" s="6"/>
    </row>
    <row r="14602" spans="3:8" x14ac:dyDescent="0.2">
      <c r="C14602" s="442"/>
      <c r="H14602" s="6"/>
    </row>
    <row r="14603" spans="3:8" x14ac:dyDescent="0.2">
      <c r="C14603" s="442"/>
      <c r="H14603" s="6"/>
    </row>
    <row r="14604" spans="3:8" x14ac:dyDescent="0.2">
      <c r="C14604" s="442"/>
      <c r="H14604" s="6"/>
    </row>
    <row r="14605" spans="3:8" x14ac:dyDescent="0.2">
      <c r="C14605" s="442"/>
      <c r="H14605" s="6"/>
    </row>
    <row r="14606" spans="3:8" x14ac:dyDescent="0.2">
      <c r="C14606" s="442"/>
      <c r="H14606" s="6"/>
    </row>
    <row r="14607" spans="3:8" x14ac:dyDescent="0.2">
      <c r="C14607" s="442"/>
      <c r="H14607" s="6"/>
    </row>
    <row r="14608" spans="3:8" x14ac:dyDescent="0.2">
      <c r="C14608" s="442"/>
      <c r="H14608" s="6"/>
    </row>
    <row r="14609" spans="3:8" x14ac:dyDescent="0.2">
      <c r="C14609" s="442"/>
      <c r="H14609" s="6"/>
    </row>
    <row r="14610" spans="3:8" x14ac:dyDescent="0.2">
      <c r="C14610" s="442"/>
      <c r="H14610" s="6"/>
    </row>
    <row r="14611" spans="3:8" x14ac:dyDescent="0.2">
      <c r="C14611" s="442"/>
      <c r="H14611" s="6"/>
    </row>
    <row r="14612" spans="3:8" x14ac:dyDescent="0.2">
      <c r="C14612" s="442"/>
      <c r="H14612" s="6"/>
    </row>
    <row r="14613" spans="3:8" x14ac:dyDescent="0.2">
      <c r="C14613" s="442"/>
      <c r="H14613" s="6"/>
    </row>
    <row r="14614" spans="3:8" x14ac:dyDescent="0.2">
      <c r="C14614" s="442"/>
      <c r="H14614" s="6"/>
    </row>
    <row r="14615" spans="3:8" x14ac:dyDescent="0.2">
      <c r="C14615" s="442"/>
      <c r="H14615" s="6"/>
    </row>
    <row r="14616" spans="3:8" x14ac:dyDescent="0.2">
      <c r="C14616" s="442"/>
      <c r="H14616" s="6"/>
    </row>
    <row r="14617" spans="3:8" x14ac:dyDescent="0.2">
      <c r="C14617" s="442"/>
      <c r="H14617" s="6"/>
    </row>
    <row r="14618" spans="3:8" x14ac:dyDescent="0.2">
      <c r="C14618" s="442"/>
      <c r="H14618" s="6"/>
    </row>
    <row r="14619" spans="3:8" x14ac:dyDescent="0.2">
      <c r="C14619" s="442"/>
      <c r="H14619" s="6"/>
    </row>
    <row r="14620" spans="3:8" x14ac:dyDescent="0.2">
      <c r="C14620" s="442"/>
      <c r="H14620" s="6"/>
    </row>
    <row r="14621" spans="3:8" x14ac:dyDescent="0.2">
      <c r="C14621" s="442"/>
      <c r="H14621" s="6"/>
    </row>
    <row r="14622" spans="3:8" x14ac:dyDescent="0.2">
      <c r="C14622" s="442"/>
      <c r="H14622" s="6"/>
    </row>
    <row r="14623" spans="3:8" x14ac:dyDescent="0.2">
      <c r="C14623" s="442"/>
      <c r="H14623" s="6"/>
    </row>
    <row r="14624" spans="3:8" x14ac:dyDescent="0.2">
      <c r="C14624" s="442"/>
      <c r="H14624" s="6"/>
    </row>
    <row r="14625" spans="3:8" x14ac:dyDescent="0.2">
      <c r="C14625" s="442"/>
      <c r="H14625" s="6"/>
    </row>
    <row r="14626" spans="3:8" x14ac:dyDescent="0.2">
      <c r="C14626" s="442"/>
      <c r="H14626" s="6"/>
    </row>
    <row r="14627" spans="3:8" x14ac:dyDescent="0.2">
      <c r="C14627" s="442"/>
      <c r="H14627" s="6"/>
    </row>
    <row r="14628" spans="3:8" x14ac:dyDescent="0.2">
      <c r="C14628" s="442"/>
      <c r="H14628" s="6"/>
    </row>
    <row r="14629" spans="3:8" x14ac:dyDescent="0.2">
      <c r="C14629" s="442"/>
      <c r="H14629" s="6"/>
    </row>
    <row r="14630" spans="3:8" x14ac:dyDescent="0.2">
      <c r="C14630" s="442"/>
      <c r="H14630" s="6"/>
    </row>
    <row r="14631" spans="3:8" x14ac:dyDescent="0.2">
      <c r="C14631" s="442"/>
      <c r="H14631" s="6"/>
    </row>
    <row r="14632" spans="3:8" x14ac:dyDescent="0.2">
      <c r="C14632" s="442"/>
      <c r="H14632" s="6"/>
    </row>
    <row r="14633" spans="3:8" x14ac:dyDescent="0.2">
      <c r="C14633" s="442"/>
      <c r="H14633" s="6"/>
    </row>
    <row r="14634" spans="3:8" x14ac:dyDescent="0.2">
      <c r="C14634" s="442"/>
      <c r="H14634" s="6"/>
    </row>
    <row r="14635" spans="3:8" x14ac:dyDescent="0.2">
      <c r="C14635" s="442"/>
      <c r="H14635" s="6"/>
    </row>
    <row r="14636" spans="3:8" x14ac:dyDescent="0.2">
      <c r="C14636" s="442"/>
      <c r="H14636" s="6"/>
    </row>
    <row r="14637" spans="3:8" x14ac:dyDescent="0.2">
      <c r="C14637" s="442"/>
      <c r="H14637" s="6"/>
    </row>
    <row r="14638" spans="3:8" x14ac:dyDescent="0.2">
      <c r="C14638" s="442"/>
      <c r="H14638" s="6"/>
    </row>
    <row r="14639" spans="3:8" x14ac:dyDescent="0.2">
      <c r="C14639" s="442"/>
      <c r="H14639" s="6"/>
    </row>
    <row r="14640" spans="3:8" x14ac:dyDescent="0.2">
      <c r="C14640" s="442"/>
      <c r="H14640" s="6"/>
    </row>
    <row r="14641" spans="3:8" x14ac:dyDescent="0.2">
      <c r="C14641" s="442"/>
      <c r="H14641" s="6"/>
    </row>
    <row r="14642" spans="3:8" x14ac:dyDescent="0.2">
      <c r="C14642" s="442"/>
      <c r="H14642" s="6"/>
    </row>
    <row r="14643" spans="3:8" x14ac:dyDescent="0.2">
      <c r="C14643" s="442"/>
      <c r="H14643" s="6"/>
    </row>
    <row r="14644" spans="3:8" x14ac:dyDescent="0.2">
      <c r="C14644" s="442"/>
      <c r="H14644" s="6"/>
    </row>
    <row r="14645" spans="3:8" x14ac:dyDescent="0.2">
      <c r="C14645" s="442"/>
      <c r="H14645" s="6"/>
    </row>
    <row r="14646" spans="3:8" x14ac:dyDescent="0.2">
      <c r="C14646" s="442"/>
      <c r="H14646" s="6"/>
    </row>
    <row r="14647" spans="3:8" x14ac:dyDescent="0.2">
      <c r="C14647" s="442"/>
      <c r="H14647" s="6"/>
    </row>
    <row r="14648" spans="3:8" x14ac:dyDescent="0.2">
      <c r="C14648" s="442"/>
      <c r="H14648" s="6"/>
    </row>
    <row r="14649" spans="3:8" x14ac:dyDescent="0.2">
      <c r="C14649" s="442"/>
      <c r="H14649" s="6"/>
    </row>
    <row r="14650" spans="3:8" x14ac:dyDescent="0.2">
      <c r="C14650" s="442"/>
      <c r="H14650" s="6"/>
    </row>
    <row r="14651" spans="3:8" x14ac:dyDescent="0.2">
      <c r="C14651" s="442"/>
      <c r="H14651" s="6"/>
    </row>
    <row r="14652" spans="3:8" x14ac:dyDescent="0.2">
      <c r="C14652" s="442"/>
      <c r="H14652" s="6"/>
    </row>
    <row r="14653" spans="3:8" x14ac:dyDescent="0.2">
      <c r="C14653" s="442"/>
      <c r="H14653" s="6"/>
    </row>
    <row r="14654" spans="3:8" x14ac:dyDescent="0.2">
      <c r="C14654" s="442"/>
      <c r="H14654" s="6"/>
    </row>
    <row r="14655" spans="3:8" x14ac:dyDescent="0.2">
      <c r="C14655" s="442"/>
      <c r="H14655" s="6"/>
    </row>
    <row r="14656" spans="3:8" x14ac:dyDescent="0.2">
      <c r="C14656" s="442"/>
      <c r="H14656" s="6"/>
    </row>
    <row r="14657" spans="3:8" x14ac:dyDescent="0.2">
      <c r="C14657" s="442"/>
      <c r="H14657" s="6"/>
    </row>
    <row r="14658" spans="3:8" x14ac:dyDescent="0.2">
      <c r="C14658" s="442"/>
      <c r="H14658" s="6"/>
    </row>
    <row r="14659" spans="3:8" x14ac:dyDescent="0.2">
      <c r="C14659" s="442"/>
      <c r="H14659" s="6"/>
    </row>
    <row r="14660" spans="3:8" x14ac:dyDescent="0.2">
      <c r="C14660" s="442"/>
      <c r="H14660" s="6"/>
    </row>
    <row r="14661" spans="3:8" x14ac:dyDescent="0.2">
      <c r="C14661" s="442"/>
      <c r="H14661" s="6"/>
    </row>
    <row r="14662" spans="3:8" x14ac:dyDescent="0.2">
      <c r="C14662" s="442"/>
      <c r="H14662" s="6"/>
    </row>
    <row r="14663" spans="3:8" x14ac:dyDescent="0.2">
      <c r="C14663" s="442"/>
      <c r="H14663" s="6"/>
    </row>
    <row r="14664" spans="3:8" x14ac:dyDescent="0.2">
      <c r="C14664" s="442"/>
      <c r="H14664" s="6"/>
    </row>
    <row r="14665" spans="3:8" x14ac:dyDescent="0.2">
      <c r="C14665" s="442"/>
      <c r="H14665" s="6"/>
    </row>
    <row r="14666" spans="3:8" x14ac:dyDescent="0.2">
      <c r="C14666" s="442"/>
      <c r="H14666" s="6"/>
    </row>
    <row r="14667" spans="3:8" x14ac:dyDescent="0.2">
      <c r="C14667" s="442"/>
      <c r="H14667" s="6"/>
    </row>
    <row r="14668" spans="3:8" x14ac:dyDescent="0.2">
      <c r="C14668" s="442"/>
      <c r="H14668" s="6"/>
    </row>
    <row r="14669" spans="3:8" x14ac:dyDescent="0.2">
      <c r="C14669" s="442"/>
      <c r="H14669" s="6"/>
    </row>
    <row r="14670" spans="3:8" x14ac:dyDescent="0.2">
      <c r="C14670" s="442"/>
      <c r="H14670" s="6"/>
    </row>
    <row r="14671" spans="3:8" x14ac:dyDescent="0.2">
      <c r="C14671" s="442"/>
      <c r="H14671" s="6"/>
    </row>
    <row r="14672" spans="3:8" x14ac:dyDescent="0.2">
      <c r="C14672" s="442"/>
      <c r="H14672" s="6"/>
    </row>
    <row r="14673" spans="3:8" x14ac:dyDescent="0.2">
      <c r="C14673" s="442"/>
      <c r="H14673" s="6"/>
    </row>
    <row r="14674" spans="3:8" x14ac:dyDescent="0.2">
      <c r="C14674" s="442"/>
      <c r="H14674" s="6"/>
    </row>
    <row r="14675" spans="3:8" x14ac:dyDescent="0.2">
      <c r="C14675" s="442"/>
      <c r="H14675" s="6"/>
    </row>
    <row r="14676" spans="3:8" x14ac:dyDescent="0.2">
      <c r="C14676" s="442"/>
      <c r="H14676" s="6"/>
    </row>
    <row r="14677" spans="3:8" x14ac:dyDescent="0.2">
      <c r="C14677" s="442"/>
      <c r="H14677" s="6"/>
    </row>
    <row r="14678" spans="3:8" x14ac:dyDescent="0.2">
      <c r="C14678" s="442"/>
      <c r="H14678" s="6"/>
    </row>
    <row r="14679" spans="3:8" x14ac:dyDescent="0.2">
      <c r="C14679" s="442"/>
      <c r="H14679" s="6"/>
    </row>
    <row r="14680" spans="3:8" x14ac:dyDescent="0.2">
      <c r="C14680" s="442"/>
      <c r="H14680" s="6"/>
    </row>
    <row r="14681" spans="3:8" x14ac:dyDescent="0.2">
      <c r="C14681" s="442"/>
      <c r="H14681" s="6"/>
    </row>
    <row r="14682" spans="3:8" x14ac:dyDescent="0.2">
      <c r="C14682" s="442"/>
      <c r="H14682" s="6"/>
    </row>
    <row r="14683" spans="3:8" x14ac:dyDescent="0.2">
      <c r="C14683" s="442"/>
      <c r="H14683" s="6"/>
    </row>
    <row r="14684" spans="3:8" x14ac:dyDescent="0.2">
      <c r="C14684" s="442"/>
      <c r="H14684" s="6"/>
    </row>
    <row r="14685" spans="3:8" x14ac:dyDescent="0.2">
      <c r="C14685" s="442"/>
      <c r="H14685" s="6"/>
    </row>
    <row r="14686" spans="3:8" x14ac:dyDescent="0.2">
      <c r="C14686" s="442"/>
      <c r="H14686" s="6"/>
    </row>
    <row r="14687" spans="3:8" x14ac:dyDescent="0.2">
      <c r="C14687" s="442"/>
      <c r="H14687" s="6"/>
    </row>
    <row r="14688" spans="3:8" x14ac:dyDescent="0.2">
      <c r="C14688" s="442"/>
      <c r="H14688" s="6"/>
    </row>
    <row r="14689" spans="3:8" x14ac:dyDescent="0.2">
      <c r="C14689" s="442"/>
      <c r="H14689" s="6"/>
    </row>
    <row r="14690" spans="3:8" x14ac:dyDescent="0.2">
      <c r="C14690" s="442"/>
      <c r="H14690" s="6"/>
    </row>
    <row r="14691" spans="3:8" x14ac:dyDescent="0.2">
      <c r="C14691" s="442"/>
      <c r="H14691" s="6"/>
    </row>
    <row r="14692" spans="3:8" x14ac:dyDescent="0.2">
      <c r="C14692" s="442"/>
      <c r="H14692" s="6"/>
    </row>
    <row r="14693" spans="3:8" x14ac:dyDescent="0.2">
      <c r="C14693" s="442"/>
      <c r="H14693" s="6"/>
    </row>
    <row r="14694" spans="3:8" x14ac:dyDescent="0.2">
      <c r="C14694" s="442"/>
      <c r="H14694" s="6"/>
    </row>
    <row r="14695" spans="3:8" x14ac:dyDescent="0.2">
      <c r="C14695" s="442"/>
      <c r="H14695" s="6"/>
    </row>
    <row r="14696" spans="3:8" x14ac:dyDescent="0.2">
      <c r="C14696" s="442"/>
      <c r="H14696" s="6"/>
    </row>
    <row r="14697" spans="3:8" x14ac:dyDescent="0.2">
      <c r="C14697" s="442"/>
      <c r="H14697" s="6"/>
    </row>
    <row r="14698" spans="3:8" x14ac:dyDescent="0.2">
      <c r="C14698" s="442"/>
      <c r="H14698" s="6"/>
    </row>
    <row r="14699" spans="3:8" x14ac:dyDescent="0.2">
      <c r="C14699" s="442"/>
      <c r="H14699" s="6"/>
    </row>
    <row r="14700" spans="3:8" x14ac:dyDescent="0.2">
      <c r="C14700" s="442"/>
      <c r="H14700" s="6"/>
    </row>
    <row r="14701" spans="3:8" x14ac:dyDescent="0.2">
      <c r="C14701" s="442"/>
      <c r="H14701" s="6"/>
    </row>
    <row r="14702" spans="3:8" x14ac:dyDescent="0.2">
      <c r="C14702" s="442"/>
      <c r="H14702" s="6"/>
    </row>
    <row r="14703" spans="3:8" x14ac:dyDescent="0.2">
      <c r="C14703" s="442"/>
      <c r="H14703" s="6"/>
    </row>
    <row r="14704" spans="3:8" x14ac:dyDescent="0.2">
      <c r="C14704" s="442"/>
      <c r="H14704" s="6"/>
    </row>
    <row r="14705" spans="3:8" x14ac:dyDescent="0.2">
      <c r="C14705" s="442"/>
      <c r="H14705" s="6"/>
    </row>
    <row r="14706" spans="3:8" x14ac:dyDescent="0.2">
      <c r="C14706" s="442"/>
      <c r="H14706" s="6"/>
    </row>
    <row r="14707" spans="3:8" x14ac:dyDescent="0.2">
      <c r="C14707" s="442"/>
      <c r="H14707" s="6"/>
    </row>
    <row r="14708" spans="3:8" x14ac:dyDescent="0.2">
      <c r="C14708" s="442"/>
      <c r="H14708" s="6"/>
    </row>
    <row r="14709" spans="3:8" x14ac:dyDescent="0.2">
      <c r="C14709" s="442"/>
      <c r="H14709" s="6"/>
    </row>
    <row r="14710" spans="3:8" x14ac:dyDescent="0.2">
      <c r="C14710" s="442"/>
      <c r="H14710" s="6"/>
    </row>
    <row r="14711" spans="3:8" x14ac:dyDescent="0.2">
      <c r="C14711" s="442"/>
      <c r="H14711" s="6"/>
    </row>
    <row r="14712" spans="3:8" x14ac:dyDescent="0.2">
      <c r="C14712" s="442"/>
      <c r="H14712" s="6"/>
    </row>
    <row r="14713" spans="3:8" x14ac:dyDescent="0.2">
      <c r="C14713" s="442"/>
      <c r="H14713" s="6"/>
    </row>
    <row r="14714" spans="3:8" x14ac:dyDescent="0.2">
      <c r="C14714" s="442"/>
      <c r="H14714" s="6"/>
    </row>
    <row r="14715" spans="3:8" x14ac:dyDescent="0.2">
      <c r="C14715" s="442"/>
      <c r="H14715" s="6"/>
    </row>
    <row r="14716" spans="3:8" x14ac:dyDescent="0.2">
      <c r="C14716" s="442"/>
      <c r="H14716" s="6"/>
    </row>
    <row r="14717" spans="3:8" x14ac:dyDescent="0.2">
      <c r="C14717" s="442"/>
      <c r="H14717" s="6"/>
    </row>
    <row r="14718" spans="3:8" x14ac:dyDescent="0.2">
      <c r="C14718" s="442"/>
      <c r="H14718" s="6"/>
    </row>
    <row r="14719" spans="3:8" x14ac:dyDescent="0.2">
      <c r="C14719" s="442"/>
      <c r="H14719" s="6"/>
    </row>
    <row r="14720" spans="3:8" x14ac:dyDescent="0.2">
      <c r="C14720" s="442"/>
      <c r="H14720" s="6"/>
    </row>
    <row r="14721" spans="3:8" x14ac:dyDescent="0.2">
      <c r="C14721" s="442"/>
      <c r="H14721" s="6"/>
    </row>
    <row r="14722" spans="3:8" x14ac:dyDescent="0.2">
      <c r="C14722" s="442"/>
      <c r="H14722" s="6"/>
    </row>
    <row r="14723" spans="3:8" x14ac:dyDescent="0.2">
      <c r="C14723" s="442"/>
      <c r="H14723" s="6"/>
    </row>
    <row r="14724" spans="3:8" x14ac:dyDescent="0.2">
      <c r="C14724" s="442"/>
      <c r="H14724" s="6"/>
    </row>
    <row r="14725" spans="3:8" x14ac:dyDescent="0.2">
      <c r="C14725" s="442"/>
      <c r="H14725" s="6"/>
    </row>
    <row r="14726" spans="3:8" x14ac:dyDescent="0.2">
      <c r="C14726" s="442"/>
      <c r="H14726" s="6"/>
    </row>
    <row r="14727" spans="3:8" x14ac:dyDescent="0.2">
      <c r="C14727" s="442"/>
      <c r="H14727" s="6"/>
    </row>
    <row r="14728" spans="3:8" x14ac:dyDescent="0.2">
      <c r="C14728" s="442"/>
      <c r="H14728" s="6"/>
    </row>
    <row r="14729" spans="3:8" x14ac:dyDescent="0.2">
      <c r="C14729" s="442"/>
      <c r="H14729" s="6"/>
    </row>
    <row r="14730" spans="3:8" x14ac:dyDescent="0.2">
      <c r="C14730" s="442"/>
      <c r="H14730" s="6"/>
    </row>
    <row r="14731" spans="3:8" x14ac:dyDescent="0.2">
      <c r="C14731" s="442"/>
      <c r="H14731" s="6"/>
    </row>
    <row r="14732" spans="3:8" x14ac:dyDescent="0.2">
      <c r="C14732" s="442"/>
      <c r="H14732" s="6"/>
    </row>
    <row r="14733" spans="3:8" x14ac:dyDescent="0.2">
      <c r="C14733" s="442"/>
      <c r="H14733" s="6"/>
    </row>
    <row r="14734" spans="3:8" x14ac:dyDescent="0.2">
      <c r="C14734" s="442"/>
      <c r="H14734" s="6"/>
    </row>
    <row r="14735" spans="3:8" x14ac:dyDescent="0.2">
      <c r="C14735" s="442"/>
      <c r="H14735" s="6"/>
    </row>
    <row r="14736" spans="3:8" x14ac:dyDescent="0.2">
      <c r="C14736" s="442"/>
      <c r="H14736" s="6"/>
    </row>
    <row r="14737" spans="3:8" x14ac:dyDescent="0.2">
      <c r="C14737" s="442"/>
      <c r="H14737" s="6"/>
    </row>
    <row r="14738" spans="3:8" x14ac:dyDescent="0.2">
      <c r="C14738" s="442"/>
      <c r="H14738" s="6"/>
    </row>
    <row r="14739" spans="3:8" x14ac:dyDescent="0.2">
      <c r="C14739" s="442"/>
      <c r="H14739" s="6"/>
    </row>
    <row r="14740" spans="3:8" x14ac:dyDescent="0.2">
      <c r="C14740" s="442"/>
      <c r="H14740" s="6"/>
    </row>
    <row r="14741" spans="3:8" x14ac:dyDescent="0.2">
      <c r="C14741" s="442"/>
      <c r="H14741" s="6"/>
    </row>
    <row r="14742" spans="3:8" x14ac:dyDescent="0.2">
      <c r="C14742" s="442"/>
      <c r="H14742" s="6"/>
    </row>
    <row r="14743" spans="3:8" x14ac:dyDescent="0.2">
      <c r="C14743" s="442"/>
      <c r="H14743" s="6"/>
    </row>
    <row r="14744" spans="3:8" x14ac:dyDescent="0.2">
      <c r="C14744" s="442"/>
      <c r="H14744" s="6"/>
    </row>
    <row r="14745" spans="3:8" x14ac:dyDescent="0.2">
      <c r="C14745" s="442"/>
      <c r="H14745" s="6"/>
    </row>
    <row r="14746" spans="3:8" x14ac:dyDescent="0.2">
      <c r="C14746" s="442"/>
      <c r="H14746" s="6"/>
    </row>
    <row r="14747" spans="3:8" x14ac:dyDescent="0.2">
      <c r="C14747" s="442"/>
      <c r="H14747" s="6"/>
    </row>
    <row r="14748" spans="3:8" x14ac:dyDescent="0.2">
      <c r="C14748" s="442"/>
      <c r="H14748" s="6"/>
    </row>
    <row r="14749" spans="3:8" x14ac:dyDescent="0.2">
      <c r="C14749" s="442"/>
      <c r="H14749" s="6"/>
    </row>
    <row r="14750" spans="3:8" x14ac:dyDescent="0.2">
      <c r="C14750" s="442"/>
      <c r="H14750" s="6"/>
    </row>
    <row r="14751" spans="3:8" x14ac:dyDescent="0.2">
      <c r="C14751" s="442"/>
      <c r="H14751" s="6"/>
    </row>
    <row r="14752" spans="3:8" x14ac:dyDescent="0.2">
      <c r="C14752" s="442"/>
      <c r="H14752" s="6"/>
    </row>
    <row r="14753" spans="3:8" x14ac:dyDescent="0.2">
      <c r="C14753" s="442"/>
      <c r="H14753" s="6"/>
    </row>
    <row r="14754" spans="3:8" x14ac:dyDescent="0.2">
      <c r="C14754" s="442"/>
      <c r="H14754" s="6"/>
    </row>
    <row r="14755" spans="3:8" x14ac:dyDescent="0.2">
      <c r="C14755" s="442"/>
      <c r="H14755" s="6"/>
    </row>
    <row r="14756" spans="3:8" x14ac:dyDescent="0.2">
      <c r="C14756" s="442"/>
      <c r="H14756" s="6"/>
    </row>
    <row r="14757" spans="3:8" x14ac:dyDescent="0.2">
      <c r="C14757" s="442"/>
      <c r="H14757" s="6"/>
    </row>
    <row r="14758" spans="3:8" x14ac:dyDescent="0.2">
      <c r="C14758" s="442"/>
      <c r="H14758" s="6"/>
    </row>
    <row r="14759" spans="3:8" x14ac:dyDescent="0.2">
      <c r="C14759" s="442"/>
      <c r="H14759" s="6"/>
    </row>
    <row r="14760" spans="3:8" x14ac:dyDescent="0.2">
      <c r="C14760" s="442"/>
      <c r="H14760" s="6"/>
    </row>
    <row r="14761" spans="3:8" x14ac:dyDescent="0.2">
      <c r="C14761" s="442"/>
      <c r="H14761" s="6"/>
    </row>
    <row r="14762" spans="3:8" x14ac:dyDescent="0.2">
      <c r="C14762" s="442"/>
      <c r="H14762" s="6"/>
    </row>
    <row r="14763" spans="3:8" x14ac:dyDescent="0.2">
      <c r="C14763" s="442"/>
      <c r="H14763" s="6"/>
    </row>
    <row r="14764" spans="3:8" x14ac:dyDescent="0.2">
      <c r="C14764" s="442"/>
      <c r="H14764" s="6"/>
    </row>
    <row r="14765" spans="3:8" x14ac:dyDescent="0.2">
      <c r="C14765" s="442"/>
      <c r="H14765" s="6"/>
    </row>
    <row r="14766" spans="3:8" x14ac:dyDescent="0.2">
      <c r="C14766" s="442"/>
      <c r="H14766" s="6"/>
    </row>
    <row r="14767" spans="3:8" x14ac:dyDescent="0.2">
      <c r="C14767" s="442"/>
      <c r="H14767" s="6"/>
    </row>
    <row r="14768" spans="3:8" x14ac:dyDescent="0.2">
      <c r="C14768" s="442"/>
      <c r="H14768" s="6"/>
    </row>
    <row r="14769" spans="3:8" x14ac:dyDescent="0.2">
      <c r="C14769" s="442"/>
      <c r="H14769" s="6"/>
    </row>
    <row r="14770" spans="3:8" x14ac:dyDescent="0.2">
      <c r="C14770" s="442"/>
      <c r="H14770" s="6"/>
    </row>
    <row r="14771" spans="3:8" x14ac:dyDescent="0.2">
      <c r="C14771" s="442"/>
      <c r="H14771" s="6"/>
    </row>
    <row r="14772" spans="3:8" x14ac:dyDescent="0.2">
      <c r="C14772" s="442"/>
      <c r="H14772" s="6"/>
    </row>
    <row r="14773" spans="3:8" x14ac:dyDescent="0.2">
      <c r="C14773" s="442"/>
      <c r="H14773" s="6"/>
    </row>
    <row r="14774" spans="3:8" x14ac:dyDescent="0.2">
      <c r="C14774" s="442"/>
      <c r="H14774" s="6"/>
    </row>
    <row r="14775" spans="3:8" x14ac:dyDescent="0.2">
      <c r="C14775" s="442"/>
      <c r="H14775" s="6"/>
    </row>
    <row r="14776" spans="3:8" x14ac:dyDescent="0.2">
      <c r="C14776" s="442"/>
      <c r="H14776" s="6"/>
    </row>
    <row r="14777" spans="3:8" x14ac:dyDescent="0.2">
      <c r="C14777" s="442"/>
      <c r="H14777" s="6"/>
    </row>
    <row r="14778" spans="3:8" x14ac:dyDescent="0.2">
      <c r="C14778" s="442"/>
      <c r="H14778" s="6"/>
    </row>
    <row r="14779" spans="3:8" x14ac:dyDescent="0.2">
      <c r="C14779" s="442"/>
      <c r="H14779" s="6"/>
    </row>
    <row r="14780" spans="3:8" x14ac:dyDescent="0.2">
      <c r="C14780" s="442"/>
      <c r="H14780" s="6"/>
    </row>
    <row r="14781" spans="3:8" x14ac:dyDescent="0.2">
      <c r="C14781" s="442"/>
      <c r="H14781" s="6"/>
    </row>
    <row r="14782" spans="3:8" x14ac:dyDescent="0.2">
      <c r="C14782" s="442"/>
      <c r="H14782" s="6"/>
    </row>
    <row r="14783" spans="3:8" x14ac:dyDescent="0.2">
      <c r="C14783" s="442"/>
      <c r="H14783" s="6"/>
    </row>
    <row r="14784" spans="3:8" x14ac:dyDescent="0.2">
      <c r="C14784" s="442"/>
      <c r="H14784" s="6"/>
    </row>
    <row r="14785" spans="3:8" x14ac:dyDescent="0.2">
      <c r="C14785" s="442"/>
      <c r="H14785" s="6"/>
    </row>
    <row r="14786" spans="3:8" x14ac:dyDescent="0.2">
      <c r="C14786" s="442"/>
      <c r="H14786" s="6"/>
    </row>
    <row r="14787" spans="3:8" x14ac:dyDescent="0.2">
      <c r="C14787" s="442"/>
      <c r="H14787" s="6"/>
    </row>
    <row r="14788" spans="3:8" x14ac:dyDescent="0.2">
      <c r="C14788" s="442"/>
      <c r="H14788" s="6"/>
    </row>
    <row r="14789" spans="3:8" x14ac:dyDescent="0.2">
      <c r="C14789" s="442"/>
      <c r="H14789" s="6"/>
    </row>
    <row r="14790" spans="3:8" x14ac:dyDescent="0.2">
      <c r="C14790" s="442"/>
      <c r="H14790" s="6"/>
    </row>
    <row r="14791" spans="3:8" x14ac:dyDescent="0.2">
      <c r="C14791" s="442"/>
      <c r="H14791" s="6"/>
    </row>
    <row r="14792" spans="3:8" x14ac:dyDescent="0.2">
      <c r="C14792" s="442"/>
      <c r="H14792" s="6"/>
    </row>
    <row r="14793" spans="3:8" x14ac:dyDescent="0.2">
      <c r="C14793" s="442"/>
      <c r="H14793" s="6"/>
    </row>
    <row r="14794" spans="3:8" x14ac:dyDescent="0.2">
      <c r="C14794" s="442"/>
      <c r="H14794" s="6"/>
    </row>
    <row r="14795" spans="3:8" x14ac:dyDescent="0.2">
      <c r="C14795" s="442"/>
      <c r="H14795" s="6"/>
    </row>
    <row r="14796" spans="3:8" x14ac:dyDescent="0.2">
      <c r="C14796" s="442"/>
      <c r="H14796" s="6"/>
    </row>
    <row r="14797" spans="3:8" x14ac:dyDescent="0.2">
      <c r="C14797" s="442"/>
      <c r="H14797" s="6"/>
    </row>
    <row r="14798" spans="3:8" x14ac:dyDescent="0.2">
      <c r="C14798" s="442"/>
      <c r="H14798" s="6"/>
    </row>
    <row r="14799" spans="3:8" x14ac:dyDescent="0.2">
      <c r="C14799" s="442"/>
      <c r="H14799" s="6"/>
    </row>
    <row r="14800" spans="3:8" x14ac:dyDescent="0.2">
      <c r="C14800" s="442"/>
      <c r="H14800" s="6"/>
    </row>
    <row r="14801" spans="3:8" x14ac:dyDescent="0.2">
      <c r="C14801" s="442"/>
      <c r="H14801" s="6"/>
    </row>
    <row r="14802" spans="3:8" x14ac:dyDescent="0.2">
      <c r="C14802" s="442"/>
      <c r="H14802" s="6"/>
    </row>
    <row r="14803" spans="3:8" x14ac:dyDescent="0.2">
      <c r="C14803" s="442"/>
      <c r="H14803" s="6"/>
    </row>
    <row r="14804" spans="3:8" x14ac:dyDescent="0.2">
      <c r="C14804" s="442"/>
      <c r="H14804" s="6"/>
    </row>
    <row r="14805" spans="3:8" x14ac:dyDescent="0.2">
      <c r="C14805" s="442"/>
      <c r="H14805" s="6"/>
    </row>
    <row r="14806" spans="3:8" x14ac:dyDescent="0.2">
      <c r="C14806" s="442"/>
      <c r="H14806" s="6"/>
    </row>
    <row r="14807" spans="3:8" x14ac:dyDescent="0.2">
      <c r="C14807" s="442"/>
      <c r="H14807" s="6"/>
    </row>
    <row r="14808" spans="3:8" x14ac:dyDescent="0.2">
      <c r="C14808" s="442"/>
      <c r="H14808" s="6"/>
    </row>
    <row r="14809" spans="3:8" x14ac:dyDescent="0.2">
      <c r="C14809" s="442"/>
      <c r="H14809" s="6"/>
    </row>
    <row r="14810" spans="3:8" x14ac:dyDescent="0.2">
      <c r="C14810" s="442"/>
      <c r="H14810" s="6"/>
    </row>
    <row r="14811" spans="3:8" x14ac:dyDescent="0.2">
      <c r="C14811" s="442"/>
      <c r="H14811" s="6"/>
    </row>
    <row r="14812" spans="3:8" x14ac:dyDescent="0.2">
      <c r="C14812" s="442"/>
      <c r="H14812" s="6"/>
    </row>
    <row r="14813" spans="3:8" x14ac:dyDescent="0.2">
      <c r="C14813" s="442"/>
      <c r="H14813" s="6"/>
    </row>
    <row r="14814" spans="3:8" x14ac:dyDescent="0.2">
      <c r="C14814" s="442"/>
      <c r="H14814" s="6"/>
    </row>
    <row r="14815" spans="3:8" x14ac:dyDescent="0.2">
      <c r="C14815" s="442"/>
      <c r="H14815" s="6"/>
    </row>
    <row r="14816" spans="3:8" x14ac:dyDescent="0.2">
      <c r="C14816" s="442"/>
      <c r="H14816" s="6"/>
    </row>
    <row r="14817" spans="3:8" x14ac:dyDescent="0.2">
      <c r="C14817" s="442"/>
      <c r="H14817" s="6"/>
    </row>
    <row r="14818" spans="3:8" x14ac:dyDescent="0.2">
      <c r="C14818" s="442"/>
      <c r="H14818" s="6"/>
    </row>
    <row r="14819" spans="3:8" x14ac:dyDescent="0.2">
      <c r="C14819" s="442"/>
      <c r="H14819" s="6"/>
    </row>
    <row r="14820" spans="3:8" x14ac:dyDescent="0.2">
      <c r="C14820" s="442"/>
      <c r="H14820" s="6"/>
    </row>
    <row r="14821" spans="3:8" x14ac:dyDescent="0.2">
      <c r="C14821" s="442"/>
      <c r="H14821" s="6"/>
    </row>
    <row r="14822" spans="3:8" x14ac:dyDescent="0.2">
      <c r="C14822" s="442"/>
      <c r="H14822" s="6"/>
    </row>
    <row r="14823" spans="3:8" x14ac:dyDescent="0.2">
      <c r="C14823" s="442"/>
      <c r="H14823" s="6"/>
    </row>
    <row r="14824" spans="3:8" x14ac:dyDescent="0.2">
      <c r="C14824" s="442"/>
      <c r="H14824" s="6"/>
    </row>
    <row r="14825" spans="3:8" x14ac:dyDescent="0.2">
      <c r="C14825" s="442"/>
      <c r="H14825" s="6"/>
    </row>
    <row r="14826" spans="3:8" x14ac:dyDescent="0.2">
      <c r="C14826" s="442"/>
      <c r="H14826" s="6"/>
    </row>
    <row r="14827" spans="3:8" x14ac:dyDescent="0.2">
      <c r="C14827" s="442"/>
      <c r="H14827" s="6"/>
    </row>
    <row r="14828" spans="3:8" x14ac:dyDescent="0.2">
      <c r="C14828" s="442"/>
      <c r="H14828" s="6"/>
    </row>
    <row r="14829" spans="3:8" x14ac:dyDescent="0.2">
      <c r="C14829" s="442"/>
      <c r="H14829" s="6"/>
    </row>
    <row r="14830" spans="3:8" x14ac:dyDescent="0.2">
      <c r="C14830" s="442"/>
      <c r="H14830" s="6"/>
    </row>
    <row r="14831" spans="3:8" x14ac:dyDescent="0.2">
      <c r="C14831" s="442"/>
      <c r="H14831" s="6"/>
    </row>
    <row r="14832" spans="3:8" x14ac:dyDescent="0.2">
      <c r="C14832" s="442"/>
      <c r="H14832" s="6"/>
    </row>
    <row r="14833" spans="3:8" x14ac:dyDescent="0.2">
      <c r="C14833" s="442"/>
      <c r="H14833" s="6"/>
    </row>
    <row r="14834" spans="3:8" x14ac:dyDescent="0.2">
      <c r="C14834" s="442"/>
      <c r="H14834" s="6"/>
    </row>
    <row r="14835" spans="3:8" x14ac:dyDescent="0.2">
      <c r="C14835" s="442"/>
      <c r="H14835" s="6"/>
    </row>
    <row r="14836" spans="3:8" x14ac:dyDescent="0.2">
      <c r="C14836" s="442"/>
      <c r="H14836" s="6"/>
    </row>
    <row r="14837" spans="3:8" x14ac:dyDescent="0.2">
      <c r="C14837" s="442"/>
      <c r="H14837" s="6"/>
    </row>
    <row r="14838" spans="3:8" x14ac:dyDescent="0.2">
      <c r="C14838" s="442"/>
      <c r="H14838" s="6"/>
    </row>
    <row r="14839" spans="3:8" x14ac:dyDescent="0.2">
      <c r="C14839" s="442"/>
      <c r="H14839" s="6"/>
    </row>
    <row r="14840" spans="3:8" x14ac:dyDescent="0.2">
      <c r="C14840" s="442"/>
      <c r="H14840" s="6"/>
    </row>
    <row r="14841" spans="3:8" x14ac:dyDescent="0.2">
      <c r="C14841" s="442"/>
      <c r="H14841" s="6"/>
    </row>
    <row r="14842" spans="3:8" x14ac:dyDescent="0.2">
      <c r="C14842" s="442"/>
      <c r="H14842" s="6"/>
    </row>
    <row r="14843" spans="3:8" x14ac:dyDescent="0.2">
      <c r="C14843" s="442"/>
      <c r="H14843" s="6"/>
    </row>
    <row r="14844" spans="3:8" x14ac:dyDescent="0.2">
      <c r="C14844" s="442"/>
      <c r="H14844" s="6"/>
    </row>
    <row r="14845" spans="3:8" x14ac:dyDescent="0.2">
      <c r="C14845" s="442"/>
      <c r="H14845" s="6"/>
    </row>
    <row r="14846" spans="3:8" x14ac:dyDescent="0.2">
      <c r="C14846" s="442"/>
      <c r="H14846" s="6"/>
    </row>
    <row r="14847" spans="3:8" x14ac:dyDescent="0.2">
      <c r="C14847" s="442"/>
      <c r="H14847" s="6"/>
    </row>
    <row r="14848" spans="3:8" x14ac:dyDescent="0.2">
      <c r="C14848" s="442"/>
      <c r="H14848" s="6"/>
    </row>
    <row r="14849" spans="3:8" x14ac:dyDescent="0.2">
      <c r="C14849" s="442"/>
      <c r="H14849" s="6"/>
    </row>
    <row r="14850" spans="3:8" x14ac:dyDescent="0.2">
      <c r="C14850" s="442"/>
      <c r="H14850" s="6"/>
    </row>
    <row r="14851" spans="3:8" x14ac:dyDescent="0.2">
      <c r="C14851" s="442"/>
      <c r="H14851" s="6"/>
    </row>
    <row r="14852" spans="3:8" x14ac:dyDescent="0.2">
      <c r="C14852" s="442"/>
      <c r="H14852" s="6"/>
    </row>
    <row r="14853" spans="3:8" x14ac:dyDescent="0.2">
      <c r="C14853" s="442"/>
      <c r="H14853" s="6"/>
    </row>
    <row r="14854" spans="3:8" x14ac:dyDescent="0.2">
      <c r="C14854" s="442"/>
      <c r="H14854" s="6"/>
    </row>
    <row r="14855" spans="3:8" x14ac:dyDescent="0.2">
      <c r="C14855" s="442"/>
      <c r="H14855" s="6"/>
    </row>
    <row r="14856" spans="3:8" x14ac:dyDescent="0.2">
      <c r="C14856" s="442"/>
      <c r="H14856" s="6"/>
    </row>
    <row r="14857" spans="3:8" x14ac:dyDescent="0.2">
      <c r="C14857" s="442"/>
      <c r="H14857" s="6"/>
    </row>
    <row r="14858" spans="3:8" x14ac:dyDescent="0.2">
      <c r="C14858" s="442"/>
      <c r="H14858" s="6"/>
    </row>
    <row r="14859" spans="3:8" x14ac:dyDescent="0.2">
      <c r="C14859" s="442"/>
      <c r="H14859" s="6"/>
    </row>
    <row r="14860" spans="3:8" x14ac:dyDescent="0.2">
      <c r="C14860" s="442"/>
      <c r="H14860" s="6"/>
    </row>
    <row r="14861" spans="3:8" x14ac:dyDescent="0.2">
      <c r="C14861" s="442"/>
      <c r="H14861" s="6"/>
    </row>
    <row r="14862" spans="3:8" x14ac:dyDescent="0.2">
      <c r="C14862" s="442"/>
      <c r="H14862" s="6"/>
    </row>
    <row r="14863" spans="3:8" x14ac:dyDescent="0.2">
      <c r="C14863" s="442"/>
      <c r="H14863" s="6"/>
    </row>
    <row r="14864" spans="3:8" x14ac:dyDescent="0.2">
      <c r="C14864" s="442"/>
      <c r="H14864" s="6"/>
    </row>
    <row r="14865" spans="3:8" x14ac:dyDescent="0.2">
      <c r="C14865" s="442"/>
      <c r="H14865" s="6"/>
    </row>
    <row r="14866" spans="3:8" x14ac:dyDescent="0.2">
      <c r="C14866" s="442"/>
      <c r="H14866" s="6"/>
    </row>
    <row r="14867" spans="3:8" x14ac:dyDescent="0.2">
      <c r="C14867" s="442"/>
      <c r="H14867" s="6"/>
    </row>
    <row r="14868" spans="3:8" x14ac:dyDescent="0.2">
      <c r="C14868" s="442"/>
      <c r="H14868" s="6"/>
    </row>
    <row r="14869" spans="3:8" x14ac:dyDescent="0.2">
      <c r="C14869" s="442"/>
      <c r="H14869" s="6"/>
    </row>
    <row r="14870" spans="3:8" x14ac:dyDescent="0.2">
      <c r="C14870" s="442"/>
      <c r="H14870" s="6"/>
    </row>
    <row r="14871" spans="3:8" x14ac:dyDescent="0.2">
      <c r="C14871" s="442"/>
      <c r="H14871" s="6"/>
    </row>
    <row r="14872" spans="3:8" x14ac:dyDescent="0.2">
      <c r="C14872" s="442"/>
      <c r="H14872" s="6"/>
    </row>
    <row r="14873" spans="3:8" x14ac:dyDescent="0.2">
      <c r="C14873" s="442"/>
      <c r="H14873" s="6"/>
    </row>
    <row r="14874" spans="3:8" x14ac:dyDescent="0.2">
      <c r="C14874" s="442"/>
      <c r="H14874" s="6"/>
    </row>
    <row r="14875" spans="3:8" x14ac:dyDescent="0.2">
      <c r="C14875" s="442"/>
      <c r="H14875" s="6"/>
    </row>
    <row r="14876" spans="3:8" x14ac:dyDescent="0.2">
      <c r="C14876" s="442"/>
      <c r="H14876" s="6"/>
    </row>
    <row r="14877" spans="3:8" x14ac:dyDescent="0.2">
      <c r="C14877" s="442"/>
      <c r="H14877" s="6"/>
    </row>
    <row r="14878" spans="3:8" x14ac:dyDescent="0.2">
      <c r="C14878" s="442"/>
      <c r="H14878" s="6"/>
    </row>
    <row r="14879" spans="3:8" x14ac:dyDescent="0.2">
      <c r="C14879" s="442"/>
      <c r="H14879" s="6"/>
    </row>
    <row r="14880" spans="3:8" x14ac:dyDescent="0.2">
      <c r="C14880" s="442"/>
      <c r="H14880" s="6"/>
    </row>
    <row r="14881" spans="3:8" x14ac:dyDescent="0.2">
      <c r="C14881" s="442"/>
      <c r="H14881" s="6"/>
    </row>
    <row r="14882" spans="3:8" x14ac:dyDescent="0.2">
      <c r="C14882" s="442"/>
      <c r="H14882" s="6"/>
    </row>
    <row r="14883" spans="3:8" x14ac:dyDescent="0.2">
      <c r="C14883" s="442"/>
      <c r="H14883" s="6"/>
    </row>
    <row r="14884" spans="3:8" x14ac:dyDescent="0.2">
      <c r="C14884" s="442"/>
      <c r="H14884" s="6"/>
    </row>
    <row r="14885" spans="3:8" x14ac:dyDescent="0.2">
      <c r="C14885" s="442"/>
      <c r="H14885" s="6"/>
    </row>
    <row r="14886" spans="3:8" x14ac:dyDescent="0.2">
      <c r="C14886" s="442"/>
      <c r="H14886" s="6"/>
    </row>
    <row r="14887" spans="3:8" x14ac:dyDescent="0.2">
      <c r="C14887" s="442"/>
      <c r="H14887" s="6"/>
    </row>
    <row r="14888" spans="3:8" x14ac:dyDescent="0.2">
      <c r="C14888" s="442"/>
      <c r="H14888" s="6"/>
    </row>
    <row r="14889" spans="3:8" x14ac:dyDescent="0.2">
      <c r="C14889" s="442"/>
      <c r="H14889" s="6"/>
    </row>
    <row r="14890" spans="3:8" x14ac:dyDescent="0.2">
      <c r="C14890" s="442"/>
      <c r="H14890" s="6"/>
    </row>
    <row r="14891" spans="3:8" x14ac:dyDescent="0.2">
      <c r="C14891" s="442"/>
      <c r="H14891" s="6"/>
    </row>
    <row r="14892" spans="3:8" x14ac:dyDescent="0.2">
      <c r="C14892" s="442"/>
      <c r="H14892" s="6"/>
    </row>
    <row r="14893" spans="3:8" x14ac:dyDescent="0.2">
      <c r="C14893" s="442"/>
      <c r="H14893" s="6"/>
    </row>
    <row r="14894" spans="3:8" x14ac:dyDescent="0.2">
      <c r="C14894" s="442"/>
      <c r="H14894" s="6"/>
    </row>
    <row r="14895" spans="3:8" x14ac:dyDescent="0.2">
      <c r="C14895" s="442"/>
      <c r="H14895" s="6"/>
    </row>
    <row r="14896" spans="3:8" x14ac:dyDescent="0.2">
      <c r="C14896" s="442"/>
      <c r="H14896" s="6"/>
    </row>
    <row r="14897" spans="3:8" x14ac:dyDescent="0.2">
      <c r="C14897" s="442"/>
      <c r="H14897" s="6"/>
    </row>
    <row r="14898" spans="3:8" x14ac:dyDescent="0.2">
      <c r="C14898" s="442"/>
      <c r="H14898" s="6"/>
    </row>
    <row r="14899" spans="3:8" x14ac:dyDescent="0.2">
      <c r="C14899" s="442"/>
      <c r="H14899" s="6"/>
    </row>
    <row r="14900" spans="3:8" x14ac:dyDescent="0.2">
      <c r="C14900" s="442"/>
      <c r="H14900" s="6"/>
    </row>
    <row r="14901" spans="3:8" x14ac:dyDescent="0.2">
      <c r="C14901" s="442"/>
      <c r="H14901" s="6"/>
    </row>
    <row r="14902" spans="3:8" x14ac:dyDescent="0.2">
      <c r="C14902" s="442"/>
      <c r="H14902" s="6"/>
    </row>
    <row r="14903" spans="3:8" x14ac:dyDescent="0.2">
      <c r="C14903" s="442"/>
      <c r="H14903" s="6"/>
    </row>
    <row r="14904" spans="3:8" x14ac:dyDescent="0.2">
      <c r="C14904" s="442"/>
      <c r="H14904" s="6"/>
    </row>
    <row r="14905" spans="3:8" x14ac:dyDescent="0.2">
      <c r="C14905" s="442"/>
      <c r="H14905" s="6"/>
    </row>
    <row r="14906" spans="3:8" x14ac:dyDescent="0.2">
      <c r="C14906" s="442"/>
      <c r="H14906" s="6"/>
    </row>
    <row r="14907" spans="3:8" x14ac:dyDescent="0.2">
      <c r="C14907" s="442"/>
      <c r="H14907" s="6"/>
    </row>
    <row r="14908" spans="3:8" x14ac:dyDescent="0.2">
      <c r="C14908" s="442"/>
      <c r="H14908" s="6"/>
    </row>
    <row r="14909" spans="3:8" x14ac:dyDescent="0.2">
      <c r="C14909" s="442"/>
      <c r="H14909" s="6"/>
    </row>
    <row r="14910" spans="3:8" x14ac:dyDescent="0.2">
      <c r="C14910" s="442"/>
      <c r="H14910" s="6"/>
    </row>
    <row r="14911" spans="3:8" x14ac:dyDescent="0.2">
      <c r="C14911" s="442"/>
      <c r="H14911" s="6"/>
    </row>
    <row r="14912" spans="3:8" x14ac:dyDescent="0.2">
      <c r="C14912" s="442"/>
      <c r="H14912" s="6"/>
    </row>
    <row r="14913" spans="3:8" x14ac:dyDescent="0.2">
      <c r="C14913" s="442"/>
      <c r="H14913" s="6"/>
    </row>
    <row r="14914" spans="3:8" x14ac:dyDescent="0.2">
      <c r="C14914" s="442"/>
      <c r="H14914" s="6"/>
    </row>
    <row r="14915" spans="3:8" x14ac:dyDescent="0.2">
      <c r="C14915" s="442"/>
      <c r="H14915" s="6"/>
    </row>
    <row r="14916" spans="3:8" x14ac:dyDescent="0.2">
      <c r="C14916" s="442"/>
      <c r="H14916" s="6"/>
    </row>
    <row r="14917" spans="3:8" x14ac:dyDescent="0.2">
      <c r="C14917" s="442"/>
      <c r="H14917" s="6"/>
    </row>
    <row r="14918" spans="3:8" x14ac:dyDescent="0.2">
      <c r="C14918" s="442"/>
      <c r="H14918" s="6"/>
    </row>
    <row r="14919" spans="3:8" x14ac:dyDescent="0.2">
      <c r="C14919" s="442"/>
      <c r="H14919" s="6"/>
    </row>
    <row r="14920" spans="3:8" x14ac:dyDescent="0.2">
      <c r="C14920" s="442"/>
      <c r="H14920" s="6"/>
    </row>
    <row r="14921" spans="3:8" x14ac:dyDescent="0.2">
      <c r="C14921" s="442"/>
      <c r="H14921" s="6"/>
    </row>
    <row r="14922" spans="3:8" x14ac:dyDescent="0.2">
      <c r="C14922" s="442"/>
      <c r="H14922" s="6"/>
    </row>
    <row r="14923" spans="3:8" x14ac:dyDescent="0.2">
      <c r="C14923" s="442"/>
      <c r="H14923" s="6"/>
    </row>
    <row r="14924" spans="3:8" x14ac:dyDescent="0.2">
      <c r="C14924" s="442"/>
      <c r="H14924" s="6"/>
    </row>
    <row r="14925" spans="3:8" x14ac:dyDescent="0.2">
      <c r="C14925" s="442"/>
      <c r="H14925" s="6"/>
    </row>
    <row r="14926" spans="3:8" x14ac:dyDescent="0.2">
      <c r="C14926" s="442"/>
      <c r="H14926" s="6"/>
    </row>
    <row r="14927" spans="3:8" x14ac:dyDescent="0.2">
      <c r="C14927" s="442"/>
      <c r="H14927" s="6"/>
    </row>
    <row r="14928" spans="3:8" x14ac:dyDescent="0.2">
      <c r="C14928" s="442"/>
      <c r="H14928" s="6"/>
    </row>
    <row r="14929" spans="3:8" x14ac:dyDescent="0.2">
      <c r="C14929" s="442"/>
      <c r="H14929" s="6"/>
    </row>
    <row r="14930" spans="3:8" x14ac:dyDescent="0.2">
      <c r="C14930" s="442"/>
      <c r="H14930" s="6"/>
    </row>
    <row r="14931" spans="3:8" x14ac:dyDescent="0.2">
      <c r="C14931" s="442"/>
      <c r="H14931" s="6"/>
    </row>
    <row r="14932" spans="3:8" x14ac:dyDescent="0.2">
      <c r="C14932" s="442"/>
      <c r="H14932" s="6"/>
    </row>
    <row r="14933" spans="3:8" x14ac:dyDescent="0.2">
      <c r="C14933" s="442"/>
      <c r="H14933" s="6"/>
    </row>
    <row r="14934" spans="3:8" x14ac:dyDescent="0.2">
      <c r="C14934" s="442"/>
      <c r="H14934" s="6"/>
    </row>
    <row r="14935" spans="3:8" x14ac:dyDescent="0.2">
      <c r="C14935" s="442"/>
      <c r="H14935" s="6"/>
    </row>
    <row r="14936" spans="3:8" x14ac:dyDescent="0.2">
      <c r="C14936" s="442"/>
      <c r="H14936" s="6"/>
    </row>
    <row r="14937" spans="3:8" x14ac:dyDescent="0.2">
      <c r="C14937" s="442"/>
      <c r="H14937" s="6"/>
    </row>
    <row r="14938" spans="3:8" x14ac:dyDescent="0.2">
      <c r="C14938" s="442"/>
      <c r="H14938" s="6"/>
    </row>
    <row r="14939" spans="3:8" x14ac:dyDescent="0.2">
      <c r="C14939" s="442"/>
      <c r="H14939" s="6"/>
    </row>
    <row r="14940" spans="3:8" x14ac:dyDescent="0.2">
      <c r="C14940" s="442"/>
      <c r="H14940" s="6"/>
    </row>
    <row r="14941" spans="3:8" x14ac:dyDescent="0.2">
      <c r="C14941" s="442"/>
      <c r="H14941" s="6"/>
    </row>
    <row r="14942" spans="3:8" x14ac:dyDescent="0.2">
      <c r="C14942" s="442"/>
      <c r="H14942" s="6"/>
    </row>
    <row r="14943" spans="3:8" x14ac:dyDescent="0.2">
      <c r="C14943" s="442"/>
      <c r="H14943" s="6"/>
    </row>
    <row r="14944" spans="3:8" x14ac:dyDescent="0.2">
      <c r="C14944" s="442"/>
      <c r="H14944" s="6"/>
    </row>
    <row r="14945" spans="3:8" x14ac:dyDescent="0.2">
      <c r="C14945" s="442"/>
      <c r="H14945" s="6"/>
    </row>
    <row r="14946" spans="3:8" x14ac:dyDescent="0.2">
      <c r="C14946" s="442"/>
      <c r="H14946" s="6"/>
    </row>
    <row r="14947" spans="3:8" x14ac:dyDescent="0.2">
      <c r="C14947" s="442"/>
      <c r="H14947" s="6"/>
    </row>
    <row r="14948" spans="3:8" x14ac:dyDescent="0.2">
      <c r="C14948" s="442"/>
      <c r="H14948" s="6"/>
    </row>
    <row r="14949" spans="3:8" x14ac:dyDescent="0.2">
      <c r="C14949" s="442"/>
      <c r="H14949" s="6"/>
    </row>
    <row r="14950" spans="3:8" x14ac:dyDescent="0.2">
      <c r="C14950" s="442"/>
      <c r="H14950" s="6"/>
    </row>
    <row r="14951" spans="3:8" x14ac:dyDescent="0.2">
      <c r="C14951" s="442"/>
      <c r="H14951" s="6"/>
    </row>
    <row r="14952" spans="3:8" x14ac:dyDescent="0.2">
      <c r="C14952" s="442"/>
      <c r="H14952" s="6"/>
    </row>
    <row r="14953" spans="3:8" x14ac:dyDescent="0.2">
      <c r="C14953" s="442"/>
      <c r="H14953" s="6"/>
    </row>
    <row r="14954" spans="3:8" x14ac:dyDescent="0.2">
      <c r="C14954" s="442"/>
      <c r="H14954" s="6"/>
    </row>
    <row r="14955" spans="3:8" x14ac:dyDescent="0.2">
      <c r="C14955" s="442"/>
      <c r="H14955" s="6"/>
    </row>
    <row r="14956" spans="3:8" x14ac:dyDescent="0.2">
      <c r="C14956" s="442"/>
      <c r="H14956" s="6"/>
    </row>
    <row r="14957" spans="3:8" x14ac:dyDescent="0.2">
      <c r="C14957" s="442"/>
      <c r="H14957" s="6"/>
    </row>
    <row r="14958" spans="3:8" x14ac:dyDescent="0.2">
      <c r="C14958" s="442"/>
      <c r="H14958" s="6"/>
    </row>
    <row r="14959" spans="3:8" x14ac:dyDescent="0.2">
      <c r="C14959" s="442"/>
      <c r="H14959" s="6"/>
    </row>
    <row r="14960" spans="3:8" x14ac:dyDescent="0.2">
      <c r="C14960" s="442"/>
      <c r="H14960" s="6"/>
    </row>
    <row r="14961" spans="3:8" x14ac:dyDescent="0.2">
      <c r="C14961" s="442"/>
      <c r="H14961" s="6"/>
    </row>
    <row r="14962" spans="3:8" x14ac:dyDescent="0.2">
      <c r="C14962" s="442"/>
      <c r="H14962" s="6"/>
    </row>
    <row r="14963" spans="3:8" x14ac:dyDescent="0.2">
      <c r="C14963" s="442"/>
      <c r="H14963" s="6"/>
    </row>
    <row r="14964" spans="3:8" x14ac:dyDescent="0.2">
      <c r="C14964" s="442"/>
      <c r="H14964" s="6"/>
    </row>
    <row r="14965" spans="3:8" x14ac:dyDescent="0.2">
      <c r="C14965" s="442"/>
      <c r="H14965" s="6"/>
    </row>
    <row r="14966" spans="3:8" x14ac:dyDescent="0.2">
      <c r="C14966" s="442"/>
      <c r="H14966" s="6"/>
    </row>
    <row r="14967" spans="3:8" x14ac:dyDescent="0.2">
      <c r="C14967" s="442"/>
      <c r="H14967" s="6"/>
    </row>
    <row r="14968" spans="3:8" x14ac:dyDescent="0.2">
      <c r="C14968" s="442"/>
      <c r="H14968" s="6"/>
    </row>
    <row r="14969" spans="3:8" x14ac:dyDescent="0.2">
      <c r="C14969" s="442"/>
      <c r="H14969" s="6"/>
    </row>
    <row r="14970" spans="3:8" x14ac:dyDescent="0.2">
      <c r="C14970" s="442"/>
      <c r="H14970" s="6"/>
    </row>
    <row r="14971" spans="3:8" x14ac:dyDescent="0.2">
      <c r="C14971" s="442"/>
      <c r="H14971" s="6"/>
    </row>
    <row r="14972" spans="3:8" x14ac:dyDescent="0.2">
      <c r="C14972" s="442"/>
      <c r="H14972" s="6"/>
    </row>
    <row r="14973" spans="3:8" x14ac:dyDescent="0.2">
      <c r="C14973" s="442"/>
      <c r="H14973" s="6"/>
    </row>
    <row r="14974" spans="3:8" x14ac:dyDescent="0.2">
      <c r="C14974" s="442"/>
      <c r="H14974" s="6"/>
    </row>
    <row r="14975" spans="3:8" x14ac:dyDescent="0.2">
      <c r="C14975" s="442"/>
      <c r="H14975" s="6"/>
    </row>
    <row r="14976" spans="3:8" x14ac:dyDescent="0.2">
      <c r="C14976" s="442"/>
      <c r="H14976" s="6"/>
    </row>
    <row r="14977" spans="3:8" x14ac:dyDescent="0.2">
      <c r="C14977" s="442"/>
      <c r="H14977" s="6"/>
    </row>
    <row r="14978" spans="3:8" x14ac:dyDescent="0.2">
      <c r="C14978" s="442"/>
      <c r="H14978" s="6"/>
    </row>
    <row r="14979" spans="3:8" x14ac:dyDescent="0.2">
      <c r="C14979" s="442"/>
      <c r="H14979" s="6"/>
    </row>
    <row r="14980" spans="3:8" x14ac:dyDescent="0.2">
      <c r="C14980" s="442"/>
      <c r="H14980" s="6"/>
    </row>
    <row r="14981" spans="3:8" x14ac:dyDescent="0.2">
      <c r="C14981" s="442"/>
      <c r="H14981" s="6"/>
    </row>
    <row r="14982" spans="3:8" x14ac:dyDescent="0.2">
      <c r="C14982" s="442"/>
      <c r="H14982" s="6"/>
    </row>
    <row r="14983" spans="3:8" x14ac:dyDescent="0.2">
      <c r="C14983" s="442"/>
      <c r="H14983" s="6"/>
    </row>
    <row r="14984" spans="3:8" x14ac:dyDescent="0.2">
      <c r="C14984" s="442"/>
      <c r="H14984" s="6"/>
    </row>
    <row r="14985" spans="3:8" x14ac:dyDescent="0.2">
      <c r="C14985" s="442"/>
      <c r="H14985" s="6"/>
    </row>
    <row r="14986" spans="3:8" x14ac:dyDescent="0.2">
      <c r="C14986" s="442"/>
      <c r="H14986" s="6"/>
    </row>
    <row r="14987" spans="3:8" x14ac:dyDescent="0.2">
      <c r="C14987" s="442"/>
      <c r="H14987" s="6"/>
    </row>
    <row r="14988" spans="3:8" x14ac:dyDescent="0.2">
      <c r="C14988" s="442"/>
      <c r="H14988" s="6"/>
    </row>
    <row r="14989" spans="3:8" x14ac:dyDescent="0.2">
      <c r="C14989" s="442"/>
      <c r="H14989" s="6"/>
    </row>
    <row r="14990" spans="3:8" x14ac:dyDescent="0.2">
      <c r="C14990" s="442"/>
      <c r="H14990" s="6"/>
    </row>
    <row r="14991" spans="3:8" x14ac:dyDescent="0.2">
      <c r="C14991" s="442"/>
      <c r="H14991" s="6"/>
    </row>
    <row r="14992" spans="3:8" x14ac:dyDescent="0.2">
      <c r="C14992" s="442"/>
      <c r="H14992" s="6"/>
    </row>
    <row r="14993" spans="3:8" x14ac:dyDescent="0.2">
      <c r="C14993" s="442"/>
      <c r="H14993" s="6"/>
    </row>
    <row r="14994" spans="3:8" x14ac:dyDescent="0.2">
      <c r="C14994" s="442"/>
      <c r="H14994" s="6"/>
    </row>
    <row r="14995" spans="3:8" x14ac:dyDescent="0.2">
      <c r="C14995" s="442"/>
      <c r="H14995" s="6"/>
    </row>
    <row r="14996" spans="3:8" x14ac:dyDescent="0.2">
      <c r="C14996" s="442"/>
      <c r="H14996" s="6"/>
    </row>
    <row r="14997" spans="3:8" x14ac:dyDescent="0.2">
      <c r="C14997" s="442"/>
      <c r="H14997" s="6"/>
    </row>
    <row r="14998" spans="3:8" x14ac:dyDescent="0.2">
      <c r="C14998" s="442"/>
      <c r="H14998" s="6"/>
    </row>
    <row r="14999" spans="3:8" x14ac:dyDescent="0.2">
      <c r="C14999" s="442"/>
      <c r="H14999" s="6"/>
    </row>
    <row r="15000" spans="3:8" x14ac:dyDescent="0.2">
      <c r="C15000" s="442"/>
      <c r="H15000" s="6"/>
    </row>
    <row r="15001" spans="3:8" x14ac:dyDescent="0.2">
      <c r="C15001" s="442"/>
      <c r="H15001" s="6"/>
    </row>
    <row r="15002" spans="3:8" x14ac:dyDescent="0.2">
      <c r="C15002" s="442"/>
      <c r="H15002" s="6"/>
    </row>
    <row r="15003" spans="3:8" x14ac:dyDescent="0.2">
      <c r="C15003" s="442"/>
      <c r="H15003" s="6"/>
    </row>
    <row r="15004" spans="3:8" x14ac:dyDescent="0.2">
      <c r="C15004" s="442"/>
      <c r="H15004" s="6"/>
    </row>
    <row r="15005" spans="3:8" x14ac:dyDescent="0.2">
      <c r="C15005" s="442"/>
      <c r="H15005" s="6"/>
    </row>
    <row r="15006" spans="3:8" x14ac:dyDescent="0.2">
      <c r="C15006" s="442"/>
      <c r="H15006" s="6"/>
    </row>
    <row r="15007" spans="3:8" x14ac:dyDescent="0.2">
      <c r="C15007" s="442"/>
      <c r="H15007" s="6"/>
    </row>
    <row r="15008" spans="3:8" x14ac:dyDescent="0.2">
      <c r="C15008" s="442"/>
      <c r="H15008" s="6"/>
    </row>
    <row r="15009" spans="3:8" x14ac:dyDescent="0.2">
      <c r="C15009" s="442"/>
      <c r="H15009" s="6"/>
    </row>
    <row r="15010" spans="3:8" x14ac:dyDescent="0.2">
      <c r="C15010" s="442"/>
      <c r="H15010" s="6"/>
    </row>
    <row r="15011" spans="3:8" x14ac:dyDescent="0.2">
      <c r="C15011" s="442"/>
      <c r="H15011" s="6"/>
    </row>
    <row r="15012" spans="3:8" x14ac:dyDescent="0.2">
      <c r="C15012" s="442"/>
      <c r="H15012" s="6"/>
    </row>
    <row r="15013" spans="3:8" x14ac:dyDescent="0.2">
      <c r="C15013" s="442"/>
      <c r="H15013" s="6"/>
    </row>
    <row r="15014" spans="3:8" x14ac:dyDescent="0.2">
      <c r="C15014" s="442"/>
      <c r="H15014" s="6"/>
    </row>
    <row r="15015" spans="3:8" x14ac:dyDescent="0.2">
      <c r="C15015" s="442"/>
      <c r="H15015" s="6"/>
    </row>
    <row r="15016" spans="3:8" x14ac:dyDescent="0.2">
      <c r="C15016" s="442"/>
      <c r="H15016" s="6"/>
    </row>
    <row r="15017" spans="3:8" x14ac:dyDescent="0.2">
      <c r="C15017" s="442"/>
      <c r="H15017" s="6"/>
    </row>
    <row r="15018" spans="3:8" x14ac:dyDescent="0.2">
      <c r="C15018" s="442"/>
      <c r="H15018" s="6"/>
    </row>
    <row r="15019" spans="3:8" x14ac:dyDescent="0.2">
      <c r="C15019" s="442"/>
      <c r="H15019" s="6"/>
    </row>
    <row r="15020" spans="3:8" x14ac:dyDescent="0.2">
      <c r="C15020" s="442"/>
      <c r="H15020" s="6"/>
    </row>
    <row r="15021" spans="3:8" x14ac:dyDescent="0.2">
      <c r="C15021" s="442"/>
      <c r="H15021" s="6"/>
    </row>
    <row r="15022" spans="3:8" x14ac:dyDescent="0.2">
      <c r="C15022" s="442"/>
      <c r="H15022" s="6"/>
    </row>
    <row r="15023" spans="3:8" x14ac:dyDescent="0.2">
      <c r="C15023" s="442"/>
      <c r="H15023" s="6"/>
    </row>
    <row r="15024" spans="3:8" x14ac:dyDescent="0.2">
      <c r="C15024" s="442"/>
      <c r="H15024" s="6"/>
    </row>
    <row r="15025" spans="3:8" x14ac:dyDescent="0.2">
      <c r="C15025" s="442"/>
      <c r="H15025" s="6"/>
    </row>
    <row r="15026" spans="3:8" x14ac:dyDescent="0.2">
      <c r="C15026" s="442"/>
      <c r="H15026" s="6"/>
    </row>
    <row r="15027" spans="3:8" x14ac:dyDescent="0.2">
      <c r="C15027" s="442"/>
      <c r="H15027" s="6"/>
    </row>
    <row r="15028" spans="3:8" x14ac:dyDescent="0.2">
      <c r="C15028" s="442"/>
      <c r="H15028" s="6"/>
    </row>
    <row r="15029" spans="3:8" x14ac:dyDescent="0.2">
      <c r="C15029" s="442"/>
      <c r="H15029" s="6"/>
    </row>
    <row r="15030" spans="3:8" x14ac:dyDescent="0.2">
      <c r="C15030" s="442"/>
      <c r="H15030" s="6"/>
    </row>
    <row r="15031" spans="3:8" x14ac:dyDescent="0.2">
      <c r="C15031" s="442"/>
      <c r="H15031" s="6"/>
    </row>
    <row r="15032" spans="3:8" x14ac:dyDescent="0.2">
      <c r="C15032" s="442"/>
      <c r="H15032" s="6"/>
    </row>
    <row r="15033" spans="3:8" x14ac:dyDescent="0.2">
      <c r="C15033" s="442"/>
      <c r="H15033" s="6"/>
    </row>
    <row r="15034" spans="3:8" x14ac:dyDescent="0.2">
      <c r="C15034" s="442"/>
      <c r="H15034" s="6"/>
    </row>
    <row r="15035" spans="3:8" x14ac:dyDescent="0.2">
      <c r="C15035" s="442"/>
      <c r="H15035" s="6"/>
    </row>
    <row r="15036" spans="3:8" x14ac:dyDescent="0.2">
      <c r="C15036" s="442"/>
      <c r="H15036" s="6"/>
    </row>
    <row r="15037" spans="3:8" x14ac:dyDescent="0.2">
      <c r="C15037" s="442"/>
      <c r="H15037" s="6"/>
    </row>
    <row r="15038" spans="3:8" x14ac:dyDescent="0.2">
      <c r="C15038" s="442"/>
      <c r="H15038" s="6"/>
    </row>
    <row r="15039" spans="3:8" x14ac:dyDescent="0.2">
      <c r="C15039" s="442"/>
      <c r="H15039" s="6"/>
    </row>
    <row r="15040" spans="3:8" x14ac:dyDescent="0.2">
      <c r="C15040" s="442"/>
      <c r="H15040" s="6"/>
    </row>
    <row r="15041" spans="3:8" x14ac:dyDescent="0.2">
      <c r="C15041" s="442"/>
      <c r="H15041" s="6"/>
    </row>
    <row r="15042" spans="3:8" x14ac:dyDescent="0.2">
      <c r="C15042" s="442"/>
      <c r="H15042" s="6"/>
    </row>
    <row r="15043" spans="3:8" x14ac:dyDescent="0.2">
      <c r="C15043" s="442"/>
      <c r="H15043" s="6"/>
    </row>
    <row r="15044" spans="3:8" x14ac:dyDescent="0.2">
      <c r="C15044" s="442"/>
      <c r="H15044" s="6"/>
    </row>
    <row r="15045" spans="3:8" x14ac:dyDescent="0.2">
      <c r="C15045" s="442"/>
      <c r="H15045" s="6"/>
    </row>
    <row r="15046" spans="3:8" x14ac:dyDescent="0.2">
      <c r="C15046" s="442"/>
      <c r="H15046" s="6"/>
    </row>
    <row r="15047" spans="3:8" x14ac:dyDescent="0.2">
      <c r="C15047" s="442"/>
      <c r="H15047" s="6"/>
    </row>
    <row r="15048" spans="3:8" x14ac:dyDescent="0.2">
      <c r="C15048" s="442"/>
      <c r="H15048" s="6"/>
    </row>
    <row r="15049" spans="3:8" x14ac:dyDescent="0.2">
      <c r="C15049" s="442"/>
      <c r="H15049" s="6"/>
    </row>
    <row r="15050" spans="3:8" x14ac:dyDescent="0.2">
      <c r="C15050" s="442"/>
      <c r="H15050" s="6"/>
    </row>
    <row r="15051" spans="3:8" x14ac:dyDescent="0.2">
      <c r="C15051" s="442"/>
      <c r="H15051" s="6"/>
    </row>
    <row r="15052" spans="3:8" x14ac:dyDescent="0.2">
      <c r="C15052" s="442"/>
      <c r="H15052" s="6"/>
    </row>
    <row r="15053" spans="3:8" x14ac:dyDescent="0.2">
      <c r="C15053" s="442"/>
      <c r="H15053" s="6"/>
    </row>
    <row r="15054" spans="3:8" x14ac:dyDescent="0.2">
      <c r="C15054" s="442"/>
      <c r="H15054" s="6"/>
    </row>
    <row r="15055" spans="3:8" x14ac:dyDescent="0.2">
      <c r="C15055" s="442"/>
      <c r="H15055" s="6"/>
    </row>
    <row r="15056" spans="3:8" x14ac:dyDescent="0.2">
      <c r="C15056" s="442"/>
      <c r="H15056" s="6"/>
    </row>
    <row r="15057" spans="3:8" x14ac:dyDescent="0.2">
      <c r="C15057" s="442"/>
      <c r="H15057" s="6"/>
    </row>
    <row r="15058" spans="3:8" x14ac:dyDescent="0.2">
      <c r="C15058" s="442"/>
      <c r="H15058" s="6"/>
    </row>
    <row r="15059" spans="3:8" x14ac:dyDescent="0.2">
      <c r="C15059" s="442"/>
      <c r="H15059" s="6"/>
    </row>
    <row r="15060" spans="3:8" x14ac:dyDescent="0.2">
      <c r="C15060" s="442"/>
      <c r="H15060" s="6"/>
    </row>
    <row r="15061" spans="3:8" x14ac:dyDescent="0.2">
      <c r="C15061" s="442"/>
      <c r="H15061" s="6"/>
    </row>
    <row r="15062" spans="3:8" x14ac:dyDescent="0.2">
      <c r="C15062" s="442"/>
      <c r="H15062" s="6"/>
    </row>
    <row r="15063" spans="3:8" x14ac:dyDescent="0.2">
      <c r="C15063" s="442"/>
      <c r="H15063" s="6"/>
    </row>
    <row r="15064" spans="3:8" x14ac:dyDescent="0.2">
      <c r="C15064" s="442"/>
      <c r="H15064" s="6"/>
    </row>
    <row r="15065" spans="3:8" x14ac:dyDescent="0.2">
      <c r="C15065" s="442"/>
      <c r="H15065" s="6"/>
    </row>
    <row r="15066" spans="3:8" x14ac:dyDescent="0.2">
      <c r="C15066" s="442"/>
      <c r="H15066" s="6"/>
    </row>
    <row r="15067" spans="3:8" x14ac:dyDescent="0.2">
      <c r="C15067" s="442"/>
      <c r="H15067" s="6"/>
    </row>
    <row r="15068" spans="3:8" x14ac:dyDescent="0.2">
      <c r="C15068" s="442"/>
      <c r="H15068" s="6"/>
    </row>
    <row r="15069" spans="3:8" x14ac:dyDescent="0.2">
      <c r="C15069" s="442"/>
      <c r="H15069" s="6"/>
    </row>
    <row r="15070" spans="3:8" x14ac:dyDescent="0.2">
      <c r="C15070" s="442"/>
      <c r="H15070" s="6"/>
    </row>
    <row r="15071" spans="3:8" x14ac:dyDescent="0.2">
      <c r="C15071" s="442"/>
      <c r="H15071" s="6"/>
    </row>
    <row r="15072" spans="3:8" x14ac:dyDescent="0.2">
      <c r="C15072" s="442"/>
      <c r="H15072" s="6"/>
    </row>
    <row r="15073" spans="3:8" x14ac:dyDescent="0.2">
      <c r="C15073" s="442"/>
      <c r="H15073" s="6"/>
    </row>
    <row r="15074" spans="3:8" x14ac:dyDescent="0.2">
      <c r="C15074" s="442"/>
      <c r="H15074" s="6"/>
    </row>
    <row r="15075" spans="3:8" x14ac:dyDescent="0.2">
      <c r="C15075" s="442"/>
      <c r="H15075" s="6"/>
    </row>
    <row r="15076" spans="3:8" x14ac:dyDescent="0.2">
      <c r="C15076" s="442"/>
      <c r="H15076" s="6"/>
    </row>
    <row r="15077" spans="3:8" x14ac:dyDescent="0.2">
      <c r="C15077" s="442"/>
      <c r="H15077" s="6"/>
    </row>
    <row r="15078" spans="3:8" x14ac:dyDescent="0.2">
      <c r="C15078" s="442"/>
      <c r="H15078" s="6"/>
    </row>
    <row r="15079" spans="3:8" x14ac:dyDescent="0.2">
      <c r="C15079" s="442"/>
      <c r="H15079" s="6"/>
    </row>
    <row r="15080" spans="3:8" x14ac:dyDescent="0.2">
      <c r="C15080" s="442"/>
      <c r="H15080" s="6"/>
    </row>
    <row r="15081" spans="3:8" x14ac:dyDescent="0.2">
      <c r="C15081" s="442"/>
      <c r="H15081" s="6"/>
    </row>
    <row r="15082" spans="3:8" x14ac:dyDescent="0.2">
      <c r="C15082" s="442"/>
      <c r="H15082" s="6"/>
    </row>
    <row r="15083" spans="3:8" x14ac:dyDescent="0.2">
      <c r="C15083" s="442"/>
      <c r="H15083" s="6"/>
    </row>
    <row r="15084" spans="3:8" x14ac:dyDescent="0.2">
      <c r="C15084" s="442"/>
      <c r="H15084" s="6"/>
    </row>
    <row r="15085" spans="3:8" x14ac:dyDescent="0.2">
      <c r="C15085" s="442"/>
      <c r="H15085" s="6"/>
    </row>
    <row r="15086" spans="3:8" x14ac:dyDescent="0.2">
      <c r="C15086" s="442"/>
      <c r="H15086" s="6"/>
    </row>
    <row r="15087" spans="3:8" x14ac:dyDescent="0.2">
      <c r="C15087" s="442"/>
      <c r="H15087" s="6"/>
    </row>
    <row r="15088" spans="3:8" x14ac:dyDescent="0.2">
      <c r="C15088" s="442"/>
      <c r="H15088" s="6"/>
    </row>
    <row r="15089" spans="3:8" x14ac:dyDescent="0.2">
      <c r="C15089" s="442"/>
      <c r="H15089" s="6"/>
    </row>
    <row r="15090" spans="3:8" x14ac:dyDescent="0.2">
      <c r="C15090" s="442"/>
      <c r="H15090" s="6"/>
    </row>
    <row r="15091" spans="3:8" x14ac:dyDescent="0.2">
      <c r="C15091" s="442"/>
      <c r="H15091" s="6"/>
    </row>
    <row r="15092" spans="3:8" x14ac:dyDescent="0.2">
      <c r="C15092" s="442"/>
      <c r="H15092" s="6"/>
    </row>
    <row r="15093" spans="3:8" x14ac:dyDescent="0.2">
      <c r="C15093" s="442"/>
      <c r="H15093" s="6"/>
    </row>
    <row r="15094" spans="3:8" x14ac:dyDescent="0.2">
      <c r="C15094" s="442"/>
      <c r="H15094" s="6"/>
    </row>
    <row r="15095" spans="3:8" x14ac:dyDescent="0.2">
      <c r="C15095" s="442"/>
      <c r="H15095" s="6"/>
    </row>
    <row r="15096" spans="3:8" x14ac:dyDescent="0.2">
      <c r="C15096" s="442"/>
      <c r="H15096" s="6"/>
    </row>
    <row r="15097" spans="3:8" x14ac:dyDescent="0.2">
      <c r="C15097" s="442"/>
      <c r="H15097" s="6"/>
    </row>
    <row r="15098" spans="3:8" x14ac:dyDescent="0.2">
      <c r="C15098" s="442"/>
      <c r="H15098" s="6"/>
    </row>
    <row r="15099" spans="3:8" x14ac:dyDescent="0.2">
      <c r="C15099" s="442"/>
      <c r="H15099" s="6"/>
    </row>
    <row r="15100" spans="3:8" x14ac:dyDescent="0.2">
      <c r="C15100" s="442"/>
      <c r="H15100" s="6"/>
    </row>
    <row r="15101" spans="3:8" x14ac:dyDescent="0.2">
      <c r="C15101" s="442"/>
      <c r="H15101" s="6"/>
    </row>
    <row r="15102" spans="3:8" x14ac:dyDescent="0.2">
      <c r="C15102" s="442"/>
      <c r="H15102" s="6"/>
    </row>
    <row r="15103" spans="3:8" x14ac:dyDescent="0.2">
      <c r="C15103" s="442"/>
      <c r="H15103" s="6"/>
    </row>
    <row r="15104" spans="3:8" x14ac:dyDescent="0.2">
      <c r="C15104" s="442"/>
      <c r="H15104" s="6"/>
    </row>
    <row r="15105" spans="3:8" x14ac:dyDescent="0.2">
      <c r="C15105" s="442"/>
      <c r="H15105" s="6"/>
    </row>
    <row r="15106" spans="3:8" x14ac:dyDescent="0.2">
      <c r="C15106" s="442"/>
      <c r="H15106" s="6"/>
    </row>
    <row r="15107" spans="3:8" x14ac:dyDescent="0.2">
      <c r="C15107" s="442"/>
      <c r="H15107" s="6"/>
    </row>
    <row r="15108" spans="3:8" x14ac:dyDescent="0.2">
      <c r="C15108" s="442"/>
      <c r="H15108" s="6"/>
    </row>
    <row r="15109" spans="3:8" x14ac:dyDescent="0.2">
      <c r="C15109" s="442"/>
      <c r="H15109" s="6"/>
    </row>
    <row r="15110" spans="3:8" x14ac:dyDescent="0.2">
      <c r="C15110" s="442"/>
      <c r="H15110" s="6"/>
    </row>
    <row r="15111" spans="3:8" x14ac:dyDescent="0.2">
      <c r="C15111" s="442"/>
      <c r="H15111" s="6"/>
    </row>
    <row r="15112" spans="3:8" x14ac:dyDescent="0.2">
      <c r="C15112" s="442"/>
      <c r="H15112" s="6"/>
    </row>
    <row r="15113" spans="3:8" x14ac:dyDescent="0.2">
      <c r="C15113" s="442"/>
      <c r="H15113" s="6"/>
    </row>
    <row r="15114" spans="3:8" x14ac:dyDescent="0.2">
      <c r="C15114" s="442"/>
      <c r="H15114" s="6"/>
    </row>
    <row r="15115" spans="3:8" x14ac:dyDescent="0.2">
      <c r="C15115" s="442"/>
      <c r="H15115" s="6"/>
    </row>
    <row r="15116" spans="3:8" x14ac:dyDescent="0.2">
      <c r="C15116" s="442"/>
      <c r="H15116" s="6"/>
    </row>
    <row r="15117" spans="3:8" x14ac:dyDescent="0.2">
      <c r="C15117" s="442"/>
      <c r="H15117" s="6"/>
    </row>
    <row r="15118" spans="3:8" x14ac:dyDescent="0.2">
      <c r="C15118" s="442"/>
      <c r="H15118" s="6"/>
    </row>
    <row r="15119" spans="3:8" x14ac:dyDescent="0.2">
      <c r="C15119" s="442"/>
      <c r="H15119" s="6"/>
    </row>
    <row r="15120" spans="3:8" x14ac:dyDescent="0.2">
      <c r="C15120" s="442"/>
      <c r="H15120" s="6"/>
    </row>
    <row r="15121" spans="3:8" x14ac:dyDescent="0.2">
      <c r="C15121" s="442"/>
      <c r="H15121" s="6"/>
    </row>
    <row r="15122" spans="3:8" x14ac:dyDescent="0.2">
      <c r="C15122" s="442"/>
      <c r="H15122" s="6"/>
    </row>
    <row r="15123" spans="3:8" x14ac:dyDescent="0.2">
      <c r="C15123" s="442"/>
      <c r="H15123" s="6"/>
    </row>
    <row r="15124" spans="3:8" x14ac:dyDescent="0.2">
      <c r="C15124" s="442"/>
      <c r="H15124" s="6"/>
    </row>
    <row r="15125" spans="3:8" x14ac:dyDescent="0.2">
      <c r="C15125" s="442"/>
      <c r="H15125" s="6"/>
    </row>
    <row r="15126" spans="3:8" x14ac:dyDescent="0.2">
      <c r="C15126" s="442"/>
      <c r="H15126" s="6"/>
    </row>
    <row r="15127" spans="3:8" x14ac:dyDescent="0.2">
      <c r="C15127" s="442"/>
      <c r="H15127" s="6"/>
    </row>
    <row r="15128" spans="3:8" x14ac:dyDescent="0.2">
      <c r="C15128" s="442"/>
      <c r="H15128" s="6"/>
    </row>
    <row r="15129" spans="3:8" x14ac:dyDescent="0.2">
      <c r="C15129" s="442"/>
      <c r="H15129" s="6"/>
    </row>
    <row r="15130" spans="3:8" x14ac:dyDescent="0.2">
      <c r="C15130" s="442"/>
      <c r="H15130" s="6"/>
    </row>
    <row r="15131" spans="3:8" x14ac:dyDescent="0.2">
      <c r="C15131" s="442"/>
      <c r="H15131" s="6"/>
    </row>
    <row r="15132" spans="3:8" x14ac:dyDescent="0.2">
      <c r="C15132" s="442"/>
      <c r="H15132" s="6"/>
    </row>
    <row r="15133" spans="3:8" x14ac:dyDescent="0.2">
      <c r="C15133" s="442"/>
      <c r="H15133" s="6"/>
    </row>
    <row r="15134" spans="3:8" x14ac:dyDescent="0.2">
      <c r="C15134" s="442"/>
      <c r="H15134" s="6"/>
    </row>
    <row r="15135" spans="3:8" x14ac:dyDescent="0.2">
      <c r="C15135" s="442"/>
      <c r="H15135" s="6"/>
    </row>
    <row r="15136" spans="3:8" x14ac:dyDescent="0.2">
      <c r="C15136" s="442"/>
      <c r="H15136" s="6"/>
    </row>
    <row r="15137" spans="3:8" x14ac:dyDescent="0.2">
      <c r="C15137" s="442"/>
      <c r="H15137" s="6"/>
    </row>
    <row r="15138" spans="3:8" x14ac:dyDescent="0.2">
      <c r="C15138" s="442"/>
      <c r="H15138" s="6"/>
    </row>
    <row r="15139" spans="3:8" x14ac:dyDescent="0.2">
      <c r="C15139" s="442"/>
      <c r="H15139" s="6"/>
    </row>
    <row r="15140" spans="3:8" x14ac:dyDescent="0.2">
      <c r="C15140" s="442"/>
      <c r="H15140" s="6"/>
    </row>
    <row r="15141" spans="3:8" x14ac:dyDescent="0.2">
      <c r="C15141" s="442"/>
      <c r="H15141" s="6"/>
    </row>
    <row r="15142" spans="3:8" x14ac:dyDescent="0.2">
      <c r="C15142" s="442"/>
      <c r="H15142" s="6"/>
    </row>
    <row r="15143" spans="3:8" x14ac:dyDescent="0.2">
      <c r="C15143" s="442"/>
      <c r="H15143" s="6"/>
    </row>
    <row r="15144" spans="3:8" x14ac:dyDescent="0.2">
      <c r="C15144" s="442"/>
      <c r="H15144" s="6"/>
    </row>
    <row r="15145" spans="3:8" x14ac:dyDescent="0.2">
      <c r="C15145" s="442"/>
      <c r="H15145" s="6"/>
    </row>
    <row r="15146" spans="3:8" x14ac:dyDescent="0.2">
      <c r="C15146" s="442"/>
      <c r="H15146" s="6"/>
    </row>
    <row r="15147" spans="3:8" x14ac:dyDescent="0.2">
      <c r="C15147" s="442"/>
      <c r="H15147" s="6"/>
    </row>
    <row r="15148" spans="3:8" x14ac:dyDescent="0.2">
      <c r="C15148" s="442"/>
      <c r="H15148" s="6"/>
    </row>
    <row r="15149" spans="3:8" x14ac:dyDescent="0.2">
      <c r="C15149" s="442"/>
      <c r="H15149" s="6"/>
    </row>
    <row r="15150" spans="3:8" x14ac:dyDescent="0.2">
      <c r="C15150" s="442"/>
      <c r="H15150" s="6"/>
    </row>
    <row r="15151" spans="3:8" x14ac:dyDescent="0.2">
      <c r="C15151" s="442"/>
      <c r="H15151" s="6"/>
    </row>
    <row r="15152" spans="3:8" x14ac:dyDescent="0.2">
      <c r="C15152" s="442"/>
      <c r="H15152" s="6"/>
    </row>
    <row r="15153" spans="3:8" x14ac:dyDescent="0.2">
      <c r="C15153" s="442"/>
      <c r="H15153" s="6"/>
    </row>
    <row r="15154" spans="3:8" x14ac:dyDescent="0.2">
      <c r="C15154" s="442"/>
      <c r="H15154" s="6"/>
    </row>
    <row r="15155" spans="3:8" x14ac:dyDescent="0.2">
      <c r="C15155" s="442"/>
      <c r="H15155" s="6"/>
    </row>
    <row r="15156" spans="3:8" x14ac:dyDescent="0.2">
      <c r="C15156" s="442"/>
      <c r="H15156" s="6"/>
    </row>
    <row r="15157" spans="3:8" x14ac:dyDescent="0.2">
      <c r="C15157" s="442"/>
      <c r="H15157" s="6"/>
    </row>
    <row r="15158" spans="3:8" x14ac:dyDescent="0.2">
      <c r="C15158" s="442"/>
      <c r="H15158" s="6"/>
    </row>
    <row r="15159" spans="3:8" x14ac:dyDescent="0.2">
      <c r="C15159" s="442"/>
      <c r="H15159" s="6"/>
    </row>
    <row r="15160" spans="3:8" x14ac:dyDescent="0.2">
      <c r="C15160" s="442"/>
      <c r="H15160" s="6"/>
    </row>
    <row r="15161" spans="3:8" x14ac:dyDescent="0.2">
      <c r="C15161" s="442"/>
      <c r="H15161" s="6"/>
    </row>
    <row r="15162" spans="3:8" x14ac:dyDescent="0.2">
      <c r="C15162" s="442"/>
      <c r="H15162" s="6"/>
    </row>
    <row r="15163" spans="3:8" x14ac:dyDescent="0.2">
      <c r="C15163" s="442"/>
      <c r="H15163" s="6"/>
    </row>
    <row r="15164" spans="3:8" x14ac:dyDescent="0.2">
      <c r="C15164" s="442"/>
      <c r="H15164" s="6"/>
    </row>
    <row r="15165" spans="3:8" x14ac:dyDescent="0.2">
      <c r="C15165" s="442"/>
      <c r="H15165" s="6"/>
    </row>
    <row r="15166" spans="3:8" x14ac:dyDescent="0.2">
      <c r="C15166" s="442"/>
      <c r="H15166" s="6"/>
    </row>
    <row r="15167" spans="3:8" x14ac:dyDescent="0.2">
      <c r="C15167" s="442"/>
      <c r="H15167" s="6"/>
    </row>
    <row r="15168" spans="3:8" x14ac:dyDescent="0.2">
      <c r="C15168" s="442"/>
      <c r="H15168" s="6"/>
    </row>
    <row r="15169" spans="3:8" x14ac:dyDescent="0.2">
      <c r="C15169" s="442"/>
      <c r="H15169" s="6"/>
    </row>
    <row r="15170" spans="3:8" x14ac:dyDescent="0.2">
      <c r="C15170" s="442"/>
      <c r="H15170" s="6"/>
    </row>
    <row r="15171" spans="3:8" x14ac:dyDescent="0.2">
      <c r="C15171" s="442"/>
      <c r="H15171" s="6"/>
    </row>
    <row r="15172" spans="3:8" x14ac:dyDescent="0.2">
      <c r="C15172" s="442"/>
      <c r="H15172" s="6"/>
    </row>
    <row r="15173" spans="3:8" x14ac:dyDescent="0.2">
      <c r="C15173" s="442"/>
      <c r="H15173" s="6"/>
    </row>
    <row r="15174" spans="3:8" x14ac:dyDescent="0.2">
      <c r="C15174" s="442"/>
      <c r="H15174" s="6"/>
    </row>
    <row r="15175" spans="3:8" x14ac:dyDescent="0.2">
      <c r="C15175" s="442"/>
      <c r="H15175" s="6"/>
    </row>
    <row r="15176" spans="3:8" x14ac:dyDescent="0.2">
      <c r="C15176" s="442"/>
      <c r="H15176" s="6"/>
    </row>
    <row r="15177" spans="3:8" x14ac:dyDescent="0.2">
      <c r="C15177" s="442"/>
      <c r="H15177" s="6"/>
    </row>
    <row r="15178" spans="3:8" x14ac:dyDescent="0.2">
      <c r="C15178" s="442"/>
      <c r="H15178" s="6"/>
    </row>
    <row r="15179" spans="3:8" x14ac:dyDescent="0.2">
      <c r="C15179" s="442"/>
      <c r="H15179" s="6"/>
    </row>
    <row r="15180" spans="3:8" x14ac:dyDescent="0.2">
      <c r="C15180" s="442"/>
      <c r="H15180" s="6"/>
    </row>
    <row r="15181" spans="3:8" x14ac:dyDescent="0.2">
      <c r="C15181" s="442"/>
      <c r="H15181" s="6"/>
    </row>
    <row r="15182" spans="3:8" x14ac:dyDescent="0.2">
      <c r="C15182" s="442"/>
      <c r="H15182" s="6"/>
    </row>
    <row r="15183" spans="3:8" x14ac:dyDescent="0.2">
      <c r="C15183" s="442"/>
      <c r="H15183" s="6"/>
    </row>
    <row r="15184" spans="3:8" x14ac:dyDescent="0.2">
      <c r="C15184" s="442"/>
      <c r="H15184" s="6"/>
    </row>
    <row r="15185" spans="3:8" x14ac:dyDescent="0.2">
      <c r="C15185" s="442"/>
      <c r="H15185" s="6"/>
    </row>
    <row r="15186" spans="3:8" x14ac:dyDescent="0.2">
      <c r="C15186" s="442"/>
      <c r="H15186" s="6"/>
    </row>
    <row r="15187" spans="3:8" x14ac:dyDescent="0.2">
      <c r="C15187" s="442"/>
      <c r="H15187" s="6"/>
    </row>
    <row r="15188" spans="3:8" x14ac:dyDescent="0.2">
      <c r="C15188" s="442"/>
      <c r="H15188" s="6"/>
    </row>
    <row r="15189" spans="3:8" x14ac:dyDescent="0.2">
      <c r="C15189" s="442"/>
      <c r="H15189" s="6"/>
    </row>
    <row r="15190" spans="3:8" x14ac:dyDescent="0.2">
      <c r="C15190" s="442"/>
      <c r="H15190" s="6"/>
    </row>
    <row r="15191" spans="3:8" x14ac:dyDescent="0.2">
      <c r="C15191" s="442"/>
      <c r="H15191" s="6"/>
    </row>
    <row r="15192" spans="3:8" x14ac:dyDescent="0.2">
      <c r="C15192" s="442"/>
      <c r="H15192" s="6"/>
    </row>
    <row r="15193" spans="3:8" x14ac:dyDescent="0.2">
      <c r="C15193" s="442"/>
      <c r="H15193" s="6"/>
    </row>
    <row r="15194" spans="3:8" x14ac:dyDescent="0.2">
      <c r="C15194" s="442"/>
      <c r="H15194" s="6"/>
    </row>
    <row r="15195" spans="3:8" x14ac:dyDescent="0.2">
      <c r="C15195" s="442"/>
      <c r="H15195" s="6"/>
    </row>
    <row r="15196" spans="3:8" x14ac:dyDescent="0.2">
      <c r="C15196" s="442"/>
      <c r="H15196" s="6"/>
    </row>
    <row r="15197" spans="3:8" x14ac:dyDescent="0.2">
      <c r="C15197" s="442"/>
      <c r="H15197" s="6"/>
    </row>
    <row r="15198" spans="3:8" x14ac:dyDescent="0.2">
      <c r="C15198" s="442"/>
      <c r="H15198" s="6"/>
    </row>
    <row r="15199" spans="3:8" x14ac:dyDescent="0.2">
      <c r="C15199" s="442"/>
      <c r="H15199" s="6"/>
    </row>
    <row r="15200" spans="3:8" x14ac:dyDescent="0.2">
      <c r="C15200" s="442"/>
      <c r="H15200" s="6"/>
    </row>
    <row r="15201" spans="3:8" x14ac:dyDescent="0.2">
      <c r="C15201" s="442"/>
      <c r="H15201" s="6"/>
    </row>
    <row r="15202" spans="3:8" x14ac:dyDescent="0.2">
      <c r="C15202" s="442"/>
      <c r="H15202" s="6"/>
    </row>
    <row r="15203" spans="3:8" x14ac:dyDescent="0.2">
      <c r="C15203" s="442"/>
      <c r="H15203" s="6"/>
    </row>
    <row r="15204" spans="3:8" x14ac:dyDescent="0.2">
      <c r="C15204" s="442"/>
      <c r="H15204" s="6"/>
    </row>
    <row r="15205" spans="3:8" x14ac:dyDescent="0.2">
      <c r="C15205" s="442"/>
      <c r="H15205" s="6"/>
    </row>
    <row r="15206" spans="3:8" x14ac:dyDescent="0.2">
      <c r="C15206" s="442"/>
      <c r="H15206" s="6"/>
    </row>
    <row r="15207" spans="3:8" x14ac:dyDescent="0.2">
      <c r="C15207" s="442"/>
      <c r="H15207" s="6"/>
    </row>
    <row r="15208" spans="3:8" x14ac:dyDescent="0.2">
      <c r="C15208" s="442"/>
      <c r="H15208" s="6"/>
    </row>
    <row r="15209" spans="3:8" x14ac:dyDescent="0.2">
      <c r="C15209" s="442"/>
      <c r="H15209" s="6"/>
    </row>
    <row r="15210" spans="3:8" x14ac:dyDescent="0.2">
      <c r="C15210" s="442"/>
      <c r="H15210" s="6"/>
    </row>
    <row r="15211" spans="3:8" x14ac:dyDescent="0.2">
      <c r="C15211" s="442"/>
      <c r="H15211" s="6"/>
    </row>
    <row r="15212" spans="3:8" x14ac:dyDescent="0.2">
      <c r="C15212" s="442"/>
      <c r="H15212" s="6"/>
    </row>
    <row r="15213" spans="3:8" x14ac:dyDescent="0.2">
      <c r="C15213" s="442"/>
      <c r="H15213" s="6"/>
    </row>
    <row r="15214" spans="3:8" x14ac:dyDescent="0.2">
      <c r="C15214" s="442"/>
      <c r="H15214" s="6"/>
    </row>
    <row r="15215" spans="3:8" x14ac:dyDescent="0.2">
      <c r="C15215" s="442"/>
      <c r="H15215" s="6"/>
    </row>
    <row r="15216" spans="3:8" x14ac:dyDescent="0.2">
      <c r="C15216" s="442"/>
      <c r="H15216" s="6"/>
    </row>
    <row r="15217" spans="3:8" x14ac:dyDescent="0.2">
      <c r="C15217" s="442"/>
      <c r="H15217" s="6"/>
    </row>
    <row r="15218" spans="3:8" x14ac:dyDescent="0.2">
      <c r="C15218" s="442"/>
      <c r="H15218" s="6"/>
    </row>
    <row r="15219" spans="3:8" x14ac:dyDescent="0.2">
      <c r="C15219" s="442"/>
      <c r="H15219" s="6"/>
    </row>
    <row r="15220" spans="3:8" x14ac:dyDescent="0.2">
      <c r="C15220" s="442"/>
      <c r="H15220" s="6"/>
    </row>
    <row r="15221" spans="3:8" x14ac:dyDescent="0.2">
      <c r="C15221" s="442"/>
      <c r="H15221" s="6"/>
    </row>
    <row r="15222" spans="3:8" x14ac:dyDescent="0.2">
      <c r="C15222" s="442"/>
      <c r="H15222" s="6"/>
    </row>
    <row r="15223" spans="3:8" x14ac:dyDescent="0.2">
      <c r="C15223" s="442"/>
      <c r="H15223" s="6"/>
    </row>
    <row r="15224" spans="3:8" x14ac:dyDescent="0.2">
      <c r="C15224" s="442"/>
      <c r="H15224" s="6"/>
    </row>
    <row r="15225" spans="3:8" x14ac:dyDescent="0.2">
      <c r="C15225" s="442"/>
      <c r="H15225" s="6"/>
    </row>
    <row r="15226" spans="3:8" x14ac:dyDescent="0.2">
      <c r="C15226" s="442"/>
      <c r="H15226" s="6"/>
    </row>
    <row r="15227" spans="3:8" x14ac:dyDescent="0.2">
      <c r="C15227" s="442"/>
      <c r="H15227" s="6"/>
    </row>
    <row r="15228" spans="3:8" x14ac:dyDescent="0.2">
      <c r="C15228" s="442"/>
      <c r="H15228" s="6"/>
    </row>
    <row r="15229" spans="3:8" x14ac:dyDescent="0.2">
      <c r="C15229" s="442"/>
      <c r="H15229" s="6"/>
    </row>
    <row r="15230" spans="3:8" x14ac:dyDescent="0.2">
      <c r="C15230" s="442"/>
      <c r="H15230" s="6"/>
    </row>
    <row r="15231" spans="3:8" x14ac:dyDescent="0.2">
      <c r="C15231" s="442"/>
      <c r="H15231" s="6"/>
    </row>
    <row r="15232" spans="3:8" x14ac:dyDescent="0.2">
      <c r="C15232" s="442"/>
      <c r="H15232" s="6"/>
    </row>
    <row r="15233" spans="3:8" x14ac:dyDescent="0.2">
      <c r="C15233" s="442"/>
      <c r="H15233" s="6"/>
    </row>
    <row r="15234" spans="3:8" x14ac:dyDescent="0.2">
      <c r="C15234" s="442"/>
      <c r="H15234" s="6"/>
    </row>
    <row r="15235" spans="3:8" x14ac:dyDescent="0.2">
      <c r="C15235" s="442"/>
      <c r="H15235" s="6"/>
    </row>
    <row r="15236" spans="3:8" x14ac:dyDescent="0.2">
      <c r="C15236" s="442"/>
      <c r="H15236" s="6"/>
    </row>
    <row r="15237" spans="3:8" x14ac:dyDescent="0.2">
      <c r="C15237" s="442"/>
      <c r="H15237" s="6"/>
    </row>
    <row r="15238" spans="3:8" x14ac:dyDescent="0.2">
      <c r="C15238" s="442"/>
      <c r="H15238" s="6"/>
    </row>
    <row r="15239" spans="3:8" x14ac:dyDescent="0.2">
      <c r="C15239" s="442"/>
      <c r="H15239" s="6"/>
    </row>
    <row r="15240" spans="3:8" x14ac:dyDescent="0.2">
      <c r="C15240" s="442"/>
      <c r="H15240" s="6"/>
    </row>
    <row r="15241" spans="3:8" x14ac:dyDescent="0.2">
      <c r="C15241" s="442"/>
      <c r="H15241" s="6"/>
    </row>
    <row r="15242" spans="3:8" x14ac:dyDescent="0.2">
      <c r="C15242" s="442"/>
      <c r="H15242" s="6"/>
    </row>
    <row r="15243" spans="3:8" x14ac:dyDescent="0.2">
      <c r="C15243" s="442"/>
      <c r="H15243" s="6"/>
    </row>
    <row r="15244" spans="3:8" x14ac:dyDescent="0.2">
      <c r="C15244" s="442"/>
      <c r="H15244" s="6"/>
    </row>
    <row r="15245" spans="3:8" x14ac:dyDescent="0.2">
      <c r="C15245" s="442"/>
      <c r="H15245" s="6"/>
    </row>
    <row r="15246" spans="3:8" x14ac:dyDescent="0.2">
      <c r="C15246" s="442"/>
      <c r="H15246" s="6"/>
    </row>
    <row r="15247" spans="3:8" x14ac:dyDescent="0.2">
      <c r="C15247" s="442"/>
      <c r="H15247" s="6"/>
    </row>
    <row r="15248" spans="3:8" x14ac:dyDescent="0.2">
      <c r="C15248" s="442"/>
      <c r="H15248" s="6"/>
    </row>
    <row r="15249" spans="3:8" x14ac:dyDescent="0.2">
      <c r="C15249" s="442"/>
      <c r="H15249" s="6"/>
    </row>
    <row r="15250" spans="3:8" x14ac:dyDescent="0.2">
      <c r="C15250" s="442"/>
      <c r="H15250" s="6"/>
    </row>
    <row r="15251" spans="3:8" x14ac:dyDescent="0.2">
      <c r="C15251" s="442"/>
      <c r="H15251" s="6"/>
    </row>
    <row r="15252" spans="3:8" x14ac:dyDescent="0.2">
      <c r="C15252" s="442"/>
      <c r="H15252" s="6"/>
    </row>
    <row r="15253" spans="3:8" x14ac:dyDescent="0.2">
      <c r="C15253" s="442"/>
      <c r="H15253" s="6"/>
    </row>
    <row r="15254" spans="3:8" x14ac:dyDescent="0.2">
      <c r="C15254" s="442"/>
      <c r="H15254" s="6"/>
    </row>
    <row r="15255" spans="3:8" x14ac:dyDescent="0.2">
      <c r="C15255" s="442"/>
      <c r="H15255" s="6"/>
    </row>
    <row r="15256" spans="3:8" x14ac:dyDescent="0.2">
      <c r="C15256" s="442"/>
      <c r="H15256" s="6"/>
    </row>
    <row r="15257" spans="3:8" x14ac:dyDescent="0.2">
      <c r="C15257" s="442"/>
      <c r="H15257" s="6"/>
    </row>
    <row r="15258" spans="3:8" x14ac:dyDescent="0.2">
      <c r="C15258" s="442"/>
      <c r="H15258" s="6"/>
    </row>
    <row r="15259" spans="3:8" x14ac:dyDescent="0.2">
      <c r="C15259" s="442"/>
      <c r="H15259" s="6"/>
    </row>
    <row r="15260" spans="3:8" x14ac:dyDescent="0.2">
      <c r="C15260" s="442"/>
      <c r="H15260" s="6"/>
    </row>
    <row r="15261" spans="3:8" x14ac:dyDescent="0.2">
      <c r="C15261" s="442"/>
      <c r="H15261" s="6"/>
    </row>
    <row r="15262" spans="3:8" x14ac:dyDescent="0.2">
      <c r="C15262" s="442"/>
      <c r="H15262" s="6"/>
    </row>
    <row r="15263" spans="3:8" x14ac:dyDescent="0.2">
      <c r="C15263" s="442"/>
      <c r="H15263" s="6"/>
    </row>
    <row r="15264" spans="3:8" x14ac:dyDescent="0.2">
      <c r="C15264" s="442"/>
      <c r="H15264" s="6"/>
    </row>
    <row r="15265" spans="3:8" x14ac:dyDescent="0.2">
      <c r="C15265" s="442"/>
      <c r="H15265" s="6"/>
    </row>
    <row r="15266" spans="3:8" x14ac:dyDescent="0.2">
      <c r="C15266" s="442"/>
      <c r="H15266" s="6"/>
    </row>
    <row r="15267" spans="3:8" x14ac:dyDescent="0.2">
      <c r="C15267" s="442"/>
      <c r="H15267" s="6"/>
    </row>
    <row r="15268" spans="3:8" x14ac:dyDescent="0.2">
      <c r="C15268" s="442"/>
      <c r="H15268" s="6"/>
    </row>
    <row r="15269" spans="3:8" x14ac:dyDescent="0.2">
      <c r="C15269" s="442"/>
      <c r="H15269" s="6"/>
    </row>
    <row r="15270" spans="3:8" x14ac:dyDescent="0.2">
      <c r="C15270" s="442"/>
      <c r="H15270" s="6"/>
    </row>
    <row r="15271" spans="3:8" x14ac:dyDescent="0.2">
      <c r="C15271" s="442"/>
      <c r="H15271" s="6"/>
    </row>
    <row r="15272" spans="3:8" x14ac:dyDescent="0.2">
      <c r="C15272" s="442"/>
      <c r="H15272" s="6"/>
    </row>
    <row r="15273" spans="3:8" x14ac:dyDescent="0.2">
      <c r="C15273" s="442"/>
      <c r="H15273" s="6"/>
    </row>
    <row r="15274" spans="3:8" x14ac:dyDescent="0.2">
      <c r="C15274" s="442"/>
      <c r="H15274" s="6"/>
    </row>
    <row r="15275" spans="3:8" x14ac:dyDescent="0.2">
      <c r="C15275" s="442"/>
      <c r="H15275" s="6"/>
    </row>
    <row r="15276" spans="3:8" x14ac:dyDescent="0.2">
      <c r="C15276" s="442"/>
      <c r="H15276" s="6"/>
    </row>
    <row r="15277" spans="3:8" x14ac:dyDescent="0.2">
      <c r="C15277" s="442"/>
      <c r="H15277" s="6"/>
    </row>
    <row r="15278" spans="3:8" x14ac:dyDescent="0.2">
      <c r="C15278" s="442"/>
      <c r="H15278" s="6"/>
    </row>
    <row r="15279" spans="3:8" x14ac:dyDescent="0.2">
      <c r="C15279" s="442"/>
      <c r="H15279" s="6"/>
    </row>
    <row r="15280" spans="3:8" x14ac:dyDescent="0.2">
      <c r="C15280" s="442"/>
      <c r="H15280" s="6"/>
    </row>
    <row r="15281" spans="3:8" x14ac:dyDescent="0.2">
      <c r="C15281" s="442"/>
      <c r="H15281" s="6"/>
    </row>
    <row r="15282" spans="3:8" x14ac:dyDescent="0.2">
      <c r="C15282" s="442"/>
      <c r="H15282" s="6"/>
    </row>
    <row r="15283" spans="3:8" x14ac:dyDescent="0.2">
      <c r="C15283" s="442"/>
      <c r="H15283" s="6"/>
    </row>
    <row r="15284" spans="3:8" x14ac:dyDescent="0.2">
      <c r="C15284" s="442"/>
      <c r="H15284" s="6"/>
    </row>
    <row r="15285" spans="3:8" x14ac:dyDescent="0.2">
      <c r="C15285" s="442"/>
      <c r="H15285" s="6"/>
    </row>
    <row r="15286" spans="3:8" x14ac:dyDescent="0.2">
      <c r="C15286" s="442"/>
      <c r="H15286" s="6"/>
    </row>
    <row r="15287" spans="3:8" x14ac:dyDescent="0.2">
      <c r="C15287" s="442"/>
      <c r="H15287" s="6"/>
    </row>
    <row r="15288" spans="3:8" x14ac:dyDescent="0.2">
      <c r="C15288" s="442"/>
      <c r="H15288" s="6"/>
    </row>
    <row r="15289" spans="3:8" x14ac:dyDescent="0.2">
      <c r="C15289" s="442"/>
      <c r="H15289" s="6"/>
    </row>
    <row r="15290" spans="3:8" x14ac:dyDescent="0.2">
      <c r="C15290" s="442"/>
      <c r="H15290" s="6"/>
    </row>
    <row r="15291" spans="3:8" x14ac:dyDescent="0.2">
      <c r="C15291" s="442"/>
      <c r="H15291" s="6"/>
    </row>
    <row r="15292" spans="3:8" x14ac:dyDescent="0.2">
      <c r="C15292" s="442"/>
      <c r="H15292" s="6"/>
    </row>
    <row r="15293" spans="3:8" x14ac:dyDescent="0.2">
      <c r="C15293" s="442"/>
      <c r="H15293" s="6"/>
    </row>
    <row r="15294" spans="3:8" x14ac:dyDescent="0.2">
      <c r="C15294" s="442"/>
      <c r="H15294" s="6"/>
    </row>
    <row r="15295" spans="3:8" x14ac:dyDescent="0.2">
      <c r="C15295" s="442"/>
      <c r="H15295" s="6"/>
    </row>
    <row r="15296" spans="3:8" x14ac:dyDescent="0.2">
      <c r="C15296" s="442"/>
      <c r="H15296" s="6"/>
    </row>
    <row r="15297" spans="3:8" x14ac:dyDescent="0.2">
      <c r="C15297" s="442"/>
      <c r="H15297" s="6"/>
    </row>
    <row r="15298" spans="3:8" x14ac:dyDescent="0.2">
      <c r="C15298" s="442"/>
      <c r="H15298" s="6"/>
    </row>
    <row r="15299" spans="3:8" x14ac:dyDescent="0.2">
      <c r="C15299" s="442"/>
      <c r="H15299" s="6"/>
    </row>
    <row r="15300" spans="3:8" x14ac:dyDescent="0.2">
      <c r="C15300" s="442"/>
      <c r="H15300" s="6"/>
    </row>
    <row r="15301" spans="3:8" x14ac:dyDescent="0.2">
      <c r="C15301" s="442"/>
      <c r="H15301" s="6"/>
    </row>
    <row r="15302" spans="3:8" x14ac:dyDescent="0.2">
      <c r="C15302" s="442"/>
      <c r="H15302" s="6"/>
    </row>
    <row r="15303" spans="3:8" x14ac:dyDescent="0.2">
      <c r="C15303" s="442"/>
      <c r="H15303" s="6"/>
    </row>
    <row r="15304" spans="3:8" x14ac:dyDescent="0.2">
      <c r="C15304" s="442"/>
      <c r="H15304" s="6"/>
    </row>
    <row r="15305" spans="3:8" x14ac:dyDescent="0.2">
      <c r="C15305" s="442"/>
      <c r="H15305" s="6"/>
    </row>
    <row r="15306" spans="3:8" x14ac:dyDescent="0.2">
      <c r="C15306" s="442"/>
      <c r="H15306" s="6"/>
    </row>
    <row r="15307" spans="3:8" x14ac:dyDescent="0.2">
      <c r="C15307" s="442"/>
      <c r="H15307" s="6"/>
    </row>
    <row r="15308" spans="3:8" x14ac:dyDescent="0.2">
      <c r="C15308" s="442"/>
      <c r="H15308" s="6"/>
    </row>
    <row r="15309" spans="3:8" x14ac:dyDescent="0.2">
      <c r="C15309" s="442"/>
      <c r="H15309" s="6"/>
    </row>
    <row r="15310" spans="3:8" x14ac:dyDescent="0.2">
      <c r="C15310" s="442"/>
      <c r="H15310" s="6"/>
    </row>
    <row r="15311" spans="3:8" x14ac:dyDescent="0.2">
      <c r="C15311" s="442"/>
      <c r="H15311" s="6"/>
    </row>
    <row r="15312" spans="3:8" x14ac:dyDescent="0.2">
      <c r="C15312" s="442"/>
      <c r="H15312" s="6"/>
    </row>
    <row r="15313" spans="3:8" x14ac:dyDescent="0.2">
      <c r="C15313" s="442"/>
      <c r="H15313" s="6"/>
    </row>
    <row r="15314" spans="3:8" x14ac:dyDescent="0.2">
      <c r="C15314" s="442"/>
      <c r="H15314" s="6"/>
    </row>
    <row r="15315" spans="3:8" x14ac:dyDescent="0.2">
      <c r="C15315" s="442"/>
      <c r="H15315" s="6"/>
    </row>
    <row r="15316" spans="3:8" x14ac:dyDescent="0.2">
      <c r="C15316" s="442"/>
      <c r="H15316" s="6"/>
    </row>
    <row r="15317" spans="3:8" x14ac:dyDescent="0.2">
      <c r="C15317" s="442"/>
      <c r="H15317" s="6"/>
    </row>
    <row r="15318" spans="3:8" x14ac:dyDescent="0.2">
      <c r="C15318" s="442"/>
      <c r="H15318" s="6"/>
    </row>
    <row r="15319" spans="3:8" x14ac:dyDescent="0.2">
      <c r="C15319" s="442"/>
      <c r="H15319" s="6"/>
    </row>
    <row r="15320" spans="3:8" x14ac:dyDescent="0.2">
      <c r="C15320" s="442"/>
      <c r="H15320" s="6"/>
    </row>
    <row r="15321" spans="3:8" x14ac:dyDescent="0.2">
      <c r="C15321" s="442"/>
      <c r="H15321" s="6"/>
    </row>
    <row r="15322" spans="3:8" x14ac:dyDescent="0.2">
      <c r="C15322" s="442"/>
      <c r="H15322" s="6"/>
    </row>
    <row r="15323" spans="3:8" x14ac:dyDescent="0.2">
      <c r="C15323" s="442"/>
      <c r="H15323" s="6"/>
    </row>
    <row r="15324" spans="3:8" x14ac:dyDescent="0.2">
      <c r="C15324" s="442"/>
      <c r="H15324" s="6"/>
    </row>
    <row r="15325" spans="3:8" x14ac:dyDescent="0.2">
      <c r="C15325" s="442"/>
      <c r="H15325" s="6"/>
    </row>
    <row r="15326" spans="3:8" x14ac:dyDescent="0.2">
      <c r="C15326" s="442"/>
      <c r="H15326" s="6"/>
    </row>
    <row r="15327" spans="3:8" x14ac:dyDescent="0.2">
      <c r="C15327" s="442"/>
      <c r="H15327" s="6"/>
    </row>
    <row r="15328" spans="3:8" x14ac:dyDescent="0.2">
      <c r="C15328" s="442"/>
      <c r="H15328" s="6"/>
    </row>
    <row r="15329" spans="3:8" x14ac:dyDescent="0.2">
      <c r="C15329" s="442"/>
      <c r="H15329" s="6"/>
    </row>
    <row r="15330" spans="3:8" x14ac:dyDescent="0.2">
      <c r="C15330" s="442"/>
      <c r="H15330" s="6"/>
    </row>
    <row r="15331" spans="3:8" x14ac:dyDescent="0.2">
      <c r="C15331" s="442"/>
      <c r="H15331" s="6"/>
    </row>
    <row r="15332" spans="3:8" x14ac:dyDescent="0.2">
      <c r="C15332" s="442"/>
      <c r="H15332" s="6"/>
    </row>
    <row r="15333" spans="3:8" x14ac:dyDescent="0.2">
      <c r="C15333" s="442"/>
      <c r="H15333" s="6"/>
    </row>
    <row r="15334" spans="3:8" x14ac:dyDescent="0.2">
      <c r="C15334" s="442"/>
      <c r="H15334" s="6"/>
    </row>
    <row r="15335" spans="3:8" x14ac:dyDescent="0.2">
      <c r="C15335" s="442"/>
      <c r="H15335" s="6"/>
    </row>
    <row r="15336" spans="3:8" x14ac:dyDescent="0.2">
      <c r="C15336" s="442"/>
      <c r="H15336" s="6"/>
    </row>
    <row r="15337" spans="3:8" x14ac:dyDescent="0.2">
      <c r="C15337" s="442"/>
      <c r="H15337" s="6"/>
    </row>
    <row r="15338" spans="3:8" x14ac:dyDescent="0.2">
      <c r="C15338" s="442"/>
      <c r="H15338" s="6"/>
    </row>
    <row r="15339" spans="3:8" x14ac:dyDescent="0.2">
      <c r="C15339" s="442"/>
      <c r="H15339" s="6"/>
    </row>
    <row r="15340" spans="3:8" x14ac:dyDescent="0.2">
      <c r="C15340" s="442"/>
      <c r="H15340" s="6"/>
    </row>
    <row r="15341" spans="3:8" x14ac:dyDescent="0.2">
      <c r="C15341" s="442"/>
      <c r="H15341" s="6"/>
    </row>
    <row r="15342" spans="3:8" x14ac:dyDescent="0.2">
      <c r="C15342" s="442"/>
      <c r="H15342" s="6"/>
    </row>
    <row r="15343" spans="3:8" x14ac:dyDescent="0.2">
      <c r="C15343" s="442"/>
      <c r="H15343" s="6"/>
    </row>
    <row r="15344" spans="3:8" x14ac:dyDescent="0.2">
      <c r="C15344" s="442"/>
      <c r="H15344" s="6"/>
    </row>
    <row r="15345" spans="3:8" x14ac:dyDescent="0.2">
      <c r="C15345" s="442"/>
      <c r="H15345" s="6"/>
    </row>
    <row r="15346" spans="3:8" x14ac:dyDescent="0.2">
      <c r="C15346" s="442"/>
      <c r="H15346" s="6"/>
    </row>
    <row r="15347" spans="3:8" x14ac:dyDescent="0.2">
      <c r="C15347" s="442"/>
      <c r="H15347" s="6"/>
    </row>
    <row r="15348" spans="3:8" x14ac:dyDescent="0.2">
      <c r="C15348" s="442"/>
      <c r="H15348" s="6"/>
    </row>
    <row r="15349" spans="3:8" x14ac:dyDescent="0.2">
      <c r="C15349" s="442"/>
      <c r="H15349" s="6"/>
    </row>
    <row r="15350" spans="3:8" x14ac:dyDescent="0.2">
      <c r="C15350" s="442"/>
      <c r="H15350" s="6"/>
    </row>
    <row r="15351" spans="3:8" x14ac:dyDescent="0.2">
      <c r="C15351" s="442"/>
      <c r="H15351" s="6"/>
    </row>
    <row r="15352" spans="3:8" x14ac:dyDescent="0.2">
      <c r="C15352" s="442"/>
      <c r="H15352" s="6"/>
    </row>
    <row r="15353" spans="3:8" x14ac:dyDescent="0.2">
      <c r="C15353" s="442"/>
      <c r="H15353" s="6"/>
    </row>
    <row r="15354" spans="3:8" x14ac:dyDescent="0.2">
      <c r="C15354" s="442"/>
      <c r="H15354" s="6"/>
    </row>
    <row r="15355" spans="3:8" x14ac:dyDescent="0.2">
      <c r="C15355" s="442"/>
      <c r="H15355" s="6"/>
    </row>
    <row r="15356" spans="3:8" x14ac:dyDescent="0.2">
      <c r="C15356" s="442"/>
      <c r="H15356" s="6"/>
    </row>
    <row r="15357" spans="3:8" x14ac:dyDescent="0.2">
      <c r="C15357" s="442"/>
      <c r="H15357" s="6"/>
    </row>
    <row r="15358" spans="3:8" x14ac:dyDescent="0.2">
      <c r="C15358" s="442"/>
      <c r="H15358" s="6"/>
    </row>
    <row r="15359" spans="3:8" x14ac:dyDescent="0.2">
      <c r="C15359" s="442"/>
      <c r="H15359" s="6"/>
    </row>
    <row r="15360" spans="3:8" x14ac:dyDescent="0.2">
      <c r="C15360" s="442"/>
      <c r="H15360" s="6"/>
    </row>
    <row r="15361" spans="3:8" x14ac:dyDescent="0.2">
      <c r="C15361" s="442"/>
      <c r="H15361" s="6"/>
    </row>
    <row r="15362" spans="3:8" x14ac:dyDescent="0.2">
      <c r="C15362" s="442"/>
      <c r="H15362" s="6"/>
    </row>
    <row r="15363" spans="3:8" x14ac:dyDescent="0.2">
      <c r="C15363" s="442"/>
      <c r="H15363" s="6"/>
    </row>
    <row r="15364" spans="3:8" x14ac:dyDescent="0.2">
      <c r="C15364" s="442"/>
      <c r="H15364" s="6"/>
    </row>
    <row r="15365" spans="3:8" x14ac:dyDescent="0.2">
      <c r="C15365" s="442"/>
      <c r="H15365" s="6"/>
    </row>
    <row r="15366" spans="3:8" x14ac:dyDescent="0.2">
      <c r="C15366" s="442"/>
      <c r="H15366" s="6"/>
    </row>
    <row r="15367" spans="3:8" x14ac:dyDescent="0.2">
      <c r="C15367" s="442"/>
      <c r="H15367" s="6"/>
    </row>
    <row r="15368" spans="3:8" x14ac:dyDescent="0.2">
      <c r="C15368" s="442"/>
      <c r="H15368" s="6"/>
    </row>
    <row r="15369" spans="3:8" x14ac:dyDescent="0.2">
      <c r="C15369" s="442"/>
      <c r="H15369" s="6"/>
    </row>
    <row r="15370" spans="3:8" x14ac:dyDescent="0.2">
      <c r="C15370" s="442"/>
      <c r="H15370" s="6"/>
    </row>
    <row r="15371" spans="3:8" x14ac:dyDescent="0.2">
      <c r="C15371" s="442"/>
      <c r="H15371" s="6"/>
    </row>
    <row r="15372" spans="3:8" x14ac:dyDescent="0.2">
      <c r="C15372" s="442"/>
      <c r="H15372" s="6"/>
    </row>
    <row r="15373" spans="3:8" x14ac:dyDescent="0.2">
      <c r="C15373" s="442"/>
      <c r="H15373" s="6"/>
    </row>
    <row r="15374" spans="3:8" x14ac:dyDescent="0.2">
      <c r="C15374" s="442"/>
      <c r="H15374" s="6"/>
    </row>
    <row r="15375" spans="3:8" x14ac:dyDescent="0.2">
      <c r="C15375" s="442"/>
      <c r="H15375" s="6"/>
    </row>
    <row r="15376" spans="3:8" x14ac:dyDescent="0.2">
      <c r="C15376" s="442"/>
      <c r="H15376" s="6"/>
    </row>
    <row r="15377" spans="3:8" x14ac:dyDescent="0.2">
      <c r="C15377" s="442"/>
      <c r="H15377" s="6"/>
    </row>
    <row r="15378" spans="3:8" x14ac:dyDescent="0.2">
      <c r="C15378" s="442"/>
      <c r="H15378" s="6"/>
    </row>
    <row r="15379" spans="3:8" x14ac:dyDescent="0.2">
      <c r="C15379" s="442"/>
      <c r="H15379" s="6"/>
    </row>
    <row r="15380" spans="3:8" x14ac:dyDescent="0.2">
      <c r="C15380" s="442"/>
      <c r="H15380" s="6"/>
    </row>
    <row r="15381" spans="3:8" x14ac:dyDescent="0.2">
      <c r="C15381" s="442"/>
      <c r="H15381" s="6"/>
    </row>
    <row r="15382" spans="3:8" x14ac:dyDescent="0.2">
      <c r="C15382" s="442"/>
      <c r="H15382" s="6"/>
    </row>
    <row r="15383" spans="3:8" x14ac:dyDescent="0.2">
      <c r="C15383" s="442"/>
      <c r="H15383" s="6"/>
    </row>
    <row r="15384" spans="3:8" x14ac:dyDescent="0.2">
      <c r="C15384" s="442"/>
      <c r="H15384" s="6"/>
    </row>
    <row r="15385" spans="3:8" x14ac:dyDescent="0.2">
      <c r="C15385" s="442"/>
      <c r="H15385" s="6"/>
    </row>
    <row r="15386" spans="3:8" x14ac:dyDescent="0.2">
      <c r="C15386" s="442"/>
      <c r="H15386" s="6"/>
    </row>
    <row r="15387" spans="3:8" x14ac:dyDescent="0.2">
      <c r="C15387" s="442"/>
      <c r="H15387" s="6"/>
    </row>
    <row r="15388" spans="3:8" x14ac:dyDescent="0.2">
      <c r="C15388" s="442"/>
      <c r="H15388" s="6"/>
    </row>
    <row r="15389" spans="3:8" x14ac:dyDescent="0.2">
      <c r="C15389" s="442"/>
      <c r="H15389" s="6"/>
    </row>
    <row r="15390" spans="3:8" x14ac:dyDescent="0.2">
      <c r="C15390" s="442"/>
      <c r="H15390" s="6"/>
    </row>
    <row r="15391" spans="3:8" x14ac:dyDescent="0.2">
      <c r="C15391" s="442"/>
      <c r="H15391" s="6"/>
    </row>
    <row r="15392" spans="3:8" x14ac:dyDescent="0.2">
      <c r="C15392" s="442"/>
      <c r="H15392" s="6"/>
    </row>
    <row r="15393" spans="3:8" x14ac:dyDescent="0.2">
      <c r="C15393" s="442"/>
      <c r="H15393" s="6"/>
    </row>
    <row r="15394" spans="3:8" x14ac:dyDescent="0.2">
      <c r="C15394" s="442"/>
      <c r="H15394" s="6"/>
    </row>
    <row r="15395" spans="3:8" x14ac:dyDescent="0.2">
      <c r="C15395" s="442"/>
      <c r="H15395" s="6"/>
    </row>
    <row r="15396" spans="3:8" x14ac:dyDescent="0.2">
      <c r="C15396" s="442"/>
      <c r="H15396" s="6"/>
    </row>
    <row r="15397" spans="3:8" x14ac:dyDescent="0.2">
      <c r="C15397" s="442"/>
      <c r="H15397" s="6"/>
    </row>
    <row r="15398" spans="3:8" x14ac:dyDescent="0.2">
      <c r="C15398" s="442"/>
      <c r="H15398" s="6"/>
    </row>
    <row r="15399" spans="3:8" x14ac:dyDescent="0.2">
      <c r="C15399" s="442"/>
      <c r="H15399" s="6"/>
    </row>
    <row r="15400" spans="3:8" x14ac:dyDescent="0.2">
      <c r="C15400" s="442"/>
      <c r="H15400" s="6"/>
    </row>
    <row r="15401" spans="3:8" x14ac:dyDescent="0.2">
      <c r="C15401" s="442"/>
      <c r="H15401" s="6"/>
    </row>
    <row r="15402" spans="3:8" x14ac:dyDescent="0.2">
      <c r="C15402" s="442"/>
      <c r="H15402" s="6"/>
    </row>
    <row r="15403" spans="3:8" x14ac:dyDescent="0.2">
      <c r="C15403" s="442"/>
      <c r="H15403" s="6"/>
    </row>
    <row r="15404" spans="3:8" x14ac:dyDescent="0.2">
      <c r="C15404" s="442"/>
      <c r="H15404" s="6"/>
    </row>
    <row r="15405" spans="3:8" x14ac:dyDescent="0.2">
      <c r="C15405" s="442"/>
      <c r="H15405" s="6"/>
    </row>
    <row r="15406" spans="3:8" x14ac:dyDescent="0.2">
      <c r="C15406" s="442"/>
      <c r="H15406" s="6"/>
    </row>
    <row r="15407" spans="3:8" x14ac:dyDescent="0.2">
      <c r="C15407" s="442"/>
      <c r="H15407" s="6"/>
    </row>
    <row r="15408" spans="3:8" x14ac:dyDescent="0.2">
      <c r="C15408" s="442"/>
      <c r="H15408" s="6"/>
    </row>
    <row r="15409" spans="3:8" x14ac:dyDescent="0.2">
      <c r="C15409" s="442"/>
      <c r="H15409" s="6"/>
    </row>
    <row r="15410" spans="3:8" x14ac:dyDescent="0.2">
      <c r="C15410" s="442"/>
      <c r="H15410" s="6"/>
    </row>
    <row r="15411" spans="3:8" x14ac:dyDescent="0.2">
      <c r="C15411" s="442"/>
      <c r="H15411" s="6"/>
    </row>
    <row r="15412" spans="3:8" x14ac:dyDescent="0.2">
      <c r="C15412" s="442"/>
      <c r="H15412" s="6"/>
    </row>
    <row r="15413" spans="3:8" x14ac:dyDescent="0.2">
      <c r="C15413" s="442"/>
      <c r="H15413" s="6"/>
    </row>
    <row r="15414" spans="3:8" x14ac:dyDescent="0.2">
      <c r="C15414" s="442"/>
      <c r="H15414" s="6"/>
    </row>
    <row r="15415" spans="3:8" x14ac:dyDescent="0.2">
      <c r="C15415" s="442"/>
      <c r="H15415" s="6"/>
    </row>
    <row r="15416" spans="3:8" x14ac:dyDescent="0.2">
      <c r="C15416" s="442"/>
      <c r="H15416" s="6"/>
    </row>
    <row r="15417" spans="3:8" x14ac:dyDescent="0.2">
      <c r="C15417" s="442"/>
      <c r="H15417" s="6"/>
    </row>
    <row r="15418" spans="3:8" x14ac:dyDescent="0.2">
      <c r="C15418" s="442"/>
      <c r="H15418" s="6"/>
    </row>
    <row r="15419" spans="3:8" x14ac:dyDescent="0.2">
      <c r="C15419" s="442"/>
      <c r="H15419" s="6"/>
    </row>
    <row r="15420" spans="3:8" x14ac:dyDescent="0.2">
      <c r="C15420" s="442"/>
      <c r="H15420" s="6"/>
    </row>
    <row r="15421" spans="3:8" x14ac:dyDescent="0.2">
      <c r="C15421" s="442"/>
      <c r="H15421" s="6"/>
    </row>
    <row r="15422" spans="3:8" x14ac:dyDescent="0.2">
      <c r="C15422" s="442"/>
      <c r="H15422" s="6"/>
    </row>
    <row r="15423" spans="3:8" x14ac:dyDescent="0.2">
      <c r="C15423" s="442"/>
      <c r="H15423" s="6"/>
    </row>
    <row r="15424" spans="3:8" x14ac:dyDescent="0.2">
      <c r="C15424" s="442"/>
      <c r="H15424" s="6"/>
    </row>
    <row r="15425" spans="3:8" x14ac:dyDescent="0.2">
      <c r="C15425" s="442"/>
      <c r="H15425" s="6"/>
    </row>
    <row r="15426" spans="3:8" x14ac:dyDescent="0.2">
      <c r="C15426" s="442"/>
      <c r="H15426" s="6"/>
    </row>
    <row r="15427" spans="3:8" x14ac:dyDescent="0.2">
      <c r="C15427" s="442"/>
      <c r="H15427" s="6"/>
    </row>
    <row r="15428" spans="3:8" x14ac:dyDescent="0.2">
      <c r="C15428" s="442"/>
      <c r="H15428" s="6"/>
    </row>
    <row r="15429" spans="3:8" x14ac:dyDescent="0.2">
      <c r="C15429" s="442"/>
      <c r="H15429" s="6"/>
    </row>
    <row r="15430" spans="3:8" x14ac:dyDescent="0.2">
      <c r="C15430" s="442"/>
      <c r="H15430" s="6"/>
    </row>
    <row r="15431" spans="3:8" x14ac:dyDescent="0.2">
      <c r="C15431" s="442"/>
      <c r="H15431" s="6"/>
    </row>
    <row r="15432" spans="3:8" x14ac:dyDescent="0.2">
      <c r="C15432" s="442"/>
      <c r="H15432" s="6"/>
    </row>
    <row r="15433" spans="3:8" x14ac:dyDescent="0.2">
      <c r="C15433" s="442"/>
      <c r="H15433" s="6"/>
    </row>
    <row r="15434" spans="3:8" x14ac:dyDescent="0.2">
      <c r="C15434" s="442"/>
      <c r="H15434" s="6"/>
    </row>
    <row r="15435" spans="3:8" x14ac:dyDescent="0.2">
      <c r="C15435" s="442"/>
      <c r="H15435" s="6"/>
    </row>
    <row r="15436" spans="3:8" x14ac:dyDescent="0.2">
      <c r="C15436" s="442"/>
      <c r="H15436" s="6"/>
    </row>
    <row r="15437" spans="3:8" x14ac:dyDescent="0.2">
      <c r="C15437" s="442"/>
      <c r="H15437" s="6"/>
    </row>
    <row r="15438" spans="3:8" x14ac:dyDescent="0.2">
      <c r="C15438" s="442"/>
      <c r="H15438" s="6"/>
    </row>
    <row r="15439" spans="3:8" x14ac:dyDescent="0.2">
      <c r="C15439" s="442"/>
      <c r="H15439" s="6"/>
    </row>
    <row r="15440" spans="3:8" x14ac:dyDescent="0.2">
      <c r="C15440" s="442"/>
      <c r="H15440" s="6"/>
    </row>
    <row r="15441" spans="3:8" x14ac:dyDescent="0.2">
      <c r="C15441" s="442"/>
      <c r="H15441" s="6"/>
    </row>
    <row r="15442" spans="3:8" x14ac:dyDescent="0.2">
      <c r="C15442" s="442"/>
      <c r="H15442" s="6"/>
    </row>
    <row r="15443" spans="3:8" x14ac:dyDescent="0.2">
      <c r="C15443" s="442"/>
      <c r="H15443" s="6"/>
    </row>
    <row r="15444" spans="3:8" x14ac:dyDescent="0.2">
      <c r="C15444" s="442"/>
      <c r="H15444" s="6"/>
    </row>
    <row r="15445" spans="3:8" x14ac:dyDescent="0.2">
      <c r="C15445" s="442"/>
      <c r="H15445" s="6"/>
    </row>
    <row r="15446" spans="3:8" x14ac:dyDescent="0.2">
      <c r="C15446" s="442"/>
      <c r="H15446" s="6"/>
    </row>
    <row r="15447" spans="3:8" x14ac:dyDescent="0.2">
      <c r="C15447" s="442"/>
      <c r="H15447" s="6"/>
    </row>
    <row r="15448" spans="3:8" x14ac:dyDescent="0.2">
      <c r="C15448" s="442"/>
      <c r="H15448" s="6"/>
    </row>
    <row r="15449" spans="3:8" x14ac:dyDescent="0.2">
      <c r="C15449" s="442"/>
      <c r="H15449" s="6"/>
    </row>
    <row r="15450" spans="3:8" x14ac:dyDescent="0.2">
      <c r="C15450" s="442"/>
      <c r="H15450" s="6"/>
    </row>
    <row r="15451" spans="3:8" x14ac:dyDescent="0.2">
      <c r="C15451" s="442"/>
      <c r="H15451" s="6"/>
    </row>
    <row r="15452" spans="3:8" x14ac:dyDescent="0.2">
      <c r="C15452" s="442"/>
      <c r="H15452" s="6"/>
    </row>
    <row r="15453" spans="3:8" x14ac:dyDescent="0.2">
      <c r="C15453" s="442"/>
      <c r="H15453" s="6"/>
    </row>
    <row r="15454" spans="3:8" x14ac:dyDescent="0.2">
      <c r="C15454" s="442"/>
      <c r="H15454" s="6"/>
    </row>
    <row r="15455" spans="3:8" x14ac:dyDescent="0.2">
      <c r="C15455" s="442"/>
      <c r="H15455" s="6"/>
    </row>
    <row r="15456" spans="3:8" x14ac:dyDescent="0.2">
      <c r="C15456" s="442"/>
      <c r="H15456" s="6"/>
    </row>
    <row r="15457" spans="3:8" x14ac:dyDescent="0.2">
      <c r="C15457" s="442"/>
      <c r="H15457" s="6"/>
    </row>
    <row r="15458" spans="3:8" x14ac:dyDescent="0.2">
      <c r="C15458" s="442"/>
      <c r="H15458" s="6"/>
    </row>
    <row r="15459" spans="3:8" x14ac:dyDescent="0.2">
      <c r="C15459" s="442"/>
      <c r="H15459" s="6"/>
    </row>
    <row r="15460" spans="3:8" x14ac:dyDescent="0.2">
      <c r="C15460" s="442"/>
      <c r="H15460" s="6"/>
    </row>
    <row r="15461" spans="3:8" x14ac:dyDescent="0.2">
      <c r="C15461" s="442"/>
      <c r="H15461" s="6"/>
    </row>
    <row r="15462" spans="3:8" x14ac:dyDescent="0.2">
      <c r="C15462" s="442"/>
      <c r="H15462" s="6"/>
    </row>
    <row r="15463" spans="3:8" x14ac:dyDescent="0.2">
      <c r="C15463" s="442"/>
      <c r="H15463" s="6"/>
    </row>
    <row r="15464" spans="3:8" x14ac:dyDescent="0.2">
      <c r="C15464" s="442"/>
      <c r="H15464" s="6"/>
    </row>
    <row r="15465" spans="3:8" x14ac:dyDescent="0.2">
      <c r="C15465" s="442"/>
      <c r="H15465" s="6"/>
    </row>
    <row r="15466" spans="3:8" x14ac:dyDescent="0.2">
      <c r="C15466" s="442"/>
      <c r="H15466" s="6"/>
    </row>
    <row r="15467" spans="3:8" x14ac:dyDescent="0.2">
      <c r="C15467" s="442"/>
      <c r="H15467" s="6"/>
    </row>
    <row r="15468" spans="3:8" x14ac:dyDescent="0.2">
      <c r="C15468" s="442"/>
      <c r="H15468" s="6"/>
    </row>
    <row r="15469" spans="3:8" x14ac:dyDescent="0.2">
      <c r="C15469" s="442"/>
      <c r="H15469" s="6"/>
    </row>
    <row r="15470" spans="3:8" x14ac:dyDescent="0.2">
      <c r="C15470" s="442"/>
      <c r="H15470" s="6"/>
    </row>
    <row r="15471" spans="3:8" x14ac:dyDescent="0.2">
      <c r="C15471" s="442"/>
      <c r="H15471" s="6"/>
    </row>
    <row r="15472" spans="3:8" x14ac:dyDescent="0.2">
      <c r="C15472" s="442"/>
      <c r="H15472" s="6"/>
    </row>
    <row r="15473" spans="3:8" x14ac:dyDescent="0.2">
      <c r="C15473" s="442"/>
      <c r="H15473" s="6"/>
    </row>
    <row r="15474" spans="3:8" x14ac:dyDescent="0.2">
      <c r="C15474" s="442"/>
      <c r="H15474" s="6"/>
    </row>
    <row r="15475" spans="3:8" x14ac:dyDescent="0.2">
      <c r="C15475" s="442"/>
      <c r="H15475" s="6"/>
    </row>
    <row r="15476" spans="3:8" x14ac:dyDescent="0.2">
      <c r="C15476" s="442"/>
      <c r="H15476" s="6"/>
    </row>
    <row r="15477" spans="3:8" x14ac:dyDescent="0.2">
      <c r="C15477" s="442"/>
      <c r="H15477" s="6"/>
    </row>
    <row r="15478" spans="3:8" x14ac:dyDescent="0.2">
      <c r="C15478" s="442"/>
      <c r="H15478" s="6"/>
    </row>
    <row r="15479" spans="3:8" x14ac:dyDescent="0.2">
      <c r="C15479" s="442"/>
      <c r="H15479" s="6"/>
    </row>
    <row r="15480" spans="3:8" x14ac:dyDescent="0.2">
      <c r="C15480" s="442"/>
      <c r="H15480" s="6"/>
    </row>
    <row r="15481" spans="3:8" x14ac:dyDescent="0.2">
      <c r="C15481" s="442"/>
      <c r="H15481" s="6"/>
    </row>
    <row r="15482" spans="3:8" x14ac:dyDescent="0.2">
      <c r="C15482" s="442"/>
      <c r="H15482" s="6"/>
    </row>
    <row r="15483" spans="3:8" x14ac:dyDescent="0.2">
      <c r="C15483" s="442"/>
      <c r="H15483" s="6"/>
    </row>
    <row r="15484" spans="3:8" x14ac:dyDescent="0.2">
      <c r="C15484" s="442"/>
      <c r="H15484" s="6"/>
    </row>
    <row r="15485" spans="3:8" x14ac:dyDescent="0.2">
      <c r="C15485" s="442"/>
      <c r="H15485" s="6"/>
    </row>
    <row r="15486" spans="3:8" x14ac:dyDescent="0.2">
      <c r="C15486" s="442"/>
      <c r="H15486" s="6"/>
    </row>
    <row r="15487" spans="3:8" x14ac:dyDescent="0.2">
      <c r="C15487" s="442"/>
      <c r="H15487" s="6"/>
    </row>
    <row r="15488" spans="3:8" x14ac:dyDescent="0.2">
      <c r="C15488" s="442"/>
      <c r="H15488" s="6"/>
    </row>
    <row r="15489" spans="3:8" x14ac:dyDescent="0.2">
      <c r="C15489" s="442"/>
      <c r="H15489" s="6"/>
    </row>
    <row r="15490" spans="3:8" x14ac:dyDescent="0.2">
      <c r="C15490" s="442"/>
      <c r="H15490" s="6"/>
    </row>
    <row r="15491" spans="3:8" x14ac:dyDescent="0.2">
      <c r="C15491" s="442"/>
      <c r="H15491" s="6"/>
    </row>
    <row r="15492" spans="3:8" x14ac:dyDescent="0.2">
      <c r="C15492" s="442"/>
      <c r="H15492" s="6"/>
    </row>
    <row r="15493" spans="3:8" x14ac:dyDescent="0.2">
      <c r="C15493" s="442"/>
      <c r="H15493" s="6"/>
    </row>
    <row r="15494" spans="3:8" x14ac:dyDescent="0.2">
      <c r="C15494" s="442"/>
      <c r="H15494" s="6"/>
    </row>
    <row r="15495" spans="3:8" x14ac:dyDescent="0.2">
      <c r="C15495" s="442"/>
      <c r="H15495" s="6"/>
    </row>
    <row r="15496" spans="3:8" x14ac:dyDescent="0.2">
      <c r="C15496" s="442"/>
      <c r="H15496" s="6"/>
    </row>
    <row r="15497" spans="3:8" x14ac:dyDescent="0.2">
      <c r="C15497" s="442"/>
      <c r="H15497" s="6"/>
    </row>
    <row r="15498" spans="3:8" x14ac:dyDescent="0.2">
      <c r="C15498" s="442"/>
      <c r="H15498" s="6"/>
    </row>
    <row r="15499" spans="3:8" x14ac:dyDescent="0.2">
      <c r="C15499" s="442"/>
      <c r="H15499" s="6"/>
    </row>
    <row r="15500" spans="3:8" x14ac:dyDescent="0.2">
      <c r="C15500" s="442"/>
      <c r="H15500" s="6"/>
    </row>
    <row r="15501" spans="3:8" x14ac:dyDescent="0.2">
      <c r="C15501" s="442"/>
      <c r="H15501" s="6"/>
    </row>
    <row r="15502" spans="3:8" x14ac:dyDescent="0.2">
      <c r="C15502" s="442"/>
      <c r="H15502" s="6"/>
    </row>
    <row r="15503" spans="3:8" x14ac:dyDescent="0.2">
      <c r="C15503" s="442"/>
      <c r="H15503" s="6"/>
    </row>
    <row r="15504" spans="3:8" x14ac:dyDescent="0.2">
      <c r="C15504" s="442"/>
      <c r="H15504" s="6"/>
    </row>
    <row r="15505" spans="3:8" x14ac:dyDescent="0.2">
      <c r="C15505" s="442"/>
      <c r="H15505" s="6"/>
    </row>
    <row r="15506" spans="3:8" x14ac:dyDescent="0.2">
      <c r="C15506" s="442"/>
      <c r="H15506" s="6"/>
    </row>
    <row r="15507" spans="3:8" x14ac:dyDescent="0.2">
      <c r="C15507" s="442"/>
      <c r="H15507" s="6"/>
    </row>
    <row r="15508" spans="3:8" x14ac:dyDescent="0.2">
      <c r="C15508" s="442"/>
      <c r="H15508" s="6"/>
    </row>
    <row r="15509" spans="3:8" x14ac:dyDescent="0.2">
      <c r="C15509" s="442"/>
      <c r="H15509" s="6"/>
    </row>
    <row r="15510" spans="3:8" x14ac:dyDescent="0.2">
      <c r="C15510" s="442"/>
      <c r="H15510" s="6"/>
    </row>
    <row r="15511" spans="3:8" x14ac:dyDescent="0.2">
      <c r="C15511" s="442"/>
      <c r="H15511" s="6"/>
    </row>
    <row r="15512" spans="3:8" x14ac:dyDescent="0.2">
      <c r="C15512" s="442"/>
      <c r="H15512" s="6"/>
    </row>
    <row r="15513" spans="3:8" x14ac:dyDescent="0.2">
      <c r="C15513" s="442"/>
      <c r="H15513" s="6"/>
    </row>
    <row r="15514" spans="3:8" x14ac:dyDescent="0.2">
      <c r="C15514" s="442"/>
      <c r="H15514" s="6"/>
    </row>
    <row r="15515" spans="3:8" x14ac:dyDescent="0.2">
      <c r="C15515" s="442"/>
      <c r="H15515" s="6"/>
    </row>
    <row r="15516" spans="3:8" x14ac:dyDescent="0.2">
      <c r="C15516" s="442"/>
      <c r="H15516" s="6"/>
    </row>
    <row r="15517" spans="3:8" x14ac:dyDescent="0.2">
      <c r="C15517" s="442"/>
      <c r="H15517" s="6"/>
    </row>
    <row r="15518" spans="3:8" x14ac:dyDescent="0.2">
      <c r="C15518" s="442"/>
      <c r="H15518" s="6"/>
    </row>
    <row r="15519" spans="3:8" x14ac:dyDescent="0.2">
      <c r="C15519" s="442"/>
      <c r="H15519" s="6"/>
    </row>
    <row r="15520" spans="3:8" x14ac:dyDescent="0.2">
      <c r="C15520" s="442"/>
      <c r="H15520" s="6"/>
    </row>
    <row r="15521" spans="3:8" x14ac:dyDescent="0.2">
      <c r="C15521" s="442"/>
      <c r="H15521" s="6"/>
    </row>
    <row r="15522" spans="3:8" x14ac:dyDescent="0.2">
      <c r="C15522" s="442"/>
      <c r="H15522" s="6"/>
    </row>
    <row r="15523" spans="3:8" x14ac:dyDescent="0.2">
      <c r="C15523" s="442"/>
      <c r="H15523" s="6"/>
    </row>
    <row r="15524" spans="3:8" x14ac:dyDescent="0.2">
      <c r="C15524" s="442"/>
      <c r="H15524" s="6"/>
    </row>
    <row r="15525" spans="3:8" x14ac:dyDescent="0.2">
      <c r="C15525" s="442"/>
      <c r="H15525" s="6"/>
    </row>
    <row r="15526" spans="3:8" x14ac:dyDescent="0.2">
      <c r="C15526" s="442"/>
      <c r="H15526" s="6"/>
    </row>
    <row r="15527" spans="3:8" x14ac:dyDescent="0.2">
      <c r="C15527" s="442"/>
      <c r="H15527" s="6"/>
    </row>
    <row r="15528" spans="3:8" x14ac:dyDescent="0.2">
      <c r="C15528" s="442"/>
      <c r="H15528" s="6"/>
    </row>
    <row r="15529" spans="3:8" x14ac:dyDescent="0.2">
      <c r="C15529" s="442"/>
      <c r="H15529" s="6"/>
    </row>
    <row r="15530" spans="3:8" x14ac:dyDescent="0.2">
      <c r="C15530" s="442"/>
      <c r="H15530" s="6"/>
    </row>
    <row r="15531" spans="3:8" x14ac:dyDescent="0.2">
      <c r="C15531" s="442"/>
      <c r="H15531" s="6"/>
    </row>
    <row r="15532" spans="3:8" x14ac:dyDescent="0.2">
      <c r="C15532" s="442"/>
      <c r="H15532" s="6"/>
    </row>
    <row r="15533" spans="3:8" x14ac:dyDescent="0.2">
      <c r="C15533" s="442"/>
      <c r="H15533" s="6"/>
    </row>
    <row r="15534" spans="3:8" x14ac:dyDescent="0.2">
      <c r="C15534" s="442"/>
      <c r="H15534" s="6"/>
    </row>
    <row r="15535" spans="3:8" x14ac:dyDescent="0.2">
      <c r="C15535" s="442"/>
      <c r="H15535" s="6"/>
    </row>
    <row r="15536" spans="3:8" x14ac:dyDescent="0.2">
      <c r="C15536" s="442"/>
      <c r="H15536" s="6"/>
    </row>
    <row r="15537" spans="3:8" x14ac:dyDescent="0.2">
      <c r="C15537" s="442"/>
      <c r="H15537" s="6"/>
    </row>
    <row r="15538" spans="3:8" x14ac:dyDescent="0.2">
      <c r="C15538" s="442"/>
      <c r="H15538" s="6"/>
    </row>
    <row r="15539" spans="3:8" x14ac:dyDescent="0.2">
      <c r="C15539" s="442"/>
      <c r="H15539" s="6"/>
    </row>
    <row r="15540" spans="3:8" x14ac:dyDescent="0.2">
      <c r="C15540" s="442"/>
      <c r="H15540" s="6"/>
    </row>
    <row r="15541" spans="3:8" x14ac:dyDescent="0.2">
      <c r="C15541" s="442"/>
      <c r="H15541" s="6"/>
    </row>
    <row r="15542" spans="3:8" x14ac:dyDescent="0.2">
      <c r="C15542" s="442"/>
      <c r="H15542" s="6"/>
    </row>
    <row r="15543" spans="3:8" x14ac:dyDescent="0.2">
      <c r="C15543" s="442"/>
      <c r="H15543" s="6"/>
    </row>
    <row r="15544" spans="3:8" x14ac:dyDescent="0.2">
      <c r="C15544" s="442"/>
      <c r="H15544" s="6"/>
    </row>
    <row r="15545" spans="3:8" x14ac:dyDescent="0.2">
      <c r="C15545" s="442"/>
      <c r="H15545" s="6"/>
    </row>
    <row r="15546" spans="3:8" x14ac:dyDescent="0.2">
      <c r="C15546" s="442"/>
      <c r="H15546" s="6"/>
    </row>
    <row r="15547" spans="3:8" x14ac:dyDescent="0.2">
      <c r="C15547" s="442"/>
      <c r="H15547" s="6"/>
    </row>
    <row r="15548" spans="3:8" x14ac:dyDescent="0.2">
      <c r="C15548" s="442"/>
      <c r="H15548" s="6"/>
    </row>
    <row r="15549" spans="3:8" x14ac:dyDescent="0.2">
      <c r="C15549" s="442"/>
      <c r="H15549" s="6"/>
    </row>
    <row r="15550" spans="3:8" x14ac:dyDescent="0.2">
      <c r="C15550" s="442"/>
      <c r="H15550" s="6"/>
    </row>
    <row r="15551" spans="3:8" x14ac:dyDescent="0.2">
      <c r="C15551" s="442"/>
      <c r="H15551" s="6"/>
    </row>
    <row r="15552" spans="3:8" x14ac:dyDescent="0.2">
      <c r="C15552" s="442"/>
      <c r="H15552" s="6"/>
    </row>
    <row r="15553" spans="3:8" x14ac:dyDescent="0.2">
      <c r="C15553" s="442"/>
      <c r="H15553" s="6"/>
    </row>
    <row r="15554" spans="3:8" x14ac:dyDescent="0.2">
      <c r="C15554" s="442"/>
      <c r="H15554" s="6"/>
    </row>
    <row r="15555" spans="3:8" x14ac:dyDescent="0.2">
      <c r="C15555" s="442"/>
      <c r="H15555" s="6"/>
    </row>
    <row r="15556" spans="3:8" x14ac:dyDescent="0.2">
      <c r="C15556" s="442"/>
      <c r="H15556" s="6"/>
    </row>
    <row r="15557" spans="3:8" x14ac:dyDescent="0.2">
      <c r="C15557" s="442"/>
      <c r="H15557" s="6"/>
    </row>
    <row r="15558" spans="3:8" x14ac:dyDescent="0.2">
      <c r="C15558" s="442"/>
      <c r="H15558" s="6"/>
    </row>
    <row r="15559" spans="3:8" x14ac:dyDescent="0.2">
      <c r="C15559" s="442"/>
      <c r="H15559" s="6"/>
    </row>
    <row r="15560" spans="3:8" x14ac:dyDescent="0.2">
      <c r="C15560" s="442"/>
      <c r="H15560" s="6"/>
    </row>
    <row r="15561" spans="3:8" x14ac:dyDescent="0.2">
      <c r="C15561" s="442"/>
      <c r="H15561" s="6"/>
    </row>
    <row r="15562" spans="3:8" x14ac:dyDescent="0.2">
      <c r="C15562" s="442"/>
      <c r="H15562" s="6"/>
    </row>
    <row r="15563" spans="3:8" x14ac:dyDescent="0.2">
      <c r="C15563" s="442"/>
      <c r="H15563" s="6"/>
    </row>
    <row r="15564" spans="3:8" x14ac:dyDescent="0.2">
      <c r="C15564" s="442"/>
      <c r="H15564" s="6"/>
    </row>
    <row r="15565" spans="3:8" x14ac:dyDescent="0.2">
      <c r="C15565" s="442"/>
      <c r="H15565" s="6"/>
    </row>
    <row r="15566" spans="3:8" x14ac:dyDescent="0.2">
      <c r="C15566" s="442"/>
      <c r="H15566" s="6"/>
    </row>
    <row r="15567" spans="3:8" x14ac:dyDescent="0.2">
      <c r="C15567" s="442"/>
      <c r="H15567" s="6"/>
    </row>
    <row r="15568" spans="3:8" x14ac:dyDescent="0.2">
      <c r="C15568" s="442"/>
      <c r="H15568" s="6"/>
    </row>
    <row r="15569" spans="3:8" x14ac:dyDescent="0.2">
      <c r="C15569" s="442"/>
      <c r="H15569" s="6"/>
    </row>
    <row r="15570" spans="3:8" x14ac:dyDescent="0.2">
      <c r="C15570" s="442"/>
      <c r="H15570" s="6"/>
    </row>
    <row r="15571" spans="3:8" x14ac:dyDescent="0.2">
      <c r="C15571" s="442"/>
      <c r="H15571" s="6"/>
    </row>
    <row r="15572" spans="3:8" x14ac:dyDescent="0.2">
      <c r="C15572" s="442"/>
      <c r="H15572" s="6"/>
    </row>
    <row r="15573" spans="3:8" x14ac:dyDescent="0.2">
      <c r="C15573" s="442"/>
      <c r="H15573" s="6"/>
    </row>
    <row r="15574" spans="3:8" x14ac:dyDescent="0.2">
      <c r="C15574" s="442"/>
      <c r="H15574" s="6"/>
    </row>
    <row r="15575" spans="3:8" x14ac:dyDescent="0.2">
      <c r="C15575" s="442"/>
      <c r="H15575" s="6"/>
    </row>
    <row r="15576" spans="3:8" x14ac:dyDescent="0.2">
      <c r="C15576" s="442"/>
      <c r="H15576" s="6"/>
    </row>
    <row r="15577" spans="3:8" x14ac:dyDescent="0.2">
      <c r="C15577" s="442"/>
      <c r="H15577" s="6"/>
    </row>
    <row r="15578" spans="3:8" x14ac:dyDescent="0.2">
      <c r="C15578" s="442"/>
      <c r="H15578" s="6"/>
    </row>
    <row r="15579" spans="3:8" x14ac:dyDescent="0.2">
      <c r="C15579" s="442"/>
      <c r="H15579" s="6"/>
    </row>
    <row r="15580" spans="3:8" x14ac:dyDescent="0.2">
      <c r="C15580" s="442"/>
      <c r="H15580" s="6"/>
    </row>
    <row r="15581" spans="3:8" x14ac:dyDescent="0.2">
      <c r="C15581" s="442"/>
      <c r="H15581" s="6"/>
    </row>
    <row r="15582" spans="3:8" x14ac:dyDescent="0.2">
      <c r="C15582" s="442"/>
      <c r="H15582" s="6"/>
    </row>
    <row r="15583" spans="3:8" x14ac:dyDescent="0.2">
      <c r="C15583" s="442"/>
      <c r="H15583" s="6"/>
    </row>
    <row r="15584" spans="3:8" x14ac:dyDescent="0.2">
      <c r="C15584" s="442"/>
      <c r="H15584" s="6"/>
    </row>
    <row r="15585" spans="3:8" x14ac:dyDescent="0.2">
      <c r="C15585" s="442"/>
      <c r="H15585" s="6"/>
    </row>
    <row r="15586" spans="3:8" x14ac:dyDescent="0.2">
      <c r="C15586" s="442"/>
      <c r="H15586" s="6"/>
    </row>
    <row r="15587" spans="3:8" x14ac:dyDescent="0.2">
      <c r="C15587" s="442"/>
      <c r="H15587" s="6"/>
    </row>
    <row r="15588" spans="3:8" x14ac:dyDescent="0.2">
      <c r="C15588" s="442"/>
      <c r="H15588" s="6"/>
    </row>
    <row r="15589" spans="3:8" x14ac:dyDescent="0.2">
      <c r="C15589" s="442"/>
      <c r="H15589" s="6"/>
    </row>
    <row r="15590" spans="3:8" x14ac:dyDescent="0.2">
      <c r="C15590" s="442"/>
      <c r="H15590" s="6"/>
    </row>
    <row r="15591" spans="3:8" x14ac:dyDescent="0.2">
      <c r="C15591" s="442"/>
      <c r="H15591" s="6"/>
    </row>
    <row r="15592" spans="3:8" x14ac:dyDescent="0.2">
      <c r="C15592" s="442"/>
      <c r="H15592" s="6"/>
    </row>
    <row r="15593" spans="3:8" x14ac:dyDescent="0.2">
      <c r="C15593" s="442"/>
      <c r="H15593" s="6"/>
    </row>
    <row r="15594" spans="3:8" x14ac:dyDescent="0.2">
      <c r="C15594" s="442"/>
      <c r="H15594" s="6"/>
    </row>
    <row r="15595" spans="3:8" x14ac:dyDescent="0.2">
      <c r="C15595" s="442"/>
      <c r="H15595" s="6"/>
    </row>
    <row r="15596" spans="3:8" x14ac:dyDescent="0.2">
      <c r="C15596" s="442"/>
      <c r="H15596" s="6"/>
    </row>
    <row r="15597" spans="3:8" x14ac:dyDescent="0.2">
      <c r="C15597" s="442"/>
      <c r="H15597" s="6"/>
    </row>
    <row r="15598" spans="3:8" x14ac:dyDescent="0.2">
      <c r="C15598" s="442"/>
      <c r="H15598" s="6"/>
    </row>
    <row r="15599" spans="3:8" x14ac:dyDescent="0.2">
      <c r="C15599" s="442"/>
      <c r="H15599" s="6"/>
    </row>
    <row r="15600" spans="3:8" x14ac:dyDescent="0.2">
      <c r="C15600" s="442"/>
      <c r="H15600" s="6"/>
    </row>
    <row r="15601" spans="3:8" x14ac:dyDescent="0.2">
      <c r="C15601" s="442"/>
      <c r="H15601" s="6"/>
    </row>
    <row r="15602" spans="3:8" x14ac:dyDescent="0.2">
      <c r="C15602" s="442"/>
      <c r="H15602" s="6"/>
    </row>
    <row r="15603" spans="3:8" x14ac:dyDescent="0.2">
      <c r="C15603" s="442"/>
      <c r="H15603" s="6"/>
    </row>
    <row r="15604" spans="3:8" x14ac:dyDescent="0.2">
      <c r="C15604" s="442"/>
      <c r="H15604" s="6"/>
    </row>
    <row r="15605" spans="3:8" x14ac:dyDescent="0.2">
      <c r="C15605" s="442"/>
      <c r="H15605" s="6"/>
    </row>
    <row r="15606" spans="3:8" x14ac:dyDescent="0.2">
      <c r="C15606" s="442"/>
      <c r="H15606" s="6"/>
    </row>
    <row r="15607" spans="3:8" x14ac:dyDescent="0.2">
      <c r="C15607" s="442"/>
      <c r="H15607" s="6"/>
    </row>
    <row r="15608" spans="3:8" x14ac:dyDescent="0.2">
      <c r="C15608" s="442"/>
      <c r="H15608" s="6"/>
    </row>
    <row r="15609" spans="3:8" x14ac:dyDescent="0.2">
      <c r="C15609" s="442"/>
      <c r="H15609" s="6"/>
    </row>
    <row r="15610" spans="3:8" x14ac:dyDescent="0.2">
      <c r="C15610" s="442"/>
      <c r="H15610" s="6"/>
    </row>
    <row r="15611" spans="3:8" x14ac:dyDescent="0.2">
      <c r="C15611" s="442"/>
      <c r="H15611" s="6"/>
    </row>
    <row r="15612" spans="3:8" x14ac:dyDescent="0.2">
      <c r="C15612" s="442"/>
      <c r="H15612" s="6"/>
    </row>
    <row r="15613" spans="3:8" x14ac:dyDescent="0.2">
      <c r="C15613" s="442"/>
      <c r="H15613" s="6"/>
    </row>
    <row r="15614" spans="3:8" x14ac:dyDescent="0.2">
      <c r="C15614" s="442"/>
      <c r="H15614" s="6"/>
    </row>
    <row r="15615" spans="3:8" x14ac:dyDescent="0.2">
      <c r="C15615" s="442"/>
      <c r="H15615" s="6"/>
    </row>
    <row r="15616" spans="3:8" x14ac:dyDescent="0.2">
      <c r="C15616" s="442"/>
      <c r="H15616" s="6"/>
    </row>
    <row r="15617" spans="3:8" x14ac:dyDescent="0.2">
      <c r="C15617" s="442"/>
      <c r="H15617" s="6"/>
    </row>
    <row r="15618" spans="3:8" x14ac:dyDescent="0.2">
      <c r="C15618" s="442"/>
      <c r="H15618" s="6"/>
    </row>
    <row r="15619" spans="3:8" x14ac:dyDescent="0.2">
      <c r="C15619" s="442"/>
      <c r="H15619" s="6"/>
    </row>
    <row r="15620" spans="3:8" x14ac:dyDescent="0.2">
      <c r="C15620" s="442"/>
      <c r="H15620" s="6"/>
    </row>
    <row r="15621" spans="3:8" x14ac:dyDescent="0.2">
      <c r="C15621" s="442"/>
      <c r="H15621" s="6"/>
    </row>
    <row r="15622" spans="3:8" x14ac:dyDescent="0.2">
      <c r="C15622" s="442"/>
      <c r="H15622" s="6"/>
    </row>
    <row r="15623" spans="3:8" x14ac:dyDescent="0.2">
      <c r="C15623" s="442"/>
      <c r="H15623" s="6"/>
    </row>
    <row r="15624" spans="3:8" x14ac:dyDescent="0.2">
      <c r="C15624" s="442"/>
      <c r="H15624" s="6"/>
    </row>
    <row r="15625" spans="3:8" x14ac:dyDescent="0.2">
      <c r="C15625" s="442"/>
      <c r="H15625" s="6"/>
    </row>
    <row r="15626" spans="3:8" x14ac:dyDescent="0.2">
      <c r="C15626" s="442"/>
      <c r="H15626" s="6"/>
    </row>
    <row r="15627" spans="3:8" x14ac:dyDescent="0.2">
      <c r="C15627" s="442"/>
      <c r="H15627" s="6"/>
    </row>
    <row r="15628" spans="3:8" x14ac:dyDescent="0.2">
      <c r="C15628" s="442"/>
      <c r="H15628" s="6"/>
    </row>
    <row r="15629" spans="3:8" x14ac:dyDescent="0.2">
      <c r="C15629" s="442"/>
      <c r="H15629" s="6"/>
    </row>
    <row r="15630" spans="3:8" x14ac:dyDescent="0.2">
      <c r="C15630" s="442"/>
      <c r="H15630" s="6"/>
    </row>
    <row r="15631" spans="3:8" x14ac:dyDescent="0.2">
      <c r="C15631" s="442"/>
      <c r="H15631" s="6"/>
    </row>
    <row r="15632" spans="3:8" x14ac:dyDescent="0.2">
      <c r="C15632" s="442"/>
      <c r="H15632" s="6"/>
    </row>
    <row r="15633" spans="3:8" x14ac:dyDescent="0.2">
      <c r="C15633" s="442"/>
      <c r="H15633" s="6"/>
    </row>
    <row r="15634" spans="3:8" x14ac:dyDescent="0.2">
      <c r="C15634" s="442"/>
      <c r="H15634" s="6"/>
    </row>
    <row r="15635" spans="3:8" x14ac:dyDescent="0.2">
      <c r="C15635" s="442"/>
      <c r="H15635" s="6"/>
    </row>
    <row r="15636" spans="3:8" x14ac:dyDescent="0.2">
      <c r="C15636" s="442"/>
      <c r="H15636" s="6"/>
    </row>
    <row r="15637" spans="3:8" x14ac:dyDescent="0.2">
      <c r="C15637" s="442"/>
      <c r="H15637" s="6"/>
    </row>
    <row r="15638" spans="3:8" x14ac:dyDescent="0.2">
      <c r="C15638" s="442"/>
      <c r="H15638" s="6"/>
    </row>
    <row r="15639" spans="3:8" x14ac:dyDescent="0.2">
      <c r="C15639" s="442"/>
      <c r="H15639" s="6"/>
    </row>
    <row r="15640" spans="3:8" x14ac:dyDescent="0.2">
      <c r="C15640" s="442"/>
      <c r="H15640" s="6"/>
    </row>
    <row r="15641" spans="3:8" x14ac:dyDescent="0.2">
      <c r="C15641" s="442"/>
      <c r="H15641" s="6"/>
    </row>
    <row r="15642" spans="3:8" x14ac:dyDescent="0.2">
      <c r="C15642" s="442"/>
      <c r="H15642" s="6"/>
    </row>
    <row r="15643" spans="3:8" x14ac:dyDescent="0.2">
      <c r="C15643" s="442"/>
      <c r="H15643" s="6"/>
    </row>
    <row r="15644" spans="3:8" x14ac:dyDescent="0.2">
      <c r="C15644" s="442"/>
      <c r="H15644" s="6"/>
    </row>
    <row r="15645" spans="3:8" x14ac:dyDescent="0.2">
      <c r="C15645" s="442"/>
      <c r="H15645" s="6"/>
    </row>
    <row r="15646" spans="3:8" x14ac:dyDescent="0.2">
      <c r="C15646" s="442"/>
      <c r="H15646" s="6"/>
    </row>
    <row r="15647" spans="3:8" x14ac:dyDescent="0.2">
      <c r="C15647" s="442"/>
      <c r="H15647" s="6"/>
    </row>
    <row r="15648" spans="3:8" x14ac:dyDescent="0.2">
      <c r="C15648" s="442"/>
      <c r="H15648" s="6"/>
    </row>
    <row r="15649" spans="3:8" x14ac:dyDescent="0.2">
      <c r="C15649" s="442"/>
      <c r="H15649" s="6"/>
    </row>
    <row r="15650" spans="3:8" x14ac:dyDescent="0.2">
      <c r="C15650" s="442"/>
      <c r="H15650" s="6"/>
    </row>
    <row r="15651" spans="3:8" x14ac:dyDescent="0.2">
      <c r="C15651" s="442"/>
      <c r="H15651" s="6"/>
    </row>
    <row r="15652" spans="3:8" x14ac:dyDescent="0.2">
      <c r="C15652" s="442"/>
      <c r="H15652" s="6"/>
    </row>
    <row r="15653" spans="3:8" x14ac:dyDescent="0.2">
      <c r="C15653" s="442"/>
      <c r="H15653" s="6"/>
    </row>
    <row r="15654" spans="3:8" x14ac:dyDescent="0.2">
      <c r="C15654" s="442"/>
      <c r="H15654" s="6"/>
    </row>
    <row r="15655" spans="3:8" x14ac:dyDescent="0.2">
      <c r="C15655" s="442"/>
      <c r="H15655" s="6"/>
    </row>
    <row r="15656" spans="3:8" x14ac:dyDescent="0.2">
      <c r="C15656" s="442"/>
      <c r="H15656" s="6"/>
    </row>
    <row r="15657" spans="3:8" x14ac:dyDescent="0.2">
      <c r="C15657" s="442"/>
      <c r="H15657" s="6"/>
    </row>
    <row r="15658" spans="3:8" x14ac:dyDescent="0.2">
      <c r="C15658" s="442"/>
      <c r="H15658" s="6"/>
    </row>
    <row r="15659" spans="3:8" x14ac:dyDescent="0.2">
      <c r="C15659" s="442"/>
      <c r="H15659" s="6"/>
    </row>
    <row r="15660" spans="3:8" x14ac:dyDescent="0.2">
      <c r="C15660" s="442"/>
      <c r="H15660" s="6"/>
    </row>
    <row r="15661" spans="3:8" x14ac:dyDescent="0.2">
      <c r="C15661" s="442"/>
      <c r="H15661" s="6"/>
    </row>
    <row r="15662" spans="3:8" x14ac:dyDescent="0.2">
      <c r="C15662" s="442"/>
      <c r="H15662" s="6"/>
    </row>
    <row r="15663" spans="3:8" x14ac:dyDescent="0.2">
      <c r="C15663" s="442"/>
      <c r="H15663" s="6"/>
    </row>
    <row r="15664" spans="3:8" x14ac:dyDescent="0.2">
      <c r="C15664" s="442"/>
      <c r="H15664" s="6"/>
    </row>
    <row r="15665" spans="3:8" x14ac:dyDescent="0.2">
      <c r="C15665" s="442"/>
      <c r="H15665" s="6"/>
    </row>
    <row r="15666" spans="3:8" x14ac:dyDescent="0.2">
      <c r="C15666" s="442"/>
      <c r="H15666" s="6"/>
    </row>
    <row r="15667" spans="3:8" x14ac:dyDescent="0.2">
      <c r="C15667" s="442"/>
      <c r="H15667" s="6"/>
    </row>
    <row r="15668" spans="3:8" x14ac:dyDescent="0.2">
      <c r="C15668" s="442"/>
      <c r="H15668" s="6"/>
    </row>
    <row r="15669" spans="3:8" x14ac:dyDescent="0.2">
      <c r="C15669" s="442"/>
      <c r="H15669" s="6"/>
    </row>
    <row r="15670" spans="3:8" x14ac:dyDescent="0.2">
      <c r="C15670" s="442"/>
      <c r="H15670" s="6"/>
    </row>
    <row r="15671" spans="3:8" x14ac:dyDescent="0.2">
      <c r="C15671" s="442"/>
      <c r="H15671" s="6"/>
    </row>
    <row r="15672" spans="3:8" x14ac:dyDescent="0.2">
      <c r="C15672" s="442"/>
      <c r="H15672" s="6"/>
    </row>
    <row r="15673" spans="3:8" x14ac:dyDescent="0.2">
      <c r="C15673" s="442"/>
      <c r="H15673" s="6"/>
    </row>
    <row r="15674" spans="3:8" x14ac:dyDescent="0.2">
      <c r="C15674" s="442"/>
      <c r="H15674" s="6"/>
    </row>
    <row r="15675" spans="3:8" x14ac:dyDescent="0.2">
      <c r="C15675" s="442"/>
      <c r="H15675" s="6"/>
    </row>
    <row r="15676" spans="3:8" x14ac:dyDescent="0.2">
      <c r="C15676" s="442"/>
      <c r="H15676" s="6"/>
    </row>
    <row r="15677" spans="3:8" x14ac:dyDescent="0.2">
      <c r="C15677" s="442"/>
      <c r="H15677" s="6"/>
    </row>
    <row r="15678" spans="3:8" x14ac:dyDescent="0.2">
      <c r="C15678" s="442"/>
      <c r="H15678" s="6"/>
    </row>
    <row r="15679" spans="3:8" x14ac:dyDescent="0.2">
      <c r="C15679" s="442"/>
      <c r="H15679" s="6"/>
    </row>
    <row r="15680" spans="3:8" x14ac:dyDescent="0.2">
      <c r="C15680" s="442"/>
      <c r="H15680" s="6"/>
    </row>
    <row r="15681" spans="3:8" x14ac:dyDescent="0.2">
      <c r="C15681" s="442"/>
      <c r="H15681" s="6"/>
    </row>
    <row r="15682" spans="3:8" x14ac:dyDescent="0.2">
      <c r="C15682" s="442"/>
      <c r="H15682" s="6"/>
    </row>
    <row r="15683" spans="3:8" x14ac:dyDescent="0.2">
      <c r="C15683" s="442"/>
      <c r="H15683" s="6"/>
    </row>
    <row r="15684" spans="3:8" x14ac:dyDescent="0.2">
      <c r="C15684" s="442"/>
      <c r="H15684" s="6"/>
    </row>
    <row r="15685" spans="3:8" x14ac:dyDescent="0.2">
      <c r="C15685" s="442"/>
      <c r="H15685" s="6"/>
    </row>
    <row r="15686" spans="3:8" x14ac:dyDescent="0.2">
      <c r="C15686" s="442"/>
      <c r="H15686" s="6"/>
    </row>
    <row r="15687" spans="3:8" x14ac:dyDescent="0.2">
      <c r="C15687" s="442"/>
      <c r="H15687" s="6"/>
    </row>
    <row r="15688" spans="3:8" x14ac:dyDescent="0.2">
      <c r="C15688" s="442"/>
      <c r="H15688" s="6"/>
    </row>
    <row r="15689" spans="3:8" x14ac:dyDescent="0.2">
      <c r="C15689" s="442"/>
      <c r="H15689" s="6"/>
    </row>
    <row r="15690" spans="3:8" x14ac:dyDescent="0.2">
      <c r="C15690" s="442"/>
      <c r="H15690" s="6"/>
    </row>
    <row r="15691" spans="3:8" x14ac:dyDescent="0.2">
      <c r="C15691" s="442"/>
      <c r="H15691" s="6"/>
    </row>
    <row r="15692" spans="3:8" x14ac:dyDescent="0.2">
      <c r="C15692" s="442"/>
      <c r="H15692" s="6"/>
    </row>
    <row r="15693" spans="3:8" x14ac:dyDescent="0.2">
      <c r="C15693" s="442"/>
      <c r="H15693" s="6"/>
    </row>
    <row r="15694" spans="3:8" x14ac:dyDescent="0.2">
      <c r="C15694" s="442"/>
      <c r="H15694" s="6"/>
    </row>
    <row r="15695" spans="3:8" x14ac:dyDescent="0.2">
      <c r="C15695" s="442"/>
      <c r="H15695" s="6"/>
    </row>
    <row r="15696" spans="3:8" x14ac:dyDescent="0.2">
      <c r="C15696" s="442"/>
      <c r="H15696" s="6"/>
    </row>
    <row r="15697" spans="3:8" x14ac:dyDescent="0.2">
      <c r="C15697" s="442"/>
      <c r="H15697" s="6"/>
    </row>
    <row r="15698" spans="3:8" x14ac:dyDescent="0.2">
      <c r="C15698" s="442"/>
      <c r="H15698" s="6"/>
    </row>
    <row r="15699" spans="3:8" x14ac:dyDescent="0.2">
      <c r="C15699" s="442"/>
      <c r="H15699" s="6"/>
    </row>
    <row r="15700" spans="3:8" x14ac:dyDescent="0.2">
      <c r="C15700" s="442"/>
      <c r="H15700" s="6"/>
    </row>
    <row r="15701" spans="3:8" x14ac:dyDescent="0.2">
      <c r="C15701" s="442"/>
      <c r="H15701" s="6"/>
    </row>
    <row r="15702" spans="3:8" x14ac:dyDescent="0.2">
      <c r="C15702" s="442"/>
      <c r="H15702" s="6"/>
    </row>
    <row r="15703" spans="3:8" x14ac:dyDescent="0.2">
      <c r="C15703" s="442"/>
      <c r="H15703" s="6"/>
    </row>
    <row r="15704" spans="3:8" x14ac:dyDescent="0.2">
      <c r="C15704" s="442"/>
      <c r="H15704" s="6"/>
    </row>
    <row r="15705" spans="3:8" x14ac:dyDescent="0.2">
      <c r="C15705" s="442"/>
      <c r="H15705" s="6"/>
    </row>
    <row r="15706" spans="3:8" x14ac:dyDescent="0.2">
      <c r="C15706" s="442"/>
      <c r="H15706" s="6"/>
    </row>
    <row r="15707" spans="3:8" x14ac:dyDescent="0.2">
      <c r="C15707" s="442"/>
      <c r="H15707" s="6"/>
    </row>
    <row r="15708" spans="3:8" x14ac:dyDescent="0.2">
      <c r="C15708" s="442"/>
      <c r="H15708" s="6"/>
    </row>
    <row r="15709" spans="3:8" x14ac:dyDescent="0.2">
      <c r="C15709" s="442"/>
      <c r="H15709" s="6"/>
    </row>
    <row r="15710" spans="3:8" x14ac:dyDescent="0.2">
      <c r="C15710" s="442"/>
      <c r="H15710" s="6"/>
    </row>
    <row r="15711" spans="3:8" x14ac:dyDescent="0.2">
      <c r="C15711" s="442"/>
      <c r="H15711" s="6"/>
    </row>
    <row r="15712" spans="3:8" x14ac:dyDescent="0.2">
      <c r="C15712" s="442"/>
      <c r="H15712" s="6"/>
    </row>
    <row r="15713" spans="3:8" x14ac:dyDescent="0.2">
      <c r="C15713" s="442"/>
      <c r="H15713" s="6"/>
    </row>
    <row r="15714" spans="3:8" x14ac:dyDescent="0.2">
      <c r="C15714" s="442"/>
      <c r="H15714" s="6"/>
    </row>
    <row r="15715" spans="3:8" x14ac:dyDescent="0.2">
      <c r="C15715" s="442"/>
      <c r="H15715" s="6"/>
    </row>
    <row r="15716" spans="3:8" x14ac:dyDescent="0.2">
      <c r="C15716" s="442"/>
      <c r="H15716" s="6"/>
    </row>
    <row r="15717" spans="3:8" x14ac:dyDescent="0.2">
      <c r="C15717" s="442"/>
      <c r="H15717" s="6"/>
    </row>
    <row r="15718" spans="3:8" x14ac:dyDescent="0.2">
      <c r="C15718" s="442"/>
      <c r="H15718" s="6"/>
    </row>
    <row r="15719" spans="3:8" x14ac:dyDescent="0.2">
      <c r="C15719" s="442"/>
      <c r="H15719" s="6"/>
    </row>
    <row r="15720" spans="3:8" x14ac:dyDescent="0.2">
      <c r="C15720" s="442"/>
      <c r="H15720" s="6"/>
    </row>
    <row r="15721" spans="3:8" x14ac:dyDescent="0.2">
      <c r="C15721" s="442"/>
      <c r="H15721" s="6"/>
    </row>
    <row r="15722" spans="3:8" x14ac:dyDescent="0.2">
      <c r="C15722" s="442"/>
      <c r="H15722" s="6"/>
    </row>
    <row r="15723" spans="3:8" x14ac:dyDescent="0.2">
      <c r="C15723" s="442"/>
      <c r="H15723" s="6"/>
    </row>
    <row r="15724" spans="3:8" x14ac:dyDescent="0.2">
      <c r="C15724" s="442"/>
      <c r="H15724" s="6"/>
    </row>
    <row r="15725" spans="3:8" x14ac:dyDescent="0.2">
      <c r="C15725" s="442"/>
      <c r="H15725" s="6"/>
    </row>
    <row r="15726" spans="3:8" x14ac:dyDescent="0.2">
      <c r="C15726" s="442"/>
      <c r="H15726" s="6"/>
    </row>
    <row r="15727" spans="3:8" x14ac:dyDescent="0.2">
      <c r="C15727" s="442"/>
      <c r="H15727" s="6"/>
    </row>
    <row r="15728" spans="3:8" x14ac:dyDescent="0.2">
      <c r="C15728" s="442"/>
      <c r="H15728" s="6"/>
    </row>
    <row r="15729" spans="3:8" x14ac:dyDescent="0.2">
      <c r="C15729" s="442"/>
      <c r="H15729" s="6"/>
    </row>
    <row r="15730" spans="3:8" x14ac:dyDescent="0.2">
      <c r="C15730" s="442"/>
      <c r="H15730" s="6"/>
    </row>
    <row r="15731" spans="3:8" x14ac:dyDescent="0.2">
      <c r="C15731" s="442"/>
      <c r="H15731" s="6"/>
    </row>
    <row r="15732" spans="3:8" x14ac:dyDescent="0.2">
      <c r="C15732" s="442"/>
      <c r="H15732" s="6"/>
    </row>
    <row r="15733" spans="3:8" x14ac:dyDescent="0.2">
      <c r="C15733" s="442"/>
      <c r="H15733" s="6"/>
    </row>
    <row r="15734" spans="3:8" x14ac:dyDescent="0.2">
      <c r="C15734" s="442"/>
      <c r="H15734" s="6"/>
    </row>
    <row r="15735" spans="3:8" x14ac:dyDescent="0.2">
      <c r="C15735" s="442"/>
      <c r="H15735" s="6"/>
    </row>
    <row r="15736" spans="3:8" x14ac:dyDescent="0.2">
      <c r="C15736" s="442"/>
      <c r="H15736" s="6"/>
    </row>
    <row r="15737" spans="3:8" x14ac:dyDescent="0.2">
      <c r="C15737" s="442"/>
      <c r="H15737" s="6"/>
    </row>
    <row r="15738" spans="3:8" x14ac:dyDescent="0.2">
      <c r="C15738" s="442"/>
      <c r="H15738" s="6"/>
    </row>
    <row r="15739" spans="3:8" x14ac:dyDescent="0.2">
      <c r="C15739" s="442"/>
      <c r="H15739" s="6"/>
    </row>
    <row r="15740" spans="3:8" x14ac:dyDescent="0.2">
      <c r="C15740" s="442"/>
      <c r="H15740" s="6"/>
    </row>
    <row r="15741" spans="3:8" x14ac:dyDescent="0.2">
      <c r="C15741" s="442"/>
      <c r="H15741" s="6"/>
    </row>
    <row r="15742" spans="3:8" x14ac:dyDescent="0.2">
      <c r="C15742" s="442"/>
      <c r="H15742" s="6"/>
    </row>
    <row r="15743" spans="3:8" x14ac:dyDescent="0.2">
      <c r="C15743" s="442"/>
      <c r="H15743" s="6"/>
    </row>
    <row r="15744" spans="3:8" x14ac:dyDescent="0.2">
      <c r="C15744" s="442"/>
      <c r="H15744" s="6"/>
    </row>
    <row r="15745" spans="3:8" x14ac:dyDescent="0.2">
      <c r="C15745" s="442"/>
      <c r="H15745" s="6"/>
    </row>
    <row r="15746" spans="3:8" x14ac:dyDescent="0.2">
      <c r="C15746" s="442"/>
      <c r="H15746" s="6"/>
    </row>
    <row r="15747" spans="3:8" x14ac:dyDescent="0.2">
      <c r="C15747" s="442"/>
      <c r="H15747" s="6"/>
    </row>
    <row r="15748" spans="3:8" x14ac:dyDescent="0.2">
      <c r="C15748" s="442"/>
      <c r="H15748" s="6"/>
    </row>
    <row r="15749" spans="3:8" x14ac:dyDescent="0.2">
      <c r="C15749" s="442"/>
      <c r="H15749" s="6"/>
    </row>
    <row r="15750" spans="3:8" x14ac:dyDescent="0.2">
      <c r="C15750" s="442"/>
      <c r="H15750" s="6"/>
    </row>
    <row r="15751" spans="3:8" x14ac:dyDescent="0.2">
      <c r="C15751" s="442"/>
      <c r="H15751" s="6"/>
    </row>
    <row r="15752" spans="3:8" x14ac:dyDescent="0.2">
      <c r="C15752" s="442"/>
      <c r="H15752" s="6"/>
    </row>
    <row r="15753" spans="3:8" x14ac:dyDescent="0.2">
      <c r="C15753" s="442"/>
      <c r="H15753" s="6"/>
    </row>
    <row r="15754" spans="3:8" x14ac:dyDescent="0.2">
      <c r="C15754" s="442"/>
      <c r="H15754" s="6"/>
    </row>
    <row r="15755" spans="3:8" x14ac:dyDescent="0.2">
      <c r="C15755" s="442"/>
      <c r="H15755" s="6"/>
    </row>
    <row r="15756" spans="3:8" x14ac:dyDescent="0.2">
      <c r="C15756" s="442"/>
      <c r="H15756" s="6"/>
    </row>
    <row r="15757" spans="3:8" x14ac:dyDescent="0.2">
      <c r="C15757" s="442"/>
      <c r="H15757" s="6"/>
    </row>
    <row r="15758" spans="3:8" x14ac:dyDescent="0.2">
      <c r="C15758" s="442"/>
      <c r="H15758" s="6"/>
    </row>
    <row r="15759" spans="3:8" x14ac:dyDescent="0.2">
      <c r="C15759" s="442"/>
      <c r="H15759" s="6"/>
    </row>
    <row r="15760" spans="3:8" x14ac:dyDescent="0.2">
      <c r="C15760" s="442"/>
      <c r="H15760" s="6"/>
    </row>
    <row r="15761" spans="3:8" x14ac:dyDescent="0.2">
      <c r="C15761" s="442"/>
      <c r="H15761" s="6"/>
    </row>
    <row r="15762" spans="3:8" x14ac:dyDescent="0.2">
      <c r="C15762" s="442"/>
      <c r="H15762" s="6"/>
    </row>
    <row r="15763" spans="3:8" x14ac:dyDescent="0.2">
      <c r="C15763" s="442"/>
      <c r="H15763" s="6"/>
    </row>
    <row r="15764" spans="3:8" x14ac:dyDescent="0.2">
      <c r="C15764" s="442"/>
      <c r="H15764" s="6"/>
    </row>
    <row r="15765" spans="3:8" x14ac:dyDescent="0.2">
      <c r="C15765" s="442"/>
      <c r="H15765" s="6"/>
    </row>
    <row r="15766" spans="3:8" x14ac:dyDescent="0.2">
      <c r="C15766" s="442"/>
      <c r="H15766" s="6"/>
    </row>
    <row r="15767" spans="3:8" x14ac:dyDescent="0.2">
      <c r="C15767" s="442"/>
      <c r="H15767" s="6"/>
    </row>
    <row r="15768" spans="3:8" x14ac:dyDescent="0.2">
      <c r="C15768" s="442"/>
      <c r="H15768" s="6"/>
    </row>
    <row r="15769" spans="3:8" x14ac:dyDescent="0.2">
      <c r="C15769" s="442"/>
      <c r="H15769" s="6"/>
    </row>
    <row r="15770" spans="3:8" x14ac:dyDescent="0.2">
      <c r="C15770" s="442"/>
      <c r="H15770" s="6"/>
    </row>
    <row r="15771" spans="3:8" x14ac:dyDescent="0.2">
      <c r="C15771" s="442"/>
      <c r="H15771" s="6"/>
    </row>
    <row r="15772" spans="3:8" x14ac:dyDescent="0.2">
      <c r="C15772" s="442"/>
      <c r="H15772" s="6"/>
    </row>
    <row r="15773" spans="3:8" x14ac:dyDescent="0.2">
      <c r="C15773" s="442"/>
      <c r="H15773" s="6"/>
    </row>
    <row r="15774" spans="3:8" x14ac:dyDescent="0.2">
      <c r="C15774" s="442"/>
      <c r="H15774" s="6"/>
    </row>
    <row r="15775" spans="3:8" x14ac:dyDescent="0.2">
      <c r="C15775" s="442"/>
      <c r="H15775" s="6"/>
    </row>
    <row r="15776" spans="3:8" x14ac:dyDescent="0.2">
      <c r="C15776" s="442"/>
      <c r="H15776" s="6"/>
    </row>
    <row r="15777" spans="3:8" x14ac:dyDescent="0.2">
      <c r="C15777" s="442"/>
      <c r="H15777" s="6"/>
    </row>
    <row r="15778" spans="3:8" x14ac:dyDescent="0.2">
      <c r="C15778" s="442"/>
      <c r="H15778" s="6"/>
    </row>
    <row r="15779" spans="3:8" x14ac:dyDescent="0.2">
      <c r="C15779" s="442"/>
      <c r="H15779" s="6"/>
    </row>
    <row r="15780" spans="3:8" x14ac:dyDescent="0.2">
      <c r="C15780" s="442"/>
      <c r="H15780" s="6"/>
    </row>
    <row r="15781" spans="3:8" x14ac:dyDescent="0.2">
      <c r="C15781" s="442"/>
      <c r="H15781" s="6"/>
    </row>
    <row r="15782" spans="3:8" x14ac:dyDescent="0.2">
      <c r="C15782" s="442"/>
      <c r="H15782" s="6"/>
    </row>
    <row r="15783" spans="3:8" x14ac:dyDescent="0.2">
      <c r="C15783" s="442"/>
      <c r="H15783" s="6"/>
    </row>
    <row r="15784" spans="3:8" x14ac:dyDescent="0.2">
      <c r="C15784" s="442"/>
      <c r="H15784" s="6"/>
    </row>
    <row r="15785" spans="3:8" x14ac:dyDescent="0.2">
      <c r="C15785" s="442"/>
      <c r="H15785" s="6"/>
    </row>
    <row r="15786" spans="3:8" x14ac:dyDescent="0.2">
      <c r="C15786" s="442"/>
      <c r="H15786" s="6"/>
    </row>
    <row r="15787" spans="3:8" x14ac:dyDescent="0.2">
      <c r="C15787" s="442"/>
      <c r="H15787" s="6"/>
    </row>
    <row r="15788" spans="3:8" x14ac:dyDescent="0.2">
      <c r="C15788" s="442"/>
      <c r="H15788" s="6"/>
    </row>
    <row r="15789" spans="3:8" x14ac:dyDescent="0.2">
      <c r="C15789" s="442"/>
      <c r="H15789" s="6"/>
    </row>
    <row r="15790" spans="3:8" x14ac:dyDescent="0.2">
      <c r="C15790" s="442"/>
      <c r="H15790" s="6"/>
    </row>
    <row r="15791" spans="3:8" x14ac:dyDescent="0.2">
      <c r="C15791" s="442"/>
      <c r="H15791" s="6"/>
    </row>
    <row r="15792" spans="3:8" x14ac:dyDescent="0.2">
      <c r="C15792" s="442"/>
      <c r="H15792" s="6"/>
    </row>
    <row r="15793" spans="3:8" x14ac:dyDescent="0.2">
      <c r="C15793" s="442"/>
      <c r="H15793" s="6"/>
    </row>
    <row r="15794" spans="3:8" x14ac:dyDescent="0.2">
      <c r="C15794" s="442"/>
      <c r="H15794" s="6"/>
    </row>
    <row r="15795" spans="3:8" x14ac:dyDescent="0.2">
      <c r="C15795" s="442"/>
      <c r="H15795" s="6"/>
    </row>
    <row r="15796" spans="3:8" x14ac:dyDescent="0.2">
      <c r="C15796" s="442"/>
      <c r="H15796" s="6"/>
    </row>
    <row r="15797" spans="3:8" x14ac:dyDescent="0.2">
      <c r="C15797" s="442"/>
      <c r="H15797" s="6"/>
    </row>
    <row r="15798" spans="3:8" x14ac:dyDescent="0.2">
      <c r="C15798" s="442"/>
      <c r="H15798" s="6"/>
    </row>
    <row r="15799" spans="3:8" x14ac:dyDescent="0.2">
      <c r="C15799" s="442"/>
      <c r="H15799" s="6"/>
    </row>
    <row r="15800" spans="3:8" x14ac:dyDescent="0.2">
      <c r="C15800" s="442"/>
      <c r="H15800" s="6"/>
    </row>
    <row r="15801" spans="3:8" x14ac:dyDescent="0.2">
      <c r="C15801" s="442"/>
      <c r="H15801" s="6"/>
    </row>
    <row r="15802" spans="3:8" x14ac:dyDescent="0.2">
      <c r="C15802" s="442"/>
      <c r="H15802" s="6"/>
    </row>
    <row r="15803" spans="3:8" x14ac:dyDescent="0.2">
      <c r="C15803" s="442"/>
      <c r="H15803" s="6"/>
    </row>
    <row r="15804" spans="3:8" x14ac:dyDescent="0.2">
      <c r="C15804" s="442"/>
      <c r="H15804" s="6"/>
    </row>
    <row r="15805" spans="3:8" x14ac:dyDescent="0.2">
      <c r="C15805" s="442"/>
      <c r="H15805" s="6"/>
    </row>
    <row r="15806" spans="3:8" x14ac:dyDescent="0.2">
      <c r="C15806" s="442"/>
      <c r="H15806" s="6"/>
    </row>
    <row r="15807" spans="3:8" x14ac:dyDescent="0.2">
      <c r="C15807" s="442"/>
      <c r="H15807" s="6"/>
    </row>
    <row r="15808" spans="3:8" x14ac:dyDescent="0.2">
      <c r="C15808" s="442"/>
      <c r="H15808" s="6"/>
    </row>
    <row r="15809" spans="3:8" x14ac:dyDescent="0.2">
      <c r="C15809" s="442"/>
      <c r="H15809" s="6"/>
    </row>
    <row r="15810" spans="3:8" x14ac:dyDescent="0.2">
      <c r="C15810" s="442"/>
      <c r="H15810" s="6"/>
    </row>
    <row r="15811" spans="3:8" x14ac:dyDescent="0.2">
      <c r="C15811" s="442"/>
      <c r="H15811" s="6"/>
    </row>
    <row r="15812" spans="3:8" x14ac:dyDescent="0.2">
      <c r="C15812" s="442"/>
      <c r="H15812" s="6"/>
    </row>
    <row r="15813" spans="3:8" x14ac:dyDescent="0.2">
      <c r="C15813" s="442"/>
      <c r="H15813" s="6"/>
    </row>
    <row r="15814" spans="3:8" x14ac:dyDescent="0.2">
      <c r="C15814" s="442"/>
      <c r="H15814" s="6"/>
    </row>
    <row r="15815" spans="3:8" x14ac:dyDescent="0.2">
      <c r="C15815" s="442"/>
      <c r="H15815" s="6"/>
    </row>
    <row r="15816" spans="3:8" x14ac:dyDescent="0.2">
      <c r="C15816" s="442"/>
      <c r="H15816" s="6"/>
    </row>
    <row r="15817" spans="3:8" x14ac:dyDescent="0.2">
      <c r="C15817" s="442"/>
      <c r="H15817" s="6"/>
    </row>
    <row r="15818" spans="3:8" x14ac:dyDescent="0.2">
      <c r="C15818" s="442"/>
      <c r="H15818" s="6"/>
    </row>
    <row r="15819" spans="3:8" x14ac:dyDescent="0.2">
      <c r="C15819" s="442"/>
      <c r="H15819" s="6"/>
    </row>
    <row r="15820" spans="3:8" x14ac:dyDescent="0.2">
      <c r="C15820" s="442"/>
      <c r="H15820" s="6"/>
    </row>
    <row r="15821" spans="3:8" x14ac:dyDescent="0.2">
      <c r="C15821" s="442"/>
      <c r="H15821" s="6"/>
    </row>
    <row r="15822" spans="3:8" x14ac:dyDescent="0.2">
      <c r="C15822" s="442"/>
      <c r="H15822" s="6"/>
    </row>
    <row r="15823" spans="3:8" x14ac:dyDescent="0.2">
      <c r="C15823" s="442"/>
      <c r="H15823" s="6"/>
    </row>
    <row r="15824" spans="3:8" x14ac:dyDescent="0.2">
      <c r="C15824" s="442"/>
      <c r="H15824" s="6"/>
    </row>
    <row r="15825" spans="3:8" x14ac:dyDescent="0.2">
      <c r="C15825" s="442"/>
      <c r="H15825" s="6"/>
    </row>
    <row r="15826" spans="3:8" x14ac:dyDescent="0.2">
      <c r="C15826" s="442"/>
      <c r="H15826" s="6"/>
    </row>
    <row r="15827" spans="3:8" x14ac:dyDescent="0.2">
      <c r="C15827" s="442"/>
      <c r="H15827" s="6"/>
    </row>
    <row r="15828" spans="3:8" x14ac:dyDescent="0.2">
      <c r="C15828" s="442"/>
      <c r="H15828" s="6"/>
    </row>
    <row r="15829" spans="3:8" x14ac:dyDescent="0.2">
      <c r="C15829" s="442"/>
      <c r="H15829" s="6"/>
    </row>
    <row r="15830" spans="3:8" x14ac:dyDescent="0.2">
      <c r="C15830" s="442"/>
      <c r="H15830" s="6"/>
    </row>
    <row r="15831" spans="3:8" x14ac:dyDescent="0.2">
      <c r="C15831" s="442"/>
      <c r="H15831" s="6"/>
    </row>
    <row r="15832" spans="3:8" x14ac:dyDescent="0.2">
      <c r="C15832" s="442"/>
      <c r="H15832" s="6"/>
    </row>
    <row r="15833" spans="3:8" x14ac:dyDescent="0.2">
      <c r="C15833" s="442"/>
      <c r="H15833" s="6"/>
    </row>
    <row r="15834" spans="3:8" x14ac:dyDescent="0.2">
      <c r="C15834" s="442"/>
      <c r="H15834" s="6"/>
    </row>
    <row r="15835" spans="3:8" x14ac:dyDescent="0.2">
      <c r="C15835" s="442"/>
      <c r="H15835" s="6"/>
    </row>
    <row r="15836" spans="3:8" x14ac:dyDescent="0.2">
      <c r="C15836" s="442"/>
      <c r="H15836" s="6"/>
    </row>
    <row r="15837" spans="3:8" x14ac:dyDescent="0.2">
      <c r="C15837" s="442"/>
      <c r="H15837" s="6"/>
    </row>
    <row r="15838" spans="3:8" x14ac:dyDescent="0.2">
      <c r="C15838" s="442"/>
      <c r="H15838" s="6"/>
    </row>
    <row r="15839" spans="3:8" x14ac:dyDescent="0.2">
      <c r="C15839" s="442"/>
      <c r="H15839" s="6"/>
    </row>
    <row r="15840" spans="3:8" x14ac:dyDescent="0.2">
      <c r="C15840" s="442"/>
      <c r="H15840" s="6"/>
    </row>
    <row r="15841" spans="3:8" x14ac:dyDescent="0.2">
      <c r="C15841" s="442"/>
      <c r="H15841" s="6"/>
    </row>
    <row r="15842" spans="3:8" x14ac:dyDescent="0.2">
      <c r="C15842" s="442"/>
      <c r="H15842" s="6"/>
    </row>
    <row r="15843" spans="3:8" x14ac:dyDescent="0.2">
      <c r="C15843" s="442"/>
      <c r="H15843" s="6"/>
    </row>
    <row r="15844" spans="3:8" x14ac:dyDescent="0.2">
      <c r="C15844" s="442"/>
      <c r="H15844" s="6"/>
    </row>
    <row r="15845" spans="3:8" x14ac:dyDescent="0.2">
      <c r="C15845" s="442"/>
      <c r="H15845" s="6"/>
    </row>
    <row r="15846" spans="3:8" x14ac:dyDescent="0.2">
      <c r="C15846" s="442"/>
      <c r="H15846" s="6"/>
    </row>
    <row r="15847" spans="3:8" x14ac:dyDescent="0.2">
      <c r="C15847" s="442"/>
      <c r="H15847" s="6"/>
    </row>
    <row r="15848" spans="3:8" x14ac:dyDescent="0.2">
      <c r="C15848" s="442"/>
      <c r="H15848" s="6"/>
    </row>
    <row r="15849" spans="3:8" x14ac:dyDescent="0.2">
      <c r="C15849" s="442"/>
      <c r="H15849" s="6"/>
    </row>
    <row r="15850" spans="3:8" x14ac:dyDescent="0.2">
      <c r="C15850" s="442"/>
      <c r="H15850" s="6"/>
    </row>
    <row r="15851" spans="3:8" x14ac:dyDescent="0.2">
      <c r="C15851" s="442"/>
      <c r="H15851" s="6"/>
    </row>
    <row r="15852" spans="3:8" x14ac:dyDescent="0.2">
      <c r="C15852" s="442"/>
      <c r="H15852" s="6"/>
    </row>
    <row r="15853" spans="3:8" x14ac:dyDescent="0.2">
      <c r="C15853" s="442"/>
      <c r="H15853" s="6"/>
    </row>
    <row r="15854" spans="3:8" x14ac:dyDescent="0.2">
      <c r="C15854" s="442"/>
      <c r="H15854" s="6"/>
    </row>
    <row r="15855" spans="3:8" x14ac:dyDescent="0.2">
      <c r="C15855" s="442"/>
      <c r="H15855" s="6"/>
    </row>
    <row r="15856" spans="3:8" x14ac:dyDescent="0.2">
      <c r="C15856" s="442"/>
      <c r="H15856" s="6"/>
    </row>
    <row r="15857" spans="3:8" x14ac:dyDescent="0.2">
      <c r="C15857" s="442"/>
      <c r="H15857" s="6"/>
    </row>
    <row r="15858" spans="3:8" x14ac:dyDescent="0.2">
      <c r="C15858" s="442"/>
      <c r="H15858" s="6"/>
    </row>
    <row r="15859" spans="3:8" x14ac:dyDescent="0.2">
      <c r="C15859" s="442"/>
      <c r="H15859" s="6"/>
    </row>
    <row r="15860" spans="3:8" x14ac:dyDescent="0.2">
      <c r="C15860" s="442"/>
      <c r="H15860" s="6"/>
    </row>
    <row r="15861" spans="3:8" x14ac:dyDescent="0.2">
      <c r="C15861" s="442"/>
      <c r="H15861" s="6"/>
    </row>
    <row r="15862" spans="3:8" x14ac:dyDescent="0.2">
      <c r="C15862" s="442"/>
      <c r="H15862" s="6"/>
    </row>
    <row r="15863" spans="3:8" x14ac:dyDescent="0.2">
      <c r="C15863" s="442"/>
      <c r="H15863" s="6"/>
    </row>
    <row r="15864" spans="3:8" x14ac:dyDescent="0.2">
      <c r="C15864" s="442"/>
      <c r="H15864" s="6"/>
    </row>
    <row r="15865" spans="3:8" x14ac:dyDescent="0.2">
      <c r="C15865" s="442"/>
      <c r="H15865" s="6"/>
    </row>
    <row r="15866" spans="3:8" x14ac:dyDescent="0.2">
      <c r="C15866" s="442"/>
      <c r="H15866" s="6"/>
    </row>
    <row r="15867" spans="3:8" x14ac:dyDescent="0.2">
      <c r="C15867" s="442"/>
      <c r="H15867" s="6"/>
    </row>
    <row r="15868" spans="3:8" x14ac:dyDescent="0.2">
      <c r="C15868" s="442"/>
      <c r="H15868" s="6"/>
    </row>
    <row r="15869" spans="3:8" x14ac:dyDescent="0.2">
      <c r="C15869" s="442"/>
      <c r="H15869" s="6"/>
    </row>
    <row r="15870" spans="3:8" x14ac:dyDescent="0.2">
      <c r="C15870" s="442"/>
      <c r="H15870" s="6"/>
    </row>
    <row r="15871" spans="3:8" x14ac:dyDescent="0.2">
      <c r="C15871" s="442"/>
      <c r="H15871" s="6"/>
    </row>
    <row r="15872" spans="3:8" x14ac:dyDescent="0.2">
      <c r="C15872" s="442"/>
      <c r="H15872" s="6"/>
    </row>
    <row r="15873" spans="3:8" x14ac:dyDescent="0.2">
      <c r="C15873" s="442"/>
      <c r="H15873" s="6"/>
    </row>
    <row r="15874" spans="3:8" x14ac:dyDescent="0.2">
      <c r="C15874" s="442"/>
      <c r="H15874" s="6"/>
    </row>
    <row r="15875" spans="3:8" x14ac:dyDescent="0.2">
      <c r="C15875" s="442"/>
      <c r="H15875" s="6"/>
    </row>
    <row r="15876" spans="3:8" x14ac:dyDescent="0.2">
      <c r="C15876" s="442"/>
      <c r="H15876" s="6"/>
    </row>
    <row r="15877" spans="3:8" x14ac:dyDescent="0.2">
      <c r="C15877" s="442"/>
      <c r="H15877" s="6"/>
    </row>
    <row r="15878" spans="3:8" x14ac:dyDescent="0.2">
      <c r="C15878" s="442"/>
      <c r="H15878" s="6"/>
    </row>
    <row r="15879" spans="3:8" x14ac:dyDescent="0.2">
      <c r="C15879" s="442"/>
      <c r="H15879" s="6"/>
    </row>
    <row r="15880" spans="3:8" x14ac:dyDescent="0.2">
      <c r="C15880" s="442"/>
      <c r="H15880" s="6"/>
    </row>
    <row r="15881" spans="3:8" x14ac:dyDescent="0.2">
      <c r="C15881" s="442"/>
      <c r="H15881" s="6"/>
    </row>
    <row r="15882" spans="3:8" x14ac:dyDescent="0.2">
      <c r="C15882" s="442"/>
      <c r="H15882" s="6"/>
    </row>
    <row r="15883" spans="3:8" x14ac:dyDescent="0.2">
      <c r="C15883" s="442"/>
      <c r="H15883" s="6"/>
    </row>
    <row r="15884" spans="3:8" x14ac:dyDescent="0.2">
      <c r="C15884" s="442"/>
      <c r="H15884" s="6"/>
    </row>
    <row r="15885" spans="3:8" x14ac:dyDescent="0.2">
      <c r="C15885" s="442"/>
      <c r="H15885" s="6"/>
    </row>
    <row r="15886" spans="3:8" x14ac:dyDescent="0.2">
      <c r="C15886" s="442"/>
      <c r="H15886" s="6"/>
    </row>
    <row r="15887" spans="3:8" x14ac:dyDescent="0.2">
      <c r="C15887" s="442"/>
      <c r="H15887" s="6"/>
    </row>
    <row r="15888" spans="3:8" x14ac:dyDescent="0.2">
      <c r="C15888" s="442"/>
      <c r="H15888" s="6"/>
    </row>
    <row r="15889" spans="3:8" x14ac:dyDescent="0.2">
      <c r="C15889" s="442"/>
      <c r="H15889" s="6"/>
    </row>
    <row r="15890" spans="3:8" x14ac:dyDescent="0.2">
      <c r="C15890" s="442"/>
      <c r="H15890" s="6"/>
    </row>
    <row r="15891" spans="3:8" x14ac:dyDescent="0.2">
      <c r="C15891" s="442"/>
      <c r="H15891" s="6"/>
    </row>
    <row r="15892" spans="3:8" x14ac:dyDescent="0.2">
      <c r="C15892" s="442"/>
      <c r="H15892" s="6"/>
    </row>
    <row r="15893" spans="3:8" x14ac:dyDescent="0.2">
      <c r="C15893" s="442"/>
      <c r="H15893" s="6"/>
    </row>
    <row r="15894" spans="3:8" x14ac:dyDescent="0.2">
      <c r="C15894" s="442"/>
      <c r="H15894" s="6"/>
    </row>
    <row r="15895" spans="3:8" x14ac:dyDescent="0.2">
      <c r="C15895" s="442"/>
      <c r="H15895" s="6"/>
    </row>
    <row r="15896" spans="3:8" x14ac:dyDescent="0.2">
      <c r="C15896" s="442"/>
      <c r="H15896" s="6"/>
    </row>
    <row r="15897" spans="3:8" x14ac:dyDescent="0.2">
      <c r="C15897" s="442"/>
      <c r="H15897" s="6"/>
    </row>
    <row r="15898" spans="3:8" x14ac:dyDescent="0.2">
      <c r="C15898" s="442"/>
      <c r="H15898" s="6"/>
    </row>
    <row r="15899" spans="3:8" x14ac:dyDescent="0.2">
      <c r="C15899" s="442"/>
      <c r="H15899" s="6"/>
    </row>
    <row r="15900" spans="3:8" x14ac:dyDescent="0.2">
      <c r="C15900" s="442"/>
      <c r="H15900" s="6"/>
    </row>
    <row r="15901" spans="3:8" x14ac:dyDescent="0.2">
      <c r="C15901" s="442"/>
      <c r="H15901" s="6"/>
    </row>
    <row r="15902" spans="3:8" x14ac:dyDescent="0.2">
      <c r="C15902" s="442"/>
      <c r="H15902" s="6"/>
    </row>
    <row r="15903" spans="3:8" x14ac:dyDescent="0.2">
      <c r="C15903" s="442"/>
      <c r="H15903" s="6"/>
    </row>
    <row r="15904" spans="3:8" x14ac:dyDescent="0.2">
      <c r="C15904" s="442"/>
      <c r="H15904" s="6"/>
    </row>
    <row r="15905" spans="3:8" x14ac:dyDescent="0.2">
      <c r="C15905" s="442"/>
      <c r="H15905" s="6"/>
    </row>
    <row r="15906" spans="3:8" x14ac:dyDescent="0.2">
      <c r="C15906" s="442"/>
      <c r="H15906" s="6"/>
    </row>
    <row r="15907" spans="3:8" x14ac:dyDescent="0.2">
      <c r="C15907" s="442"/>
      <c r="H15907" s="6"/>
    </row>
    <row r="15908" spans="3:8" x14ac:dyDescent="0.2">
      <c r="C15908" s="442"/>
      <c r="H15908" s="6"/>
    </row>
    <row r="15909" spans="3:8" x14ac:dyDescent="0.2">
      <c r="C15909" s="442"/>
      <c r="H15909" s="6"/>
    </row>
    <row r="15910" spans="3:8" x14ac:dyDescent="0.2">
      <c r="C15910" s="442"/>
      <c r="H15910" s="6"/>
    </row>
    <row r="15911" spans="3:8" x14ac:dyDescent="0.2">
      <c r="C15911" s="442"/>
      <c r="H15911" s="6"/>
    </row>
    <row r="15912" spans="3:8" x14ac:dyDescent="0.2">
      <c r="C15912" s="442"/>
      <c r="H15912" s="6"/>
    </row>
    <row r="15913" spans="3:8" x14ac:dyDescent="0.2">
      <c r="C15913" s="442"/>
      <c r="H15913" s="6"/>
    </row>
    <row r="15914" spans="3:8" x14ac:dyDescent="0.2">
      <c r="C15914" s="442"/>
      <c r="H15914" s="6"/>
    </row>
    <row r="15915" spans="3:8" x14ac:dyDescent="0.2">
      <c r="C15915" s="442"/>
      <c r="H15915" s="6"/>
    </row>
    <row r="15916" spans="3:8" x14ac:dyDescent="0.2">
      <c r="C15916" s="442"/>
      <c r="H15916" s="6"/>
    </row>
    <row r="15917" spans="3:8" x14ac:dyDescent="0.2">
      <c r="C15917" s="442"/>
      <c r="H15917" s="6"/>
    </row>
    <row r="15918" spans="3:8" x14ac:dyDescent="0.2">
      <c r="C15918" s="442"/>
      <c r="H15918" s="6"/>
    </row>
    <row r="15919" spans="3:8" x14ac:dyDescent="0.2">
      <c r="C15919" s="442"/>
      <c r="H15919" s="6"/>
    </row>
    <row r="15920" spans="3:8" x14ac:dyDescent="0.2">
      <c r="C15920" s="442"/>
      <c r="H15920" s="6"/>
    </row>
    <row r="15921" spans="3:8" x14ac:dyDescent="0.2">
      <c r="C15921" s="442"/>
      <c r="H15921" s="6"/>
    </row>
    <row r="15922" spans="3:8" x14ac:dyDescent="0.2">
      <c r="C15922" s="442"/>
      <c r="H15922" s="6"/>
    </row>
    <row r="15923" spans="3:8" x14ac:dyDescent="0.2">
      <c r="C15923" s="442"/>
      <c r="H15923" s="6"/>
    </row>
    <row r="15924" spans="3:8" x14ac:dyDescent="0.2">
      <c r="C15924" s="442"/>
      <c r="H15924" s="6"/>
    </row>
    <row r="15925" spans="3:8" x14ac:dyDescent="0.2">
      <c r="C15925" s="442"/>
      <c r="H15925" s="6"/>
    </row>
    <row r="15926" spans="3:8" x14ac:dyDescent="0.2">
      <c r="C15926" s="442"/>
      <c r="H15926" s="6"/>
    </row>
    <row r="15927" spans="3:8" x14ac:dyDescent="0.2">
      <c r="C15927" s="442"/>
      <c r="H15927" s="6"/>
    </row>
    <row r="15928" spans="3:8" x14ac:dyDescent="0.2">
      <c r="C15928" s="442"/>
      <c r="H15928" s="6"/>
    </row>
    <row r="15929" spans="3:8" x14ac:dyDescent="0.2">
      <c r="C15929" s="442"/>
      <c r="H15929" s="6"/>
    </row>
    <row r="15930" spans="3:8" x14ac:dyDescent="0.2">
      <c r="C15930" s="442"/>
      <c r="H15930" s="6"/>
    </row>
    <row r="15931" spans="3:8" x14ac:dyDescent="0.2">
      <c r="C15931" s="442"/>
      <c r="H15931" s="6"/>
    </row>
    <row r="15932" spans="3:8" x14ac:dyDescent="0.2">
      <c r="C15932" s="442"/>
      <c r="H15932" s="6"/>
    </row>
    <row r="15933" spans="3:8" x14ac:dyDescent="0.2">
      <c r="C15933" s="442"/>
      <c r="H15933" s="6"/>
    </row>
    <row r="15934" spans="3:8" x14ac:dyDescent="0.2">
      <c r="C15934" s="442"/>
      <c r="H15934" s="6"/>
    </row>
    <row r="15935" spans="3:8" x14ac:dyDescent="0.2">
      <c r="C15935" s="442"/>
      <c r="H15935" s="6"/>
    </row>
    <row r="15936" spans="3:8" x14ac:dyDescent="0.2">
      <c r="C15936" s="442"/>
      <c r="H15936" s="6"/>
    </row>
    <row r="15937" spans="3:8" x14ac:dyDescent="0.2">
      <c r="C15937" s="442"/>
      <c r="H15937" s="6"/>
    </row>
    <row r="15938" spans="3:8" x14ac:dyDescent="0.2">
      <c r="C15938" s="442"/>
      <c r="H15938" s="6"/>
    </row>
    <row r="15939" spans="3:8" x14ac:dyDescent="0.2">
      <c r="C15939" s="442"/>
      <c r="H15939" s="6"/>
    </row>
    <row r="15940" spans="3:8" x14ac:dyDescent="0.2">
      <c r="C15940" s="442"/>
      <c r="H15940" s="6"/>
    </row>
    <row r="15941" spans="3:8" x14ac:dyDescent="0.2">
      <c r="C15941" s="442"/>
      <c r="H15941" s="6"/>
    </row>
    <row r="15942" spans="3:8" x14ac:dyDescent="0.2">
      <c r="C15942" s="442"/>
      <c r="H15942" s="6"/>
    </row>
    <row r="15943" spans="3:8" x14ac:dyDescent="0.2">
      <c r="C15943" s="442"/>
      <c r="H15943" s="6"/>
    </row>
    <row r="15944" spans="3:8" x14ac:dyDescent="0.2">
      <c r="C15944" s="442"/>
      <c r="H15944" s="6"/>
    </row>
    <row r="15945" spans="3:8" x14ac:dyDescent="0.2">
      <c r="C15945" s="442"/>
      <c r="H15945" s="6"/>
    </row>
    <row r="15946" spans="3:8" x14ac:dyDescent="0.2">
      <c r="C15946" s="442"/>
      <c r="H15946" s="6"/>
    </row>
    <row r="15947" spans="3:8" x14ac:dyDescent="0.2">
      <c r="C15947" s="442"/>
      <c r="H15947" s="6"/>
    </row>
    <row r="15948" spans="3:8" x14ac:dyDescent="0.2">
      <c r="C15948" s="442"/>
      <c r="H15948" s="6"/>
    </row>
    <row r="15949" spans="3:8" x14ac:dyDescent="0.2">
      <c r="C15949" s="442"/>
      <c r="H15949" s="6"/>
    </row>
    <row r="15950" spans="3:8" x14ac:dyDescent="0.2">
      <c r="C15950" s="442"/>
      <c r="H15950" s="6"/>
    </row>
    <row r="15951" spans="3:8" x14ac:dyDescent="0.2">
      <c r="C15951" s="442"/>
      <c r="H15951" s="6"/>
    </row>
    <row r="15952" spans="3:8" x14ac:dyDescent="0.2">
      <c r="C15952" s="442"/>
      <c r="H15952" s="6"/>
    </row>
    <row r="15953" spans="3:8" x14ac:dyDescent="0.2">
      <c r="C15953" s="442"/>
      <c r="H15953" s="6"/>
    </row>
    <row r="15954" spans="3:8" x14ac:dyDescent="0.2">
      <c r="C15954" s="442"/>
      <c r="H15954" s="6"/>
    </row>
    <row r="15955" spans="3:8" x14ac:dyDescent="0.2">
      <c r="C15955" s="442"/>
      <c r="H15955" s="6"/>
    </row>
    <row r="15956" spans="3:8" x14ac:dyDescent="0.2">
      <c r="C15956" s="442"/>
      <c r="H15956" s="6"/>
    </row>
    <row r="15957" spans="3:8" x14ac:dyDescent="0.2">
      <c r="C15957" s="442"/>
      <c r="H15957" s="6"/>
    </row>
    <row r="15958" spans="3:8" x14ac:dyDescent="0.2">
      <c r="C15958" s="442"/>
      <c r="H15958" s="6"/>
    </row>
    <row r="15959" spans="3:8" x14ac:dyDescent="0.2">
      <c r="C15959" s="442"/>
      <c r="H15959" s="6"/>
    </row>
    <row r="15960" spans="3:8" x14ac:dyDescent="0.2">
      <c r="C15960" s="442"/>
      <c r="H15960" s="6"/>
    </row>
    <row r="15961" spans="3:8" x14ac:dyDescent="0.2">
      <c r="C15961" s="442"/>
      <c r="H15961" s="6"/>
    </row>
    <row r="15962" spans="3:8" x14ac:dyDescent="0.2">
      <c r="C15962" s="442"/>
      <c r="H15962" s="6"/>
    </row>
    <row r="15963" spans="3:8" x14ac:dyDescent="0.2">
      <c r="C15963" s="442"/>
      <c r="H15963" s="6"/>
    </row>
    <row r="15964" spans="3:8" x14ac:dyDescent="0.2">
      <c r="C15964" s="442"/>
      <c r="H15964" s="6"/>
    </row>
    <row r="15965" spans="3:8" x14ac:dyDescent="0.2">
      <c r="C15965" s="442"/>
      <c r="H15965" s="6"/>
    </row>
    <row r="15966" spans="3:8" x14ac:dyDescent="0.2">
      <c r="C15966" s="442"/>
      <c r="H15966" s="6"/>
    </row>
    <row r="15967" spans="3:8" x14ac:dyDescent="0.2">
      <c r="C15967" s="442"/>
      <c r="H15967" s="6"/>
    </row>
    <row r="15968" spans="3:8" x14ac:dyDescent="0.2">
      <c r="C15968" s="442"/>
      <c r="H15968" s="6"/>
    </row>
    <row r="15969" spans="3:8" x14ac:dyDescent="0.2">
      <c r="C15969" s="442"/>
      <c r="H15969" s="6"/>
    </row>
    <row r="15970" spans="3:8" x14ac:dyDescent="0.2">
      <c r="C15970" s="442"/>
      <c r="H15970" s="6"/>
    </row>
    <row r="15971" spans="3:8" x14ac:dyDescent="0.2">
      <c r="C15971" s="442"/>
      <c r="H15971" s="6"/>
    </row>
    <row r="15972" spans="3:8" x14ac:dyDescent="0.2">
      <c r="C15972" s="442"/>
      <c r="H15972" s="6"/>
    </row>
    <row r="15973" spans="3:8" x14ac:dyDescent="0.2">
      <c r="C15973" s="442"/>
      <c r="H15973" s="6"/>
    </row>
    <row r="15974" spans="3:8" x14ac:dyDescent="0.2">
      <c r="C15974" s="442"/>
      <c r="H15974" s="6"/>
    </row>
    <row r="15975" spans="3:8" x14ac:dyDescent="0.2">
      <c r="C15975" s="442"/>
      <c r="H15975" s="6"/>
    </row>
    <row r="15976" spans="3:8" x14ac:dyDescent="0.2">
      <c r="C15976" s="442"/>
      <c r="H15976" s="6"/>
    </row>
    <row r="15977" spans="3:8" x14ac:dyDescent="0.2">
      <c r="C15977" s="442"/>
      <c r="H15977" s="6"/>
    </row>
    <row r="15978" spans="3:8" x14ac:dyDescent="0.2">
      <c r="C15978" s="442"/>
      <c r="H15978" s="6"/>
    </row>
    <row r="15979" spans="3:8" x14ac:dyDescent="0.2">
      <c r="C15979" s="442"/>
      <c r="H15979" s="6"/>
    </row>
    <row r="15980" spans="3:8" x14ac:dyDescent="0.2">
      <c r="C15980" s="442"/>
      <c r="H15980" s="6"/>
    </row>
    <row r="15981" spans="3:8" x14ac:dyDescent="0.2">
      <c r="C15981" s="442"/>
      <c r="H15981" s="6"/>
    </row>
    <row r="15982" spans="3:8" x14ac:dyDescent="0.2">
      <c r="C15982" s="442"/>
      <c r="H15982" s="6"/>
    </row>
    <row r="15983" spans="3:8" x14ac:dyDescent="0.2">
      <c r="C15983" s="442"/>
      <c r="H15983" s="6"/>
    </row>
    <row r="15984" spans="3:8" x14ac:dyDescent="0.2">
      <c r="C15984" s="442"/>
      <c r="H15984" s="6"/>
    </row>
    <row r="15985" spans="3:8" x14ac:dyDescent="0.2">
      <c r="C15985" s="442"/>
      <c r="H15985" s="6"/>
    </row>
    <row r="15986" spans="3:8" x14ac:dyDescent="0.2">
      <c r="C15986" s="442"/>
      <c r="H15986" s="6"/>
    </row>
    <row r="15987" spans="3:8" x14ac:dyDescent="0.2">
      <c r="C15987" s="442"/>
      <c r="H15987" s="6"/>
    </row>
    <row r="15988" spans="3:8" x14ac:dyDescent="0.2">
      <c r="C15988" s="442"/>
      <c r="H15988" s="6"/>
    </row>
    <row r="15989" spans="3:8" x14ac:dyDescent="0.2">
      <c r="C15989" s="442"/>
      <c r="H15989" s="6"/>
    </row>
    <row r="15990" spans="3:8" x14ac:dyDescent="0.2">
      <c r="C15990" s="442"/>
      <c r="H15990" s="6"/>
    </row>
    <row r="15991" spans="3:8" x14ac:dyDescent="0.2">
      <c r="C15991" s="442"/>
      <c r="H15991" s="6"/>
    </row>
    <row r="15992" spans="3:8" x14ac:dyDescent="0.2">
      <c r="C15992" s="442"/>
      <c r="H15992" s="6"/>
    </row>
    <row r="15993" spans="3:8" x14ac:dyDescent="0.2">
      <c r="C15993" s="442"/>
      <c r="H15993" s="6"/>
    </row>
    <row r="15994" spans="3:8" x14ac:dyDescent="0.2">
      <c r="C15994" s="442"/>
      <c r="H15994" s="6"/>
    </row>
    <row r="15995" spans="3:8" x14ac:dyDescent="0.2">
      <c r="C15995" s="442"/>
      <c r="H15995" s="6"/>
    </row>
    <row r="15996" spans="3:8" x14ac:dyDescent="0.2">
      <c r="C15996" s="442"/>
      <c r="H15996" s="6"/>
    </row>
    <row r="15997" spans="3:8" x14ac:dyDescent="0.2">
      <c r="C15997" s="442"/>
      <c r="H15997" s="6"/>
    </row>
    <row r="15998" spans="3:8" x14ac:dyDescent="0.2">
      <c r="C15998" s="442"/>
      <c r="H15998" s="6"/>
    </row>
    <row r="15999" spans="3:8" x14ac:dyDescent="0.2">
      <c r="C15999" s="442"/>
      <c r="H15999" s="6"/>
    </row>
    <row r="16000" spans="3:8" x14ac:dyDescent="0.2">
      <c r="C16000" s="442"/>
      <c r="H16000" s="6"/>
    </row>
    <row r="16001" spans="3:8" x14ac:dyDescent="0.2">
      <c r="C16001" s="442"/>
      <c r="H16001" s="6"/>
    </row>
    <row r="16002" spans="3:8" x14ac:dyDescent="0.2">
      <c r="C16002" s="442"/>
      <c r="H16002" s="6"/>
    </row>
    <row r="16003" spans="3:8" x14ac:dyDescent="0.2">
      <c r="C16003" s="442"/>
      <c r="H16003" s="6"/>
    </row>
    <row r="16004" spans="3:8" x14ac:dyDescent="0.2">
      <c r="C16004" s="442"/>
      <c r="H16004" s="6"/>
    </row>
    <row r="16005" spans="3:8" x14ac:dyDescent="0.2">
      <c r="C16005" s="442"/>
      <c r="H16005" s="6"/>
    </row>
    <row r="16006" spans="3:8" x14ac:dyDescent="0.2">
      <c r="C16006" s="442"/>
      <c r="H16006" s="6"/>
    </row>
    <row r="16007" spans="3:8" x14ac:dyDescent="0.2">
      <c r="C16007" s="442"/>
      <c r="H16007" s="6"/>
    </row>
    <row r="16008" spans="3:8" x14ac:dyDescent="0.2">
      <c r="C16008" s="442"/>
      <c r="H16008" s="6"/>
    </row>
    <row r="16009" spans="3:8" x14ac:dyDescent="0.2">
      <c r="C16009" s="442"/>
      <c r="H16009" s="6"/>
    </row>
    <row r="16010" spans="3:8" x14ac:dyDescent="0.2">
      <c r="C16010" s="442"/>
      <c r="H16010" s="6"/>
    </row>
    <row r="16011" spans="3:8" x14ac:dyDescent="0.2">
      <c r="C16011" s="442"/>
      <c r="H16011" s="6"/>
    </row>
    <row r="16012" spans="3:8" x14ac:dyDescent="0.2">
      <c r="C16012" s="442"/>
      <c r="H16012" s="6"/>
    </row>
    <row r="16013" spans="3:8" x14ac:dyDescent="0.2">
      <c r="C16013" s="442"/>
      <c r="H16013" s="6"/>
    </row>
    <row r="16014" spans="3:8" x14ac:dyDescent="0.2">
      <c r="C16014" s="442"/>
      <c r="H16014" s="6"/>
    </row>
    <row r="16015" spans="3:8" x14ac:dyDescent="0.2">
      <c r="C16015" s="442"/>
      <c r="H16015" s="6"/>
    </row>
    <row r="16016" spans="3:8" x14ac:dyDescent="0.2">
      <c r="C16016" s="442"/>
      <c r="H16016" s="6"/>
    </row>
    <row r="16017" spans="3:8" x14ac:dyDescent="0.2">
      <c r="C16017" s="442"/>
      <c r="H16017" s="6"/>
    </row>
    <row r="16018" spans="3:8" x14ac:dyDescent="0.2">
      <c r="C16018" s="442"/>
      <c r="H16018" s="6"/>
    </row>
    <row r="16019" spans="3:8" x14ac:dyDescent="0.2">
      <c r="C16019" s="442"/>
      <c r="H16019" s="6"/>
    </row>
    <row r="16020" spans="3:8" x14ac:dyDescent="0.2">
      <c r="C16020" s="442"/>
      <c r="H16020" s="6"/>
    </row>
    <row r="16021" spans="3:8" x14ac:dyDescent="0.2">
      <c r="C16021" s="442"/>
      <c r="H16021" s="6"/>
    </row>
    <row r="16022" spans="3:8" x14ac:dyDescent="0.2">
      <c r="C16022" s="442"/>
      <c r="H16022" s="6"/>
    </row>
    <row r="16023" spans="3:8" x14ac:dyDescent="0.2">
      <c r="C16023" s="442"/>
      <c r="H16023" s="6"/>
    </row>
    <row r="16024" spans="3:8" x14ac:dyDescent="0.2">
      <c r="C16024" s="442"/>
      <c r="H16024" s="6"/>
    </row>
    <row r="16025" spans="3:8" x14ac:dyDescent="0.2">
      <c r="C16025" s="442"/>
      <c r="H16025" s="6"/>
    </row>
    <row r="16026" spans="3:8" x14ac:dyDescent="0.2">
      <c r="C16026" s="442"/>
      <c r="H16026" s="6"/>
    </row>
    <row r="16027" spans="3:8" x14ac:dyDescent="0.2">
      <c r="C16027" s="442"/>
      <c r="H16027" s="6"/>
    </row>
    <row r="16028" spans="3:8" x14ac:dyDescent="0.2">
      <c r="C16028" s="442"/>
      <c r="H16028" s="6"/>
    </row>
    <row r="16029" spans="3:8" x14ac:dyDescent="0.2">
      <c r="C16029" s="442"/>
      <c r="H16029" s="6"/>
    </row>
    <row r="16030" spans="3:8" x14ac:dyDescent="0.2">
      <c r="C16030" s="442"/>
      <c r="H16030" s="6"/>
    </row>
    <row r="16031" spans="3:8" x14ac:dyDescent="0.2">
      <c r="C16031" s="442"/>
      <c r="H16031" s="6"/>
    </row>
    <row r="16032" spans="3:8" x14ac:dyDescent="0.2">
      <c r="C16032" s="442"/>
      <c r="H16032" s="6"/>
    </row>
    <row r="16033" spans="3:8" x14ac:dyDescent="0.2">
      <c r="C16033" s="442"/>
      <c r="H16033" s="6"/>
    </row>
    <row r="16034" spans="3:8" x14ac:dyDescent="0.2">
      <c r="C16034" s="442"/>
      <c r="H16034" s="6"/>
    </row>
    <row r="16035" spans="3:8" x14ac:dyDescent="0.2">
      <c r="C16035" s="442"/>
      <c r="H16035" s="6"/>
    </row>
    <row r="16036" spans="3:8" x14ac:dyDescent="0.2">
      <c r="C16036" s="442"/>
      <c r="H16036" s="6"/>
    </row>
    <row r="16037" spans="3:8" x14ac:dyDescent="0.2">
      <c r="C16037" s="442"/>
      <c r="H16037" s="6"/>
    </row>
    <row r="16038" spans="3:8" x14ac:dyDescent="0.2">
      <c r="C16038" s="442"/>
      <c r="H16038" s="6"/>
    </row>
    <row r="16039" spans="3:8" x14ac:dyDescent="0.2">
      <c r="C16039" s="442"/>
      <c r="H16039" s="6"/>
    </row>
    <row r="16040" spans="3:8" x14ac:dyDescent="0.2">
      <c r="C16040" s="442"/>
      <c r="H16040" s="6"/>
    </row>
    <row r="16041" spans="3:8" x14ac:dyDescent="0.2">
      <c r="C16041" s="442"/>
      <c r="H16041" s="6"/>
    </row>
    <row r="16042" spans="3:8" x14ac:dyDescent="0.2">
      <c r="C16042" s="442"/>
      <c r="H16042" s="6"/>
    </row>
    <row r="16043" spans="3:8" x14ac:dyDescent="0.2">
      <c r="C16043" s="442"/>
      <c r="H16043" s="6"/>
    </row>
    <row r="16044" spans="3:8" x14ac:dyDescent="0.2">
      <c r="C16044" s="442"/>
      <c r="H16044" s="6"/>
    </row>
    <row r="16045" spans="3:8" x14ac:dyDescent="0.2">
      <c r="C16045" s="442"/>
      <c r="H16045" s="6"/>
    </row>
    <row r="16046" spans="3:8" x14ac:dyDescent="0.2">
      <c r="C16046" s="442"/>
      <c r="H16046" s="6"/>
    </row>
    <row r="16047" spans="3:8" x14ac:dyDescent="0.2">
      <c r="C16047" s="442"/>
      <c r="H16047" s="6"/>
    </row>
    <row r="16048" spans="3:8" x14ac:dyDescent="0.2">
      <c r="C16048" s="442"/>
      <c r="H16048" s="6"/>
    </row>
    <row r="16049" spans="3:8" x14ac:dyDescent="0.2">
      <c r="C16049" s="442"/>
      <c r="H16049" s="6"/>
    </row>
    <row r="16050" spans="3:8" x14ac:dyDescent="0.2">
      <c r="C16050" s="442"/>
      <c r="H16050" s="6"/>
    </row>
    <row r="16051" spans="3:8" x14ac:dyDescent="0.2">
      <c r="C16051" s="442"/>
      <c r="H16051" s="6"/>
    </row>
    <row r="16052" spans="3:8" x14ac:dyDescent="0.2">
      <c r="C16052" s="442"/>
      <c r="H16052" s="6"/>
    </row>
    <row r="16053" spans="3:8" x14ac:dyDescent="0.2">
      <c r="C16053" s="442"/>
      <c r="H16053" s="6"/>
    </row>
    <row r="16054" spans="3:8" x14ac:dyDescent="0.2">
      <c r="C16054" s="442"/>
      <c r="H16054" s="6"/>
    </row>
    <row r="16055" spans="3:8" x14ac:dyDescent="0.2">
      <c r="C16055" s="442"/>
      <c r="H16055" s="6"/>
    </row>
    <row r="16056" spans="3:8" x14ac:dyDescent="0.2">
      <c r="C16056" s="442"/>
      <c r="H16056" s="6"/>
    </row>
    <row r="16057" spans="3:8" x14ac:dyDescent="0.2">
      <c r="C16057" s="442"/>
      <c r="H16057" s="6"/>
    </row>
    <row r="16058" spans="3:8" x14ac:dyDescent="0.2">
      <c r="C16058" s="442"/>
      <c r="H16058" s="6"/>
    </row>
    <row r="16059" spans="3:8" x14ac:dyDescent="0.2">
      <c r="C16059" s="442"/>
      <c r="H16059" s="6"/>
    </row>
    <row r="16060" spans="3:8" x14ac:dyDescent="0.2">
      <c r="C16060" s="442"/>
      <c r="H16060" s="6"/>
    </row>
    <row r="16061" spans="3:8" x14ac:dyDescent="0.2">
      <c r="C16061" s="442"/>
      <c r="H16061" s="6"/>
    </row>
    <row r="16062" spans="3:8" x14ac:dyDescent="0.2">
      <c r="C16062" s="442"/>
      <c r="H16062" s="6"/>
    </row>
    <row r="16063" spans="3:8" x14ac:dyDescent="0.2">
      <c r="C16063" s="442"/>
      <c r="H16063" s="6"/>
    </row>
    <row r="16064" spans="3:8" x14ac:dyDescent="0.2">
      <c r="C16064" s="442"/>
      <c r="H16064" s="6"/>
    </row>
    <row r="16065" spans="3:8" x14ac:dyDescent="0.2">
      <c r="C16065" s="442"/>
      <c r="H16065" s="6"/>
    </row>
    <row r="16066" spans="3:8" x14ac:dyDescent="0.2">
      <c r="C16066" s="442"/>
      <c r="H16066" s="6"/>
    </row>
    <row r="16067" spans="3:8" x14ac:dyDescent="0.2">
      <c r="C16067" s="442"/>
      <c r="H16067" s="6"/>
    </row>
    <row r="16068" spans="3:8" x14ac:dyDescent="0.2">
      <c r="C16068" s="442"/>
      <c r="H16068" s="6"/>
    </row>
    <row r="16069" spans="3:8" x14ac:dyDescent="0.2">
      <c r="C16069" s="442"/>
      <c r="H16069" s="6"/>
    </row>
    <row r="16070" spans="3:8" x14ac:dyDescent="0.2">
      <c r="C16070" s="442"/>
      <c r="H16070" s="6"/>
    </row>
    <row r="16071" spans="3:8" x14ac:dyDescent="0.2">
      <c r="C16071" s="442"/>
      <c r="H16071" s="6"/>
    </row>
    <row r="16072" spans="3:8" x14ac:dyDescent="0.2">
      <c r="C16072" s="442"/>
      <c r="H16072" s="6"/>
    </row>
    <row r="16073" spans="3:8" x14ac:dyDescent="0.2">
      <c r="C16073" s="442"/>
      <c r="H16073" s="6"/>
    </row>
    <row r="16074" spans="3:8" x14ac:dyDescent="0.2">
      <c r="C16074" s="442"/>
      <c r="H16074" s="6"/>
    </row>
    <row r="16075" spans="3:8" x14ac:dyDescent="0.2">
      <c r="C16075" s="442"/>
      <c r="H16075" s="6"/>
    </row>
    <row r="16076" spans="3:8" x14ac:dyDescent="0.2">
      <c r="C16076" s="442"/>
      <c r="H16076" s="6"/>
    </row>
    <row r="16077" spans="3:8" x14ac:dyDescent="0.2">
      <c r="C16077" s="442"/>
      <c r="H16077" s="6"/>
    </row>
    <row r="16078" spans="3:8" x14ac:dyDescent="0.2">
      <c r="C16078" s="442"/>
      <c r="H16078" s="6"/>
    </row>
    <row r="16079" spans="3:8" x14ac:dyDescent="0.2">
      <c r="C16079" s="442"/>
      <c r="H16079" s="6"/>
    </row>
    <row r="16080" spans="3:8" x14ac:dyDescent="0.2">
      <c r="C16080" s="442"/>
      <c r="H16080" s="6"/>
    </row>
    <row r="16081" spans="3:8" x14ac:dyDescent="0.2">
      <c r="C16081" s="442"/>
      <c r="H16081" s="6"/>
    </row>
    <row r="16082" spans="3:8" x14ac:dyDescent="0.2">
      <c r="C16082" s="442"/>
      <c r="H16082" s="6"/>
    </row>
    <row r="16083" spans="3:8" x14ac:dyDescent="0.2">
      <c r="C16083" s="442"/>
      <c r="H16083" s="6"/>
    </row>
    <row r="16084" spans="3:8" x14ac:dyDescent="0.2">
      <c r="C16084" s="442"/>
      <c r="H16084" s="6"/>
    </row>
    <row r="16085" spans="3:8" x14ac:dyDescent="0.2">
      <c r="C16085" s="442"/>
      <c r="H16085" s="6"/>
    </row>
    <row r="16086" spans="3:8" x14ac:dyDescent="0.2">
      <c r="C16086" s="442"/>
      <c r="H16086" s="6"/>
    </row>
    <row r="16087" spans="3:8" x14ac:dyDescent="0.2">
      <c r="C16087" s="442"/>
      <c r="H16087" s="6"/>
    </row>
    <row r="16088" spans="3:8" x14ac:dyDescent="0.2">
      <c r="C16088" s="442"/>
      <c r="H16088" s="6"/>
    </row>
    <row r="16089" spans="3:8" x14ac:dyDescent="0.2">
      <c r="C16089" s="442"/>
      <c r="H16089" s="6"/>
    </row>
    <row r="16090" spans="3:8" x14ac:dyDescent="0.2">
      <c r="C16090" s="442"/>
      <c r="H16090" s="6"/>
    </row>
    <row r="16091" spans="3:8" x14ac:dyDescent="0.2">
      <c r="C16091" s="442"/>
      <c r="H16091" s="6"/>
    </row>
    <row r="16092" spans="3:8" x14ac:dyDescent="0.2">
      <c r="C16092" s="442"/>
      <c r="H16092" s="6"/>
    </row>
    <row r="16093" spans="3:8" x14ac:dyDescent="0.2">
      <c r="C16093" s="442"/>
      <c r="H16093" s="6"/>
    </row>
    <row r="16094" spans="3:8" x14ac:dyDescent="0.2">
      <c r="C16094" s="442"/>
      <c r="H16094" s="6"/>
    </row>
    <row r="16095" spans="3:8" x14ac:dyDescent="0.2">
      <c r="C16095" s="442"/>
      <c r="H16095" s="6"/>
    </row>
    <row r="16096" spans="3:8" x14ac:dyDescent="0.2">
      <c r="C16096" s="442"/>
      <c r="H16096" s="6"/>
    </row>
    <row r="16097" spans="3:8" x14ac:dyDescent="0.2">
      <c r="C16097" s="442"/>
      <c r="H16097" s="6"/>
    </row>
    <row r="16098" spans="3:8" x14ac:dyDescent="0.2">
      <c r="C16098" s="442"/>
      <c r="H16098" s="6"/>
    </row>
    <row r="16099" spans="3:8" x14ac:dyDescent="0.2">
      <c r="C16099" s="442"/>
      <c r="H16099" s="6"/>
    </row>
    <row r="16100" spans="3:8" x14ac:dyDescent="0.2">
      <c r="C16100" s="442"/>
      <c r="H16100" s="6"/>
    </row>
    <row r="16101" spans="3:8" x14ac:dyDescent="0.2">
      <c r="C16101" s="442"/>
      <c r="H16101" s="6"/>
    </row>
    <row r="16102" spans="3:8" x14ac:dyDescent="0.2">
      <c r="C16102" s="442"/>
      <c r="H16102" s="6"/>
    </row>
    <row r="16103" spans="3:8" x14ac:dyDescent="0.2">
      <c r="C16103" s="442"/>
      <c r="H16103" s="6"/>
    </row>
    <row r="16104" spans="3:8" x14ac:dyDescent="0.2">
      <c r="C16104" s="442"/>
      <c r="H16104" s="6"/>
    </row>
    <row r="16105" spans="3:8" x14ac:dyDescent="0.2">
      <c r="C16105" s="442"/>
      <c r="H16105" s="6"/>
    </row>
    <row r="16106" spans="3:8" x14ac:dyDescent="0.2">
      <c r="C16106" s="442"/>
      <c r="H16106" s="6"/>
    </row>
    <row r="16107" spans="3:8" x14ac:dyDescent="0.2">
      <c r="C16107" s="442"/>
      <c r="H16107" s="6"/>
    </row>
    <row r="16108" spans="3:8" x14ac:dyDescent="0.2">
      <c r="C16108" s="442"/>
      <c r="H16108" s="6"/>
    </row>
    <row r="16109" spans="3:8" x14ac:dyDescent="0.2">
      <c r="C16109" s="442"/>
      <c r="H16109" s="6"/>
    </row>
    <row r="16110" spans="3:8" x14ac:dyDescent="0.2">
      <c r="C16110" s="442"/>
      <c r="H16110" s="6"/>
    </row>
    <row r="16111" spans="3:8" x14ac:dyDescent="0.2">
      <c r="C16111" s="442"/>
      <c r="H16111" s="6"/>
    </row>
    <row r="16112" spans="3:8" x14ac:dyDescent="0.2">
      <c r="C16112" s="442"/>
      <c r="H16112" s="6"/>
    </row>
    <row r="16113" spans="3:8" x14ac:dyDescent="0.2">
      <c r="C16113" s="442"/>
      <c r="H16113" s="6"/>
    </row>
    <row r="16114" spans="3:8" x14ac:dyDescent="0.2">
      <c r="C16114" s="442"/>
      <c r="H16114" s="6"/>
    </row>
    <row r="16115" spans="3:8" x14ac:dyDescent="0.2">
      <c r="C16115" s="442"/>
      <c r="H16115" s="6"/>
    </row>
    <row r="16116" spans="3:8" x14ac:dyDescent="0.2">
      <c r="C16116" s="442"/>
      <c r="H16116" s="6"/>
    </row>
    <row r="16117" spans="3:8" x14ac:dyDescent="0.2">
      <c r="C16117" s="442"/>
      <c r="H16117" s="6"/>
    </row>
    <row r="16118" spans="3:8" x14ac:dyDescent="0.2">
      <c r="C16118" s="442"/>
      <c r="H16118" s="6"/>
    </row>
    <row r="16119" spans="3:8" x14ac:dyDescent="0.2">
      <c r="C16119" s="442"/>
      <c r="H16119" s="6"/>
    </row>
    <row r="16120" spans="3:8" x14ac:dyDescent="0.2">
      <c r="C16120" s="442"/>
      <c r="H16120" s="6"/>
    </row>
    <row r="16121" spans="3:8" x14ac:dyDescent="0.2">
      <c r="C16121" s="442"/>
      <c r="H16121" s="6"/>
    </row>
    <row r="16122" spans="3:8" x14ac:dyDescent="0.2">
      <c r="C16122" s="442"/>
      <c r="H16122" s="6"/>
    </row>
    <row r="16123" spans="3:8" x14ac:dyDescent="0.2">
      <c r="C16123" s="442"/>
      <c r="H16123" s="6"/>
    </row>
    <row r="16124" spans="3:8" x14ac:dyDescent="0.2">
      <c r="C16124" s="442"/>
      <c r="H16124" s="6"/>
    </row>
    <row r="16125" spans="3:8" x14ac:dyDescent="0.2">
      <c r="C16125" s="442"/>
      <c r="H16125" s="6"/>
    </row>
    <row r="16126" spans="3:8" x14ac:dyDescent="0.2">
      <c r="C16126" s="442"/>
      <c r="H16126" s="6"/>
    </row>
    <row r="16127" spans="3:8" x14ac:dyDescent="0.2">
      <c r="C16127" s="442"/>
      <c r="H16127" s="6"/>
    </row>
    <row r="16128" spans="3:8" x14ac:dyDescent="0.2">
      <c r="C16128" s="442"/>
      <c r="H16128" s="6"/>
    </row>
    <row r="16129" spans="3:8" x14ac:dyDescent="0.2">
      <c r="C16129" s="442"/>
      <c r="H16129" s="6"/>
    </row>
    <row r="16130" spans="3:8" x14ac:dyDescent="0.2">
      <c r="C16130" s="442"/>
      <c r="H16130" s="6"/>
    </row>
    <row r="16131" spans="3:8" x14ac:dyDescent="0.2">
      <c r="C16131" s="442"/>
      <c r="H16131" s="6"/>
    </row>
    <row r="16132" spans="3:8" x14ac:dyDescent="0.2">
      <c r="C16132" s="442"/>
      <c r="H16132" s="6"/>
    </row>
    <row r="16133" spans="3:8" x14ac:dyDescent="0.2">
      <c r="C16133" s="442"/>
      <c r="H16133" s="6"/>
    </row>
    <row r="16134" spans="3:8" x14ac:dyDescent="0.2">
      <c r="C16134" s="442"/>
      <c r="H16134" s="6"/>
    </row>
    <row r="16135" spans="3:8" x14ac:dyDescent="0.2">
      <c r="C16135" s="442"/>
      <c r="H16135" s="6"/>
    </row>
    <row r="16136" spans="3:8" x14ac:dyDescent="0.2">
      <c r="C16136" s="442"/>
      <c r="H16136" s="6"/>
    </row>
    <row r="16137" spans="3:8" x14ac:dyDescent="0.2">
      <c r="C16137" s="442"/>
      <c r="H16137" s="6"/>
    </row>
    <row r="16138" spans="3:8" x14ac:dyDescent="0.2">
      <c r="C16138" s="442"/>
      <c r="H16138" s="6"/>
    </row>
    <row r="16139" spans="3:8" x14ac:dyDescent="0.2">
      <c r="C16139" s="442"/>
      <c r="H16139" s="6"/>
    </row>
    <row r="16140" spans="3:8" x14ac:dyDescent="0.2">
      <c r="C16140" s="442"/>
      <c r="H16140" s="6"/>
    </row>
    <row r="16141" spans="3:8" x14ac:dyDescent="0.2">
      <c r="C16141" s="442"/>
      <c r="H16141" s="6"/>
    </row>
    <row r="16142" spans="3:8" x14ac:dyDescent="0.2">
      <c r="C16142" s="442"/>
      <c r="H16142" s="6"/>
    </row>
    <row r="16143" spans="3:8" x14ac:dyDescent="0.2">
      <c r="C16143" s="442"/>
      <c r="H16143" s="6"/>
    </row>
    <row r="16144" spans="3:8" x14ac:dyDescent="0.2">
      <c r="C16144" s="442"/>
      <c r="H16144" s="6"/>
    </row>
    <row r="16145" spans="3:8" x14ac:dyDescent="0.2">
      <c r="C16145" s="442"/>
      <c r="H16145" s="6"/>
    </row>
    <row r="16146" spans="3:8" x14ac:dyDescent="0.2">
      <c r="C16146" s="442"/>
      <c r="H16146" s="6"/>
    </row>
    <row r="16147" spans="3:8" x14ac:dyDescent="0.2">
      <c r="C16147" s="442"/>
      <c r="H16147" s="6"/>
    </row>
    <row r="16148" spans="3:8" x14ac:dyDescent="0.2">
      <c r="C16148" s="442"/>
      <c r="H16148" s="6"/>
    </row>
    <row r="16149" spans="3:8" x14ac:dyDescent="0.2">
      <c r="C16149" s="442"/>
      <c r="H16149" s="6"/>
    </row>
    <row r="16150" spans="3:8" x14ac:dyDescent="0.2">
      <c r="C16150" s="442"/>
      <c r="H16150" s="6"/>
    </row>
    <row r="16151" spans="3:8" x14ac:dyDescent="0.2">
      <c r="C16151" s="442"/>
      <c r="H16151" s="6"/>
    </row>
    <row r="16152" spans="3:8" x14ac:dyDescent="0.2">
      <c r="C16152" s="442"/>
      <c r="H16152" s="6"/>
    </row>
    <row r="16153" spans="3:8" x14ac:dyDescent="0.2">
      <c r="C16153" s="442"/>
      <c r="H16153" s="6"/>
    </row>
    <row r="16154" spans="3:8" x14ac:dyDescent="0.2">
      <c r="C16154" s="442"/>
      <c r="H16154" s="6"/>
    </row>
    <row r="16155" spans="3:8" x14ac:dyDescent="0.2">
      <c r="C16155" s="442"/>
      <c r="H16155" s="6"/>
    </row>
    <row r="16156" spans="3:8" x14ac:dyDescent="0.2">
      <c r="C16156" s="442"/>
      <c r="H16156" s="6"/>
    </row>
    <row r="16157" spans="3:8" x14ac:dyDescent="0.2">
      <c r="C16157" s="442"/>
      <c r="H16157" s="6"/>
    </row>
    <row r="16158" spans="3:8" x14ac:dyDescent="0.2">
      <c r="C16158" s="442"/>
      <c r="H16158" s="6"/>
    </row>
    <row r="16159" spans="3:8" x14ac:dyDescent="0.2">
      <c r="C16159" s="442"/>
      <c r="H16159" s="6"/>
    </row>
    <row r="16160" spans="3:8" x14ac:dyDescent="0.2">
      <c r="C16160" s="442"/>
      <c r="H16160" s="6"/>
    </row>
    <row r="16161" spans="3:8" x14ac:dyDescent="0.2">
      <c r="C16161" s="442"/>
      <c r="H16161" s="6"/>
    </row>
    <row r="16162" spans="3:8" x14ac:dyDescent="0.2">
      <c r="C16162" s="442"/>
      <c r="H16162" s="6"/>
    </row>
    <row r="16163" spans="3:8" x14ac:dyDescent="0.2">
      <c r="C16163" s="442"/>
      <c r="H16163" s="6"/>
    </row>
    <row r="16164" spans="3:8" x14ac:dyDescent="0.2">
      <c r="C16164" s="442"/>
      <c r="H16164" s="6"/>
    </row>
    <row r="16165" spans="3:8" x14ac:dyDescent="0.2">
      <c r="C16165" s="442"/>
      <c r="H16165" s="6"/>
    </row>
    <row r="16166" spans="3:8" x14ac:dyDescent="0.2">
      <c r="C16166" s="442"/>
      <c r="H16166" s="6"/>
    </row>
    <row r="16167" spans="3:8" x14ac:dyDescent="0.2">
      <c r="C16167" s="442"/>
      <c r="H16167" s="6"/>
    </row>
    <row r="16168" spans="3:8" x14ac:dyDescent="0.2">
      <c r="C16168" s="442"/>
      <c r="H16168" s="6"/>
    </row>
    <row r="16169" spans="3:8" x14ac:dyDescent="0.2">
      <c r="C16169" s="442"/>
      <c r="H16169" s="6"/>
    </row>
    <row r="16170" spans="3:8" x14ac:dyDescent="0.2">
      <c r="C16170" s="442"/>
      <c r="H16170" s="6"/>
    </row>
    <row r="16171" spans="3:8" x14ac:dyDescent="0.2">
      <c r="C16171" s="442"/>
      <c r="H16171" s="6"/>
    </row>
    <row r="16172" spans="3:8" x14ac:dyDescent="0.2">
      <c r="C16172" s="442"/>
      <c r="H16172" s="6"/>
    </row>
    <row r="16173" spans="3:8" x14ac:dyDescent="0.2">
      <c r="C16173" s="442"/>
      <c r="H16173" s="6"/>
    </row>
    <row r="16174" spans="3:8" x14ac:dyDescent="0.2">
      <c r="C16174" s="442"/>
      <c r="H16174" s="6"/>
    </row>
    <row r="16175" spans="3:8" x14ac:dyDescent="0.2">
      <c r="C16175" s="442"/>
      <c r="H16175" s="6"/>
    </row>
    <row r="16176" spans="3:8" x14ac:dyDescent="0.2">
      <c r="C16176" s="442"/>
      <c r="H16176" s="6"/>
    </row>
    <row r="16177" spans="3:8" x14ac:dyDescent="0.2">
      <c r="C16177" s="442"/>
      <c r="H16177" s="6"/>
    </row>
    <row r="16178" spans="3:8" x14ac:dyDescent="0.2">
      <c r="C16178" s="442"/>
      <c r="H16178" s="6"/>
    </row>
    <row r="16179" spans="3:8" x14ac:dyDescent="0.2">
      <c r="C16179" s="442"/>
      <c r="H16179" s="6"/>
    </row>
    <row r="16180" spans="3:8" x14ac:dyDescent="0.2">
      <c r="C16180" s="442"/>
      <c r="H16180" s="6"/>
    </row>
    <row r="16181" spans="3:8" x14ac:dyDescent="0.2">
      <c r="C16181" s="442"/>
      <c r="H16181" s="6"/>
    </row>
    <row r="16182" spans="3:8" x14ac:dyDescent="0.2">
      <c r="C16182" s="442"/>
      <c r="H16182" s="6"/>
    </row>
    <row r="16183" spans="3:8" x14ac:dyDescent="0.2">
      <c r="C16183" s="442"/>
      <c r="H16183" s="6"/>
    </row>
    <row r="16184" spans="3:8" x14ac:dyDescent="0.2">
      <c r="C16184" s="442"/>
      <c r="H16184" s="6"/>
    </row>
    <row r="16185" spans="3:8" x14ac:dyDescent="0.2">
      <c r="C16185" s="442"/>
      <c r="H16185" s="6"/>
    </row>
    <row r="16186" spans="3:8" x14ac:dyDescent="0.2">
      <c r="C16186" s="442"/>
      <c r="H16186" s="6"/>
    </row>
    <row r="16187" spans="3:8" x14ac:dyDescent="0.2">
      <c r="C16187" s="442"/>
      <c r="H16187" s="6"/>
    </row>
    <row r="16188" spans="3:8" x14ac:dyDescent="0.2">
      <c r="C16188" s="442"/>
      <c r="H16188" s="6"/>
    </row>
    <row r="16189" spans="3:8" x14ac:dyDescent="0.2">
      <c r="C16189" s="442"/>
      <c r="H16189" s="6"/>
    </row>
    <row r="16190" spans="3:8" x14ac:dyDescent="0.2">
      <c r="C16190" s="442"/>
      <c r="H16190" s="6"/>
    </row>
    <row r="16191" spans="3:8" x14ac:dyDescent="0.2">
      <c r="C16191" s="442"/>
      <c r="H16191" s="6"/>
    </row>
    <row r="16192" spans="3:8" x14ac:dyDescent="0.2">
      <c r="C16192" s="442"/>
      <c r="H16192" s="6"/>
    </row>
    <row r="16193" spans="3:8" x14ac:dyDescent="0.2">
      <c r="C16193" s="442"/>
      <c r="H16193" s="6"/>
    </row>
    <row r="16194" spans="3:8" x14ac:dyDescent="0.2">
      <c r="C16194" s="442"/>
      <c r="H16194" s="6"/>
    </row>
    <row r="16195" spans="3:8" x14ac:dyDescent="0.2">
      <c r="C16195" s="442"/>
      <c r="H16195" s="6"/>
    </row>
    <row r="16196" spans="3:8" x14ac:dyDescent="0.2">
      <c r="C16196" s="442"/>
      <c r="H16196" s="6"/>
    </row>
    <row r="16197" spans="3:8" x14ac:dyDescent="0.2">
      <c r="C16197" s="442"/>
      <c r="H16197" s="6"/>
    </row>
    <row r="16198" spans="3:8" x14ac:dyDescent="0.2">
      <c r="C16198" s="442"/>
      <c r="H16198" s="6"/>
    </row>
    <row r="16199" spans="3:8" x14ac:dyDescent="0.2">
      <c r="C16199" s="442"/>
      <c r="H16199" s="6"/>
    </row>
    <row r="16200" spans="3:8" x14ac:dyDescent="0.2">
      <c r="C16200" s="442"/>
      <c r="H16200" s="6"/>
    </row>
    <row r="16201" spans="3:8" x14ac:dyDescent="0.2">
      <c r="C16201" s="442"/>
      <c r="H16201" s="6"/>
    </row>
    <row r="16202" spans="3:8" x14ac:dyDescent="0.2">
      <c r="C16202" s="442"/>
      <c r="H16202" s="6"/>
    </row>
    <row r="16203" spans="3:8" x14ac:dyDescent="0.2">
      <c r="C16203" s="442"/>
      <c r="H16203" s="6"/>
    </row>
    <row r="16204" spans="3:8" x14ac:dyDescent="0.2">
      <c r="C16204" s="442"/>
      <c r="H16204" s="6"/>
    </row>
    <row r="16205" spans="3:8" x14ac:dyDescent="0.2">
      <c r="C16205" s="442"/>
      <c r="H16205" s="6"/>
    </row>
    <row r="16206" spans="3:8" x14ac:dyDescent="0.2">
      <c r="C16206" s="442"/>
      <c r="H16206" s="6"/>
    </row>
    <row r="16207" spans="3:8" x14ac:dyDescent="0.2">
      <c r="C16207" s="442"/>
      <c r="H16207" s="6"/>
    </row>
    <row r="16208" spans="3:8" x14ac:dyDescent="0.2">
      <c r="C16208" s="442"/>
      <c r="H16208" s="6"/>
    </row>
    <row r="16209" spans="3:8" x14ac:dyDescent="0.2">
      <c r="C16209" s="442"/>
      <c r="H16209" s="6"/>
    </row>
    <row r="16210" spans="3:8" x14ac:dyDescent="0.2">
      <c r="C16210" s="442"/>
      <c r="H16210" s="6"/>
    </row>
    <row r="16211" spans="3:8" x14ac:dyDescent="0.2">
      <c r="C16211" s="442"/>
      <c r="H16211" s="6"/>
    </row>
    <row r="16212" spans="3:8" x14ac:dyDescent="0.2">
      <c r="C16212" s="442"/>
      <c r="H16212" s="6"/>
    </row>
    <row r="16213" spans="3:8" x14ac:dyDescent="0.2">
      <c r="C16213" s="442"/>
      <c r="H16213" s="6"/>
    </row>
    <row r="16214" spans="3:8" x14ac:dyDescent="0.2">
      <c r="C16214" s="442"/>
      <c r="H16214" s="6"/>
    </row>
    <row r="16215" spans="3:8" x14ac:dyDescent="0.2">
      <c r="C16215" s="442"/>
      <c r="H16215" s="6"/>
    </row>
    <row r="16216" spans="3:8" x14ac:dyDescent="0.2">
      <c r="C16216" s="442"/>
      <c r="H16216" s="6"/>
    </row>
    <row r="16217" spans="3:8" x14ac:dyDescent="0.2">
      <c r="C16217" s="442"/>
      <c r="H16217" s="6"/>
    </row>
    <row r="16218" spans="3:8" x14ac:dyDescent="0.2">
      <c r="C16218" s="442"/>
      <c r="H16218" s="6"/>
    </row>
    <row r="16219" spans="3:8" x14ac:dyDescent="0.2">
      <c r="C16219" s="442"/>
      <c r="H16219" s="6"/>
    </row>
    <row r="16220" spans="3:8" x14ac:dyDescent="0.2">
      <c r="C16220" s="442"/>
      <c r="H16220" s="6"/>
    </row>
    <row r="16221" spans="3:8" x14ac:dyDescent="0.2">
      <c r="C16221" s="442"/>
      <c r="H16221" s="6"/>
    </row>
    <row r="16222" spans="3:8" x14ac:dyDescent="0.2">
      <c r="C16222" s="442"/>
      <c r="H16222" s="6"/>
    </row>
    <row r="16223" spans="3:8" x14ac:dyDescent="0.2">
      <c r="C16223" s="442"/>
      <c r="H16223" s="6"/>
    </row>
    <row r="16224" spans="3:8" x14ac:dyDescent="0.2">
      <c r="C16224" s="442"/>
      <c r="H16224" s="6"/>
    </row>
    <row r="16225" spans="3:8" x14ac:dyDescent="0.2">
      <c r="C16225" s="442"/>
      <c r="H16225" s="6"/>
    </row>
    <row r="16226" spans="3:8" x14ac:dyDescent="0.2">
      <c r="C16226" s="442"/>
      <c r="H16226" s="6"/>
    </row>
    <row r="16227" spans="3:8" x14ac:dyDescent="0.2">
      <c r="C16227" s="442"/>
      <c r="H16227" s="6"/>
    </row>
    <row r="16228" spans="3:8" x14ac:dyDescent="0.2">
      <c r="C16228" s="442"/>
      <c r="H16228" s="6"/>
    </row>
    <row r="16229" spans="3:8" x14ac:dyDescent="0.2">
      <c r="C16229" s="442"/>
      <c r="H16229" s="6"/>
    </row>
    <row r="16230" spans="3:8" x14ac:dyDescent="0.2">
      <c r="C16230" s="442"/>
      <c r="H16230" s="6"/>
    </row>
    <row r="16231" spans="3:8" x14ac:dyDescent="0.2">
      <c r="C16231" s="442"/>
      <c r="H16231" s="6"/>
    </row>
    <row r="16232" spans="3:8" x14ac:dyDescent="0.2">
      <c r="C16232" s="442"/>
      <c r="H16232" s="6"/>
    </row>
    <row r="16233" spans="3:8" x14ac:dyDescent="0.2">
      <c r="C16233" s="442"/>
      <c r="H16233" s="6"/>
    </row>
    <row r="16234" spans="3:8" x14ac:dyDescent="0.2">
      <c r="C16234" s="442"/>
      <c r="H16234" s="6"/>
    </row>
    <row r="16235" spans="3:8" x14ac:dyDescent="0.2">
      <c r="C16235" s="442"/>
      <c r="H16235" s="6"/>
    </row>
    <row r="16236" spans="3:8" x14ac:dyDescent="0.2">
      <c r="C16236" s="442"/>
      <c r="H16236" s="6"/>
    </row>
    <row r="16237" spans="3:8" x14ac:dyDescent="0.2">
      <c r="C16237" s="442"/>
      <c r="H16237" s="6"/>
    </row>
    <row r="16238" spans="3:8" x14ac:dyDescent="0.2">
      <c r="C16238" s="442"/>
      <c r="H16238" s="6"/>
    </row>
    <row r="16239" spans="3:8" x14ac:dyDescent="0.2">
      <c r="C16239" s="442"/>
      <c r="H16239" s="6"/>
    </row>
    <row r="16240" spans="3:8" x14ac:dyDescent="0.2">
      <c r="C16240" s="442"/>
      <c r="H16240" s="6"/>
    </row>
    <row r="16241" spans="3:8" x14ac:dyDescent="0.2">
      <c r="C16241" s="442"/>
      <c r="H16241" s="6"/>
    </row>
    <row r="16242" spans="3:8" x14ac:dyDescent="0.2">
      <c r="C16242" s="442"/>
      <c r="H16242" s="6"/>
    </row>
    <row r="16243" spans="3:8" x14ac:dyDescent="0.2">
      <c r="C16243" s="442"/>
      <c r="H16243" s="6"/>
    </row>
    <row r="16244" spans="3:8" x14ac:dyDescent="0.2">
      <c r="C16244" s="442"/>
      <c r="H16244" s="6"/>
    </row>
    <row r="16245" spans="3:8" x14ac:dyDescent="0.2">
      <c r="C16245" s="442"/>
      <c r="H16245" s="6"/>
    </row>
    <row r="16246" spans="3:8" x14ac:dyDescent="0.2">
      <c r="C16246" s="442"/>
      <c r="H16246" s="6"/>
    </row>
    <row r="16247" spans="3:8" x14ac:dyDescent="0.2">
      <c r="C16247" s="442"/>
      <c r="H16247" s="6"/>
    </row>
    <row r="16248" spans="3:8" x14ac:dyDescent="0.2">
      <c r="C16248" s="442"/>
      <c r="H16248" s="6"/>
    </row>
    <row r="16249" spans="3:8" x14ac:dyDescent="0.2">
      <c r="C16249" s="442"/>
      <c r="H16249" s="6"/>
    </row>
    <row r="16250" spans="3:8" x14ac:dyDescent="0.2">
      <c r="C16250" s="442"/>
      <c r="H16250" s="6"/>
    </row>
    <row r="16251" spans="3:8" x14ac:dyDescent="0.2">
      <c r="C16251" s="442"/>
      <c r="H16251" s="6"/>
    </row>
    <row r="16252" spans="3:8" x14ac:dyDescent="0.2">
      <c r="C16252" s="442"/>
      <c r="H16252" s="6"/>
    </row>
    <row r="16253" spans="3:8" x14ac:dyDescent="0.2">
      <c r="C16253" s="442"/>
      <c r="H16253" s="6"/>
    </row>
    <row r="16254" spans="3:8" x14ac:dyDescent="0.2">
      <c r="C16254" s="442"/>
      <c r="H16254" s="6"/>
    </row>
    <row r="16255" spans="3:8" x14ac:dyDescent="0.2">
      <c r="C16255" s="442"/>
      <c r="H16255" s="6"/>
    </row>
    <row r="16256" spans="3:8" x14ac:dyDescent="0.2">
      <c r="C16256" s="442"/>
      <c r="H16256" s="6"/>
    </row>
    <row r="16257" spans="3:8" x14ac:dyDescent="0.2">
      <c r="C16257" s="442"/>
      <c r="H16257" s="6"/>
    </row>
    <row r="16258" spans="3:8" x14ac:dyDescent="0.2">
      <c r="C16258" s="442"/>
      <c r="H16258" s="6"/>
    </row>
    <row r="16259" spans="3:8" x14ac:dyDescent="0.2">
      <c r="C16259" s="442"/>
      <c r="H16259" s="6"/>
    </row>
    <row r="16260" spans="3:8" x14ac:dyDescent="0.2">
      <c r="C16260" s="442"/>
      <c r="H16260" s="6"/>
    </row>
    <row r="16261" spans="3:8" x14ac:dyDescent="0.2">
      <c r="C16261" s="442"/>
      <c r="H16261" s="6"/>
    </row>
    <row r="16262" spans="3:8" x14ac:dyDescent="0.2">
      <c r="C16262" s="442"/>
      <c r="H16262" s="6"/>
    </row>
    <row r="16263" spans="3:8" x14ac:dyDescent="0.2">
      <c r="C16263" s="442"/>
      <c r="H16263" s="6"/>
    </row>
    <row r="16264" spans="3:8" x14ac:dyDescent="0.2">
      <c r="C16264" s="442"/>
      <c r="H16264" s="6"/>
    </row>
    <row r="16265" spans="3:8" x14ac:dyDescent="0.2">
      <c r="C16265" s="442"/>
      <c r="H16265" s="6"/>
    </row>
    <row r="16266" spans="3:8" x14ac:dyDescent="0.2">
      <c r="C16266" s="442"/>
      <c r="H16266" s="6"/>
    </row>
    <row r="16267" spans="3:8" x14ac:dyDescent="0.2">
      <c r="C16267" s="442"/>
      <c r="H16267" s="6"/>
    </row>
    <row r="16268" spans="3:8" x14ac:dyDescent="0.2">
      <c r="C16268" s="442"/>
      <c r="H16268" s="6"/>
    </row>
    <row r="16269" spans="3:8" x14ac:dyDescent="0.2">
      <c r="C16269" s="442"/>
      <c r="H16269" s="6"/>
    </row>
    <row r="16270" spans="3:8" x14ac:dyDescent="0.2">
      <c r="C16270" s="442"/>
      <c r="H16270" s="6"/>
    </row>
    <row r="16271" spans="3:8" x14ac:dyDescent="0.2">
      <c r="C16271" s="442"/>
      <c r="H16271" s="6"/>
    </row>
    <row r="16272" spans="3:8" x14ac:dyDescent="0.2">
      <c r="C16272" s="442"/>
      <c r="H16272" s="6"/>
    </row>
    <row r="16273" spans="3:8" x14ac:dyDescent="0.2">
      <c r="C16273" s="442"/>
      <c r="H16273" s="6"/>
    </row>
    <row r="16274" spans="3:8" x14ac:dyDescent="0.2">
      <c r="C16274" s="442"/>
      <c r="H16274" s="6"/>
    </row>
    <row r="16275" spans="3:8" x14ac:dyDescent="0.2">
      <c r="C16275" s="442"/>
      <c r="H16275" s="6"/>
    </row>
    <row r="16276" spans="3:8" x14ac:dyDescent="0.2">
      <c r="C16276" s="442"/>
      <c r="H16276" s="6"/>
    </row>
    <row r="16277" spans="3:8" x14ac:dyDescent="0.2">
      <c r="C16277" s="442"/>
      <c r="H16277" s="6"/>
    </row>
    <row r="16278" spans="3:8" x14ac:dyDescent="0.2">
      <c r="C16278" s="442"/>
      <c r="H16278" s="6"/>
    </row>
    <row r="16279" spans="3:8" x14ac:dyDescent="0.2">
      <c r="C16279" s="442"/>
      <c r="H16279" s="6"/>
    </row>
    <row r="16280" spans="3:8" x14ac:dyDescent="0.2">
      <c r="C16280" s="442"/>
      <c r="H16280" s="6"/>
    </row>
    <row r="16281" spans="3:8" x14ac:dyDescent="0.2">
      <c r="C16281" s="442"/>
      <c r="H16281" s="6"/>
    </row>
    <row r="16282" spans="3:8" x14ac:dyDescent="0.2">
      <c r="C16282" s="442"/>
      <c r="H16282" s="6"/>
    </row>
    <row r="16283" spans="3:8" x14ac:dyDescent="0.2">
      <c r="C16283" s="442"/>
      <c r="H16283" s="6"/>
    </row>
    <row r="16284" spans="3:8" x14ac:dyDescent="0.2">
      <c r="C16284" s="442"/>
      <c r="H16284" s="6"/>
    </row>
    <row r="16285" spans="3:8" x14ac:dyDescent="0.2">
      <c r="C16285" s="442"/>
      <c r="H16285" s="6"/>
    </row>
    <row r="16286" spans="3:8" x14ac:dyDescent="0.2">
      <c r="C16286" s="442"/>
      <c r="H16286" s="6"/>
    </row>
    <row r="16287" spans="3:8" x14ac:dyDescent="0.2">
      <c r="C16287" s="442"/>
      <c r="H16287" s="6"/>
    </row>
    <row r="16288" spans="3:8" x14ac:dyDescent="0.2">
      <c r="C16288" s="442"/>
      <c r="H16288" s="6"/>
    </row>
    <row r="16289" spans="3:8" x14ac:dyDescent="0.2">
      <c r="C16289" s="442"/>
      <c r="H16289" s="6"/>
    </row>
    <row r="16290" spans="3:8" x14ac:dyDescent="0.2">
      <c r="C16290" s="442"/>
      <c r="H16290" s="6"/>
    </row>
    <row r="16291" spans="3:8" x14ac:dyDescent="0.2">
      <c r="C16291" s="442"/>
      <c r="H16291" s="6"/>
    </row>
    <row r="16292" spans="3:8" x14ac:dyDescent="0.2">
      <c r="C16292" s="442"/>
      <c r="H16292" s="6"/>
    </row>
    <row r="16293" spans="3:8" x14ac:dyDescent="0.2">
      <c r="C16293" s="442"/>
      <c r="H16293" s="6"/>
    </row>
    <row r="16294" spans="3:8" x14ac:dyDescent="0.2">
      <c r="C16294" s="442"/>
      <c r="H16294" s="6"/>
    </row>
    <row r="16295" spans="3:8" x14ac:dyDescent="0.2">
      <c r="C16295" s="442"/>
      <c r="H16295" s="6"/>
    </row>
    <row r="16296" spans="3:8" x14ac:dyDescent="0.2">
      <c r="C16296" s="442"/>
      <c r="H16296" s="6"/>
    </row>
    <row r="16297" spans="3:8" x14ac:dyDescent="0.2">
      <c r="C16297" s="442"/>
      <c r="H16297" s="6"/>
    </row>
    <row r="16298" spans="3:8" x14ac:dyDescent="0.2">
      <c r="C16298" s="442"/>
      <c r="H16298" s="6"/>
    </row>
    <row r="16299" spans="3:8" x14ac:dyDescent="0.2">
      <c r="C16299" s="442"/>
      <c r="H16299" s="6"/>
    </row>
    <row r="16300" spans="3:8" x14ac:dyDescent="0.2">
      <c r="C16300" s="442"/>
      <c r="H16300" s="6"/>
    </row>
    <row r="16301" spans="3:8" x14ac:dyDescent="0.2">
      <c r="C16301" s="442"/>
      <c r="H16301" s="6"/>
    </row>
    <row r="16302" spans="3:8" x14ac:dyDescent="0.2">
      <c r="C16302" s="442"/>
      <c r="H16302" s="6"/>
    </row>
    <row r="16303" spans="3:8" x14ac:dyDescent="0.2">
      <c r="C16303" s="442"/>
      <c r="H16303" s="6"/>
    </row>
    <row r="16304" spans="3:8" x14ac:dyDescent="0.2">
      <c r="C16304" s="442"/>
      <c r="H16304" s="6"/>
    </row>
    <row r="16305" spans="3:8" x14ac:dyDescent="0.2">
      <c r="C16305" s="442"/>
      <c r="H16305" s="6"/>
    </row>
    <row r="16306" spans="3:8" x14ac:dyDescent="0.2">
      <c r="C16306" s="442"/>
      <c r="H16306" s="6"/>
    </row>
    <row r="16307" spans="3:8" x14ac:dyDescent="0.2">
      <c r="C16307" s="442"/>
      <c r="H16307" s="6"/>
    </row>
    <row r="16308" spans="3:8" x14ac:dyDescent="0.2">
      <c r="C16308" s="442"/>
      <c r="H16308" s="6"/>
    </row>
    <row r="16309" spans="3:8" x14ac:dyDescent="0.2">
      <c r="C16309" s="442"/>
      <c r="H16309" s="6"/>
    </row>
    <row r="16310" spans="3:8" x14ac:dyDescent="0.2">
      <c r="C16310" s="442"/>
      <c r="H16310" s="6"/>
    </row>
    <row r="16311" spans="3:8" x14ac:dyDescent="0.2">
      <c r="C16311" s="442"/>
      <c r="H16311" s="6"/>
    </row>
    <row r="16312" spans="3:8" x14ac:dyDescent="0.2">
      <c r="C16312" s="442"/>
      <c r="H16312" s="6"/>
    </row>
    <row r="16313" spans="3:8" x14ac:dyDescent="0.2">
      <c r="C16313" s="442"/>
      <c r="H16313" s="6"/>
    </row>
    <row r="16314" spans="3:8" x14ac:dyDescent="0.2">
      <c r="C16314" s="442"/>
      <c r="H16314" s="6"/>
    </row>
    <row r="16315" spans="3:8" x14ac:dyDescent="0.2">
      <c r="C16315" s="442"/>
      <c r="H16315" s="6"/>
    </row>
    <row r="16316" spans="3:8" x14ac:dyDescent="0.2">
      <c r="C16316" s="442"/>
      <c r="H16316" s="6"/>
    </row>
    <row r="16317" spans="3:8" x14ac:dyDescent="0.2">
      <c r="C16317" s="442"/>
      <c r="H16317" s="6"/>
    </row>
    <row r="16318" spans="3:8" x14ac:dyDescent="0.2">
      <c r="C16318" s="442"/>
      <c r="H16318" s="6"/>
    </row>
    <row r="16319" spans="3:8" x14ac:dyDescent="0.2">
      <c r="C16319" s="442"/>
      <c r="H16319" s="6"/>
    </row>
    <row r="16320" spans="3:8" x14ac:dyDescent="0.2">
      <c r="C16320" s="442"/>
      <c r="H16320" s="6"/>
    </row>
    <row r="16321" spans="3:8" x14ac:dyDescent="0.2">
      <c r="C16321" s="442"/>
      <c r="H16321" s="6"/>
    </row>
    <row r="16322" spans="3:8" x14ac:dyDescent="0.2">
      <c r="C16322" s="442"/>
      <c r="H16322" s="6"/>
    </row>
    <row r="16323" spans="3:8" x14ac:dyDescent="0.2">
      <c r="C16323" s="442"/>
      <c r="H16323" s="6"/>
    </row>
    <row r="16324" spans="3:8" x14ac:dyDescent="0.2">
      <c r="C16324" s="442"/>
      <c r="H16324" s="6"/>
    </row>
    <row r="16325" spans="3:8" x14ac:dyDescent="0.2">
      <c r="C16325" s="442"/>
      <c r="H16325" s="6"/>
    </row>
    <row r="16326" spans="3:8" x14ac:dyDescent="0.2">
      <c r="C16326" s="442"/>
      <c r="H16326" s="6"/>
    </row>
    <row r="16327" spans="3:8" x14ac:dyDescent="0.2">
      <c r="C16327" s="442"/>
      <c r="H16327" s="6"/>
    </row>
    <row r="16328" spans="3:8" x14ac:dyDescent="0.2">
      <c r="C16328" s="442"/>
      <c r="H16328" s="6"/>
    </row>
    <row r="16329" spans="3:8" x14ac:dyDescent="0.2">
      <c r="C16329" s="442"/>
      <c r="H16329" s="6"/>
    </row>
    <row r="16330" spans="3:8" x14ac:dyDescent="0.2">
      <c r="C16330" s="442"/>
      <c r="H16330" s="6"/>
    </row>
    <row r="16331" spans="3:8" x14ac:dyDescent="0.2">
      <c r="C16331" s="442"/>
      <c r="H16331" s="6"/>
    </row>
    <row r="16332" spans="3:8" x14ac:dyDescent="0.2">
      <c r="C16332" s="442"/>
      <c r="H16332" s="6"/>
    </row>
    <row r="16333" spans="3:8" x14ac:dyDescent="0.2">
      <c r="C16333" s="442"/>
      <c r="H16333" s="6"/>
    </row>
    <row r="16334" spans="3:8" x14ac:dyDescent="0.2">
      <c r="C16334" s="442"/>
      <c r="H16334" s="6"/>
    </row>
    <row r="16335" spans="3:8" x14ac:dyDescent="0.2">
      <c r="C16335" s="442"/>
      <c r="H16335" s="6"/>
    </row>
    <row r="16336" spans="3:8" x14ac:dyDescent="0.2">
      <c r="C16336" s="442"/>
      <c r="H16336" s="6"/>
    </row>
    <row r="16337" spans="3:8" x14ac:dyDescent="0.2">
      <c r="C16337" s="442"/>
      <c r="H16337" s="6"/>
    </row>
    <row r="16338" spans="3:8" x14ac:dyDescent="0.2">
      <c r="C16338" s="442"/>
      <c r="H16338" s="6"/>
    </row>
    <row r="16339" spans="3:8" x14ac:dyDescent="0.2">
      <c r="C16339" s="442"/>
      <c r="H16339" s="6"/>
    </row>
    <row r="16340" spans="3:8" x14ac:dyDescent="0.2">
      <c r="C16340" s="442"/>
      <c r="H16340" s="6"/>
    </row>
    <row r="16341" spans="3:8" x14ac:dyDescent="0.2">
      <c r="C16341" s="442"/>
      <c r="H16341" s="6"/>
    </row>
    <row r="16342" spans="3:8" x14ac:dyDescent="0.2">
      <c r="C16342" s="442"/>
      <c r="H16342" s="6"/>
    </row>
    <row r="16343" spans="3:8" x14ac:dyDescent="0.2">
      <c r="C16343" s="442"/>
      <c r="H16343" s="6"/>
    </row>
    <row r="16344" spans="3:8" x14ac:dyDescent="0.2">
      <c r="C16344" s="442"/>
      <c r="H16344" s="6"/>
    </row>
    <row r="16345" spans="3:8" x14ac:dyDescent="0.2">
      <c r="C16345" s="442"/>
      <c r="H16345" s="6"/>
    </row>
    <row r="16346" spans="3:8" x14ac:dyDescent="0.2">
      <c r="C16346" s="442"/>
      <c r="H16346" s="6"/>
    </row>
    <row r="16347" spans="3:8" x14ac:dyDescent="0.2">
      <c r="C16347" s="442"/>
      <c r="H16347" s="6"/>
    </row>
    <row r="16348" spans="3:8" x14ac:dyDescent="0.2">
      <c r="C16348" s="442"/>
      <c r="H16348" s="6"/>
    </row>
    <row r="16349" spans="3:8" x14ac:dyDescent="0.2">
      <c r="C16349" s="442"/>
      <c r="H16349" s="6"/>
    </row>
    <row r="16350" spans="3:8" x14ac:dyDescent="0.2">
      <c r="C16350" s="442"/>
      <c r="H16350" s="6"/>
    </row>
    <row r="16351" spans="3:8" x14ac:dyDescent="0.2">
      <c r="C16351" s="442"/>
      <c r="H16351" s="6"/>
    </row>
    <row r="16352" spans="3:8" x14ac:dyDescent="0.2">
      <c r="C16352" s="442"/>
      <c r="H16352" s="6"/>
    </row>
    <row r="16353" spans="3:8" x14ac:dyDescent="0.2">
      <c r="C16353" s="442"/>
      <c r="H16353" s="6"/>
    </row>
    <row r="16354" spans="3:8" x14ac:dyDescent="0.2">
      <c r="C16354" s="442"/>
      <c r="H16354" s="6"/>
    </row>
    <row r="16355" spans="3:8" x14ac:dyDescent="0.2">
      <c r="C16355" s="442"/>
      <c r="H16355" s="6"/>
    </row>
    <row r="16356" spans="3:8" x14ac:dyDescent="0.2">
      <c r="C16356" s="442"/>
      <c r="H16356" s="6"/>
    </row>
    <row r="16357" spans="3:8" x14ac:dyDescent="0.2">
      <c r="C16357" s="442"/>
      <c r="H16357" s="6"/>
    </row>
    <row r="16358" spans="3:8" x14ac:dyDescent="0.2">
      <c r="C16358" s="442"/>
      <c r="H16358" s="6"/>
    </row>
    <row r="16359" spans="3:8" x14ac:dyDescent="0.2">
      <c r="C16359" s="442"/>
      <c r="H16359" s="6"/>
    </row>
    <row r="16360" spans="3:8" x14ac:dyDescent="0.2">
      <c r="C16360" s="442"/>
      <c r="H16360" s="6"/>
    </row>
    <row r="16361" spans="3:8" x14ac:dyDescent="0.2">
      <c r="C16361" s="442"/>
      <c r="H16361" s="6"/>
    </row>
    <row r="16362" spans="3:8" x14ac:dyDescent="0.2">
      <c r="C16362" s="442"/>
      <c r="H16362" s="6"/>
    </row>
    <row r="16363" spans="3:8" x14ac:dyDescent="0.2">
      <c r="C16363" s="442"/>
      <c r="H16363" s="6"/>
    </row>
    <row r="16364" spans="3:8" x14ac:dyDescent="0.2">
      <c r="C16364" s="442"/>
      <c r="H16364" s="6"/>
    </row>
    <row r="16365" spans="3:8" x14ac:dyDescent="0.2">
      <c r="C16365" s="442"/>
      <c r="H16365" s="6"/>
    </row>
    <row r="16366" spans="3:8" x14ac:dyDescent="0.2">
      <c r="C16366" s="442"/>
      <c r="H16366" s="6"/>
    </row>
    <row r="16367" spans="3:8" x14ac:dyDescent="0.2">
      <c r="C16367" s="442"/>
      <c r="H16367" s="6"/>
    </row>
    <row r="16368" spans="3:8" x14ac:dyDescent="0.2">
      <c r="C16368" s="442"/>
      <c r="H16368" s="6"/>
    </row>
    <row r="16369" spans="3:8" x14ac:dyDescent="0.2">
      <c r="C16369" s="442"/>
      <c r="H16369" s="6"/>
    </row>
    <row r="16370" spans="3:8" x14ac:dyDescent="0.2">
      <c r="C16370" s="442"/>
      <c r="H16370" s="6"/>
    </row>
    <row r="16371" spans="3:8" x14ac:dyDescent="0.2">
      <c r="C16371" s="442"/>
      <c r="H16371" s="6"/>
    </row>
    <row r="16372" spans="3:8" x14ac:dyDescent="0.2">
      <c r="C16372" s="442"/>
      <c r="H16372" s="6"/>
    </row>
    <row r="16373" spans="3:8" x14ac:dyDescent="0.2">
      <c r="C16373" s="442"/>
      <c r="H16373" s="6"/>
    </row>
    <row r="16374" spans="3:8" x14ac:dyDescent="0.2">
      <c r="C16374" s="442"/>
      <c r="H16374" s="6"/>
    </row>
    <row r="16375" spans="3:8" x14ac:dyDescent="0.2">
      <c r="C16375" s="442"/>
      <c r="H16375" s="6"/>
    </row>
    <row r="16376" spans="3:8" x14ac:dyDescent="0.2">
      <c r="C16376" s="442"/>
      <c r="H16376" s="6"/>
    </row>
    <row r="16377" spans="3:8" x14ac:dyDescent="0.2">
      <c r="C16377" s="442"/>
      <c r="H16377" s="6"/>
    </row>
    <row r="16378" spans="3:8" x14ac:dyDescent="0.2">
      <c r="C16378" s="442"/>
      <c r="H16378" s="6"/>
    </row>
    <row r="16379" spans="3:8" x14ac:dyDescent="0.2">
      <c r="C16379" s="442"/>
      <c r="H16379" s="6"/>
    </row>
    <row r="16380" spans="3:8" x14ac:dyDescent="0.2">
      <c r="C16380" s="442"/>
      <c r="H16380" s="6"/>
    </row>
    <row r="16381" spans="3:8" x14ac:dyDescent="0.2">
      <c r="C16381" s="442"/>
      <c r="H16381" s="6"/>
    </row>
    <row r="16382" spans="3:8" x14ac:dyDescent="0.2">
      <c r="C16382" s="442"/>
      <c r="H16382" s="6"/>
    </row>
    <row r="16383" spans="3:8" x14ac:dyDescent="0.2">
      <c r="C16383" s="442"/>
      <c r="H16383" s="6"/>
    </row>
    <row r="16384" spans="3:8" x14ac:dyDescent="0.2">
      <c r="C16384" s="442"/>
      <c r="H16384" s="6"/>
    </row>
    <row r="16385" spans="3:8" x14ac:dyDescent="0.2">
      <c r="C16385" s="442"/>
      <c r="H16385" s="6"/>
    </row>
    <row r="16386" spans="3:8" x14ac:dyDescent="0.2">
      <c r="C16386" s="442"/>
      <c r="H16386" s="6"/>
    </row>
    <row r="16387" spans="3:8" x14ac:dyDescent="0.2">
      <c r="C16387" s="442"/>
      <c r="H16387" s="6"/>
    </row>
    <row r="16388" spans="3:8" x14ac:dyDescent="0.2">
      <c r="C16388" s="442"/>
      <c r="H16388" s="6"/>
    </row>
    <row r="16389" spans="3:8" x14ac:dyDescent="0.2">
      <c r="C16389" s="442"/>
      <c r="H16389" s="6"/>
    </row>
    <row r="16390" spans="3:8" x14ac:dyDescent="0.2">
      <c r="C16390" s="442"/>
      <c r="H16390" s="6"/>
    </row>
    <row r="16391" spans="3:8" x14ac:dyDescent="0.2">
      <c r="C16391" s="442"/>
      <c r="H16391" s="6"/>
    </row>
    <row r="16392" spans="3:8" x14ac:dyDescent="0.2">
      <c r="C16392" s="442"/>
      <c r="H16392" s="6"/>
    </row>
    <row r="16393" spans="3:8" x14ac:dyDescent="0.2">
      <c r="C16393" s="442"/>
      <c r="H16393" s="6"/>
    </row>
    <row r="16394" spans="3:8" x14ac:dyDescent="0.2">
      <c r="C16394" s="442"/>
      <c r="H16394" s="6"/>
    </row>
    <row r="16395" spans="3:8" x14ac:dyDescent="0.2">
      <c r="C16395" s="442"/>
      <c r="H16395" s="6"/>
    </row>
    <row r="16396" spans="3:8" x14ac:dyDescent="0.2">
      <c r="C16396" s="442"/>
      <c r="H16396" s="6"/>
    </row>
    <row r="16397" spans="3:8" x14ac:dyDescent="0.2">
      <c r="C16397" s="442"/>
      <c r="H16397" s="6"/>
    </row>
    <row r="16398" spans="3:8" x14ac:dyDescent="0.2">
      <c r="C16398" s="442"/>
      <c r="H16398" s="6"/>
    </row>
    <row r="16399" spans="3:8" x14ac:dyDescent="0.2">
      <c r="C16399" s="442"/>
      <c r="H16399" s="6"/>
    </row>
    <row r="16400" spans="3:8" x14ac:dyDescent="0.2">
      <c r="C16400" s="442"/>
      <c r="H16400" s="6"/>
    </row>
    <row r="16401" spans="3:8" x14ac:dyDescent="0.2">
      <c r="C16401" s="442"/>
      <c r="H16401" s="6"/>
    </row>
    <row r="16402" spans="3:8" x14ac:dyDescent="0.2">
      <c r="C16402" s="442"/>
      <c r="H16402" s="6"/>
    </row>
    <row r="16403" spans="3:8" x14ac:dyDescent="0.2">
      <c r="C16403" s="442"/>
      <c r="H16403" s="6"/>
    </row>
    <row r="16404" spans="3:8" x14ac:dyDescent="0.2">
      <c r="C16404" s="442"/>
      <c r="H16404" s="6"/>
    </row>
    <row r="16405" spans="3:8" x14ac:dyDescent="0.2">
      <c r="C16405" s="442"/>
      <c r="H16405" s="6"/>
    </row>
    <row r="16406" spans="3:8" x14ac:dyDescent="0.2">
      <c r="C16406" s="442"/>
      <c r="H16406" s="6"/>
    </row>
    <row r="16407" spans="3:8" x14ac:dyDescent="0.2">
      <c r="C16407" s="442"/>
      <c r="H16407" s="6"/>
    </row>
    <row r="16408" spans="3:8" x14ac:dyDescent="0.2">
      <c r="C16408" s="442"/>
      <c r="H16408" s="6"/>
    </row>
    <row r="16409" spans="3:8" x14ac:dyDescent="0.2">
      <c r="C16409" s="442"/>
      <c r="H16409" s="6"/>
    </row>
    <row r="16410" spans="3:8" x14ac:dyDescent="0.2">
      <c r="C16410" s="442"/>
      <c r="H16410" s="6"/>
    </row>
    <row r="16411" spans="3:8" x14ac:dyDescent="0.2">
      <c r="C16411" s="442"/>
      <c r="H16411" s="6"/>
    </row>
    <row r="16412" spans="3:8" x14ac:dyDescent="0.2">
      <c r="C16412" s="442"/>
      <c r="H16412" s="6"/>
    </row>
    <row r="16413" spans="3:8" x14ac:dyDescent="0.2">
      <c r="C16413" s="442"/>
      <c r="H16413" s="6"/>
    </row>
    <row r="16414" spans="3:8" x14ac:dyDescent="0.2">
      <c r="C16414" s="442"/>
      <c r="H16414" s="6"/>
    </row>
    <row r="16415" spans="3:8" x14ac:dyDescent="0.2">
      <c r="C16415" s="442"/>
      <c r="H16415" s="6"/>
    </row>
    <row r="16416" spans="3:8" x14ac:dyDescent="0.2">
      <c r="C16416" s="442"/>
      <c r="H16416" s="6"/>
    </row>
    <row r="16417" spans="3:8" x14ac:dyDescent="0.2">
      <c r="C16417" s="442"/>
      <c r="H16417" s="6"/>
    </row>
    <row r="16418" spans="3:8" x14ac:dyDescent="0.2">
      <c r="C16418" s="442"/>
      <c r="H16418" s="6"/>
    </row>
    <row r="16419" spans="3:8" x14ac:dyDescent="0.2">
      <c r="C16419" s="442"/>
      <c r="H16419" s="6"/>
    </row>
    <row r="16420" spans="3:8" x14ac:dyDescent="0.2">
      <c r="C16420" s="442"/>
      <c r="H16420" s="6"/>
    </row>
    <row r="16421" spans="3:8" x14ac:dyDescent="0.2">
      <c r="C16421" s="442"/>
      <c r="H16421" s="6"/>
    </row>
    <row r="16422" spans="3:8" x14ac:dyDescent="0.2">
      <c r="C16422" s="442"/>
      <c r="H16422" s="6"/>
    </row>
    <row r="16423" spans="3:8" x14ac:dyDescent="0.2">
      <c r="C16423" s="442"/>
      <c r="H16423" s="6"/>
    </row>
    <row r="16424" spans="3:8" x14ac:dyDescent="0.2">
      <c r="C16424" s="442"/>
      <c r="H16424" s="6"/>
    </row>
    <row r="16425" spans="3:8" x14ac:dyDescent="0.2">
      <c r="C16425" s="442"/>
      <c r="H16425" s="6"/>
    </row>
    <row r="16426" spans="3:8" x14ac:dyDescent="0.2">
      <c r="C16426" s="442"/>
      <c r="H16426" s="6"/>
    </row>
    <row r="16427" spans="3:8" x14ac:dyDescent="0.2">
      <c r="C16427" s="442"/>
      <c r="H16427" s="6"/>
    </row>
    <row r="16428" spans="3:8" x14ac:dyDescent="0.2">
      <c r="C16428" s="442"/>
      <c r="H16428" s="6"/>
    </row>
    <row r="16429" spans="3:8" x14ac:dyDescent="0.2">
      <c r="C16429" s="442"/>
      <c r="H16429" s="6"/>
    </row>
    <row r="16430" spans="3:8" x14ac:dyDescent="0.2">
      <c r="C16430" s="442"/>
      <c r="H16430" s="6"/>
    </row>
    <row r="16431" spans="3:8" x14ac:dyDescent="0.2">
      <c r="C16431" s="442"/>
      <c r="H16431" s="6"/>
    </row>
    <row r="16432" spans="3:8" x14ac:dyDescent="0.2">
      <c r="C16432" s="442"/>
      <c r="H16432" s="6"/>
    </row>
    <row r="16433" spans="3:8" x14ac:dyDescent="0.2">
      <c r="C16433" s="442"/>
      <c r="H16433" s="6"/>
    </row>
    <row r="16434" spans="3:8" x14ac:dyDescent="0.2">
      <c r="C16434" s="442"/>
      <c r="H16434" s="6"/>
    </row>
    <row r="16435" spans="3:8" x14ac:dyDescent="0.2">
      <c r="C16435" s="442"/>
      <c r="H16435" s="6"/>
    </row>
    <row r="16436" spans="3:8" x14ac:dyDescent="0.2">
      <c r="C16436" s="442"/>
      <c r="H16436" s="6"/>
    </row>
    <row r="16437" spans="3:8" x14ac:dyDescent="0.2">
      <c r="C16437" s="442"/>
      <c r="H16437" s="6"/>
    </row>
    <row r="16438" spans="3:8" x14ac:dyDescent="0.2">
      <c r="C16438" s="442"/>
      <c r="H16438" s="6"/>
    </row>
    <row r="16439" spans="3:8" x14ac:dyDescent="0.2">
      <c r="C16439" s="442"/>
      <c r="H16439" s="6"/>
    </row>
    <row r="16440" spans="3:8" x14ac:dyDescent="0.2">
      <c r="C16440" s="442"/>
      <c r="H16440" s="6"/>
    </row>
    <row r="16441" spans="3:8" x14ac:dyDescent="0.2">
      <c r="C16441" s="442"/>
      <c r="H16441" s="6"/>
    </row>
    <row r="16442" spans="3:8" x14ac:dyDescent="0.2">
      <c r="C16442" s="442"/>
      <c r="H16442" s="6"/>
    </row>
    <row r="16443" spans="3:8" x14ac:dyDescent="0.2">
      <c r="C16443" s="442"/>
      <c r="H16443" s="6"/>
    </row>
    <row r="16444" spans="3:8" x14ac:dyDescent="0.2">
      <c r="C16444" s="442"/>
      <c r="H16444" s="6"/>
    </row>
    <row r="16445" spans="3:8" x14ac:dyDescent="0.2">
      <c r="C16445" s="442"/>
      <c r="H16445" s="6"/>
    </row>
    <row r="16446" spans="3:8" x14ac:dyDescent="0.2">
      <c r="C16446" s="442"/>
      <c r="H16446" s="6"/>
    </row>
    <row r="16447" spans="3:8" x14ac:dyDescent="0.2">
      <c r="C16447" s="442"/>
      <c r="H16447" s="6"/>
    </row>
    <row r="16448" spans="3:8" x14ac:dyDescent="0.2">
      <c r="C16448" s="442"/>
      <c r="H16448" s="6"/>
    </row>
    <row r="16449" spans="3:8" x14ac:dyDescent="0.2">
      <c r="C16449" s="442"/>
      <c r="H16449" s="6"/>
    </row>
    <row r="16450" spans="3:8" x14ac:dyDescent="0.2">
      <c r="C16450" s="442"/>
      <c r="H16450" s="6"/>
    </row>
    <row r="16451" spans="3:8" x14ac:dyDescent="0.2">
      <c r="C16451" s="442"/>
      <c r="H16451" s="6"/>
    </row>
    <row r="16452" spans="3:8" x14ac:dyDescent="0.2">
      <c r="C16452" s="442"/>
      <c r="H16452" s="6"/>
    </row>
    <row r="16453" spans="3:8" x14ac:dyDescent="0.2">
      <c r="C16453" s="442"/>
      <c r="H16453" s="6"/>
    </row>
    <row r="16454" spans="3:8" x14ac:dyDescent="0.2">
      <c r="C16454" s="442"/>
      <c r="H16454" s="6"/>
    </row>
    <row r="16455" spans="3:8" x14ac:dyDescent="0.2">
      <c r="C16455" s="442"/>
      <c r="H16455" s="6"/>
    </row>
    <row r="16456" spans="3:8" x14ac:dyDescent="0.2">
      <c r="C16456" s="442"/>
      <c r="H16456" s="6"/>
    </row>
    <row r="16457" spans="3:8" x14ac:dyDescent="0.2">
      <c r="C16457" s="442"/>
      <c r="H16457" s="6"/>
    </row>
    <row r="16458" spans="3:8" x14ac:dyDescent="0.2">
      <c r="C16458" s="442"/>
      <c r="H16458" s="6"/>
    </row>
    <row r="16459" spans="3:8" x14ac:dyDescent="0.2">
      <c r="C16459" s="442"/>
      <c r="H16459" s="6"/>
    </row>
    <row r="16460" spans="3:8" x14ac:dyDescent="0.2">
      <c r="C16460" s="442"/>
      <c r="H16460" s="6"/>
    </row>
    <row r="16461" spans="3:8" x14ac:dyDescent="0.2">
      <c r="C16461" s="442"/>
      <c r="H16461" s="6"/>
    </row>
    <row r="16462" spans="3:8" x14ac:dyDescent="0.2">
      <c r="C16462" s="442"/>
      <c r="H16462" s="6"/>
    </row>
    <row r="16463" spans="3:8" x14ac:dyDescent="0.2">
      <c r="C16463" s="442"/>
      <c r="H16463" s="6"/>
    </row>
    <row r="16464" spans="3:8" x14ac:dyDescent="0.2">
      <c r="C16464" s="442"/>
      <c r="H16464" s="6"/>
    </row>
    <row r="16465" spans="3:8" x14ac:dyDescent="0.2">
      <c r="C16465" s="442"/>
      <c r="H16465" s="6"/>
    </row>
    <row r="16466" spans="3:8" x14ac:dyDescent="0.2">
      <c r="C16466" s="442"/>
      <c r="H16466" s="6"/>
    </row>
    <row r="16467" spans="3:8" x14ac:dyDescent="0.2">
      <c r="C16467" s="442"/>
      <c r="H16467" s="6"/>
    </row>
    <row r="16468" spans="3:8" x14ac:dyDescent="0.2">
      <c r="C16468" s="442"/>
      <c r="H16468" s="6"/>
    </row>
    <row r="16469" spans="3:8" x14ac:dyDescent="0.2">
      <c r="C16469" s="442"/>
      <c r="H16469" s="6"/>
    </row>
    <row r="16470" spans="3:8" x14ac:dyDescent="0.2">
      <c r="C16470" s="442"/>
      <c r="H16470" s="6"/>
    </row>
    <row r="16471" spans="3:8" x14ac:dyDescent="0.2">
      <c r="C16471" s="442"/>
      <c r="H16471" s="6"/>
    </row>
    <row r="16472" spans="3:8" x14ac:dyDescent="0.2">
      <c r="C16472" s="442"/>
      <c r="H16472" s="6"/>
    </row>
    <row r="16473" spans="3:8" x14ac:dyDescent="0.2">
      <c r="C16473" s="442"/>
      <c r="H16473" s="6"/>
    </row>
    <row r="16474" spans="3:8" x14ac:dyDescent="0.2">
      <c r="C16474" s="442"/>
      <c r="H16474" s="6"/>
    </row>
    <row r="16475" spans="3:8" x14ac:dyDescent="0.2">
      <c r="C16475" s="442"/>
      <c r="H16475" s="6"/>
    </row>
    <row r="16476" spans="3:8" x14ac:dyDescent="0.2">
      <c r="C16476" s="442"/>
      <c r="H16476" s="6"/>
    </row>
    <row r="16477" spans="3:8" x14ac:dyDescent="0.2">
      <c r="C16477" s="442"/>
      <c r="H16477" s="6"/>
    </row>
    <row r="16478" spans="3:8" x14ac:dyDescent="0.2">
      <c r="C16478" s="442"/>
      <c r="H16478" s="6"/>
    </row>
    <row r="16479" spans="3:8" x14ac:dyDescent="0.2">
      <c r="C16479" s="442"/>
      <c r="H16479" s="6"/>
    </row>
    <row r="16480" spans="3:8" x14ac:dyDescent="0.2">
      <c r="C16480" s="442"/>
      <c r="H16480" s="6"/>
    </row>
    <row r="16481" spans="3:8" x14ac:dyDescent="0.2">
      <c r="C16481" s="442"/>
      <c r="H16481" s="6"/>
    </row>
    <row r="16482" spans="3:8" x14ac:dyDescent="0.2">
      <c r="C16482" s="442"/>
      <c r="H16482" s="6"/>
    </row>
    <row r="16483" spans="3:8" x14ac:dyDescent="0.2">
      <c r="C16483" s="442"/>
      <c r="H16483" s="6"/>
    </row>
    <row r="16484" spans="3:8" x14ac:dyDescent="0.2">
      <c r="C16484" s="442"/>
      <c r="H16484" s="6"/>
    </row>
    <row r="16485" spans="3:8" x14ac:dyDescent="0.2">
      <c r="C16485" s="442"/>
      <c r="H16485" s="6"/>
    </row>
    <row r="16486" spans="3:8" x14ac:dyDescent="0.2">
      <c r="C16486" s="442"/>
      <c r="H16486" s="6"/>
    </row>
    <row r="16487" spans="3:8" x14ac:dyDescent="0.2">
      <c r="C16487" s="442"/>
      <c r="H16487" s="6"/>
    </row>
    <row r="16488" spans="3:8" x14ac:dyDescent="0.2">
      <c r="C16488" s="442"/>
      <c r="H16488" s="6"/>
    </row>
    <row r="16489" spans="3:8" x14ac:dyDescent="0.2">
      <c r="C16489" s="442"/>
      <c r="H16489" s="6"/>
    </row>
    <row r="16490" spans="3:8" x14ac:dyDescent="0.2">
      <c r="C16490" s="442"/>
      <c r="H16490" s="6"/>
    </row>
    <row r="16491" spans="3:8" x14ac:dyDescent="0.2">
      <c r="C16491" s="442"/>
      <c r="H16491" s="6"/>
    </row>
    <row r="16492" spans="3:8" x14ac:dyDescent="0.2">
      <c r="C16492" s="442"/>
      <c r="H16492" s="6"/>
    </row>
    <row r="16493" spans="3:8" x14ac:dyDescent="0.2">
      <c r="C16493" s="442"/>
      <c r="H16493" s="6"/>
    </row>
    <row r="16494" spans="3:8" x14ac:dyDescent="0.2">
      <c r="C16494" s="442"/>
      <c r="H16494" s="6"/>
    </row>
    <row r="16495" spans="3:8" x14ac:dyDescent="0.2">
      <c r="C16495" s="442"/>
      <c r="H16495" s="6"/>
    </row>
    <row r="16496" spans="3:8" x14ac:dyDescent="0.2">
      <c r="C16496" s="442"/>
      <c r="H16496" s="6"/>
    </row>
    <row r="16497" spans="3:8" x14ac:dyDescent="0.2">
      <c r="C16497" s="442"/>
      <c r="H16497" s="6"/>
    </row>
    <row r="16498" spans="3:8" x14ac:dyDescent="0.2">
      <c r="C16498" s="442"/>
      <c r="H16498" s="6"/>
    </row>
    <row r="16499" spans="3:8" x14ac:dyDescent="0.2">
      <c r="C16499" s="442"/>
      <c r="H16499" s="6"/>
    </row>
    <row r="16500" spans="3:8" x14ac:dyDescent="0.2">
      <c r="C16500" s="442"/>
      <c r="H16500" s="6"/>
    </row>
    <row r="16501" spans="3:8" x14ac:dyDescent="0.2">
      <c r="C16501" s="442"/>
      <c r="H16501" s="6"/>
    </row>
    <row r="16502" spans="3:8" x14ac:dyDescent="0.2">
      <c r="C16502" s="442"/>
      <c r="H16502" s="6"/>
    </row>
    <row r="16503" spans="3:8" x14ac:dyDescent="0.2">
      <c r="C16503" s="442"/>
      <c r="H16503" s="6"/>
    </row>
    <row r="16504" spans="3:8" x14ac:dyDescent="0.2">
      <c r="C16504" s="442"/>
      <c r="H16504" s="6"/>
    </row>
    <row r="16505" spans="3:8" x14ac:dyDescent="0.2">
      <c r="C16505" s="442"/>
      <c r="H16505" s="6"/>
    </row>
    <row r="16506" spans="3:8" x14ac:dyDescent="0.2">
      <c r="C16506" s="442"/>
      <c r="H16506" s="6"/>
    </row>
    <row r="16507" spans="3:8" x14ac:dyDescent="0.2">
      <c r="C16507" s="442"/>
      <c r="H16507" s="6"/>
    </row>
    <row r="16508" spans="3:8" x14ac:dyDescent="0.2">
      <c r="C16508" s="442"/>
      <c r="H16508" s="6"/>
    </row>
    <row r="16509" spans="3:8" x14ac:dyDescent="0.2">
      <c r="C16509" s="442"/>
      <c r="H16509" s="6"/>
    </row>
    <row r="16510" spans="3:8" x14ac:dyDescent="0.2">
      <c r="C16510" s="442"/>
      <c r="H16510" s="6"/>
    </row>
    <row r="16511" spans="3:8" x14ac:dyDescent="0.2">
      <c r="C16511" s="442"/>
      <c r="H16511" s="6"/>
    </row>
    <row r="16512" spans="3:8" x14ac:dyDescent="0.2">
      <c r="C16512" s="442"/>
      <c r="H16512" s="6"/>
    </row>
    <row r="16513" spans="3:8" x14ac:dyDescent="0.2">
      <c r="C16513" s="442"/>
      <c r="H16513" s="6"/>
    </row>
    <row r="16514" spans="3:8" x14ac:dyDescent="0.2">
      <c r="C16514" s="442"/>
      <c r="H16514" s="6"/>
    </row>
    <row r="16515" spans="3:8" x14ac:dyDescent="0.2">
      <c r="C16515" s="442"/>
      <c r="H16515" s="6"/>
    </row>
    <row r="16516" spans="3:8" x14ac:dyDescent="0.2">
      <c r="C16516" s="442"/>
      <c r="H16516" s="6"/>
    </row>
    <row r="16517" spans="3:8" x14ac:dyDescent="0.2">
      <c r="C16517" s="442"/>
      <c r="H16517" s="6"/>
    </row>
    <row r="16518" spans="3:8" x14ac:dyDescent="0.2">
      <c r="C16518" s="442"/>
      <c r="H16518" s="6"/>
    </row>
    <row r="16519" spans="3:8" x14ac:dyDescent="0.2">
      <c r="C16519" s="442"/>
      <c r="H16519" s="6"/>
    </row>
    <row r="16520" spans="3:8" x14ac:dyDescent="0.2">
      <c r="C16520" s="442"/>
      <c r="H16520" s="6"/>
    </row>
    <row r="16521" spans="3:8" x14ac:dyDescent="0.2">
      <c r="C16521" s="442"/>
      <c r="H16521" s="6"/>
    </row>
    <row r="16522" spans="3:8" x14ac:dyDescent="0.2">
      <c r="C16522" s="442"/>
      <c r="H16522" s="6"/>
    </row>
    <row r="16523" spans="3:8" x14ac:dyDescent="0.2">
      <c r="C16523" s="442"/>
      <c r="H16523" s="6"/>
    </row>
    <row r="16524" spans="3:8" x14ac:dyDescent="0.2">
      <c r="C16524" s="442"/>
      <c r="H16524" s="6"/>
    </row>
    <row r="16525" spans="3:8" x14ac:dyDescent="0.2">
      <c r="C16525" s="442"/>
      <c r="H16525" s="6"/>
    </row>
    <row r="16526" spans="3:8" x14ac:dyDescent="0.2">
      <c r="C16526" s="442"/>
      <c r="H16526" s="6"/>
    </row>
    <row r="16527" spans="3:8" x14ac:dyDescent="0.2">
      <c r="C16527" s="442"/>
      <c r="H16527" s="6"/>
    </row>
    <row r="16528" spans="3:8" x14ac:dyDescent="0.2">
      <c r="C16528" s="442"/>
      <c r="H16528" s="6"/>
    </row>
    <row r="16529" spans="3:8" x14ac:dyDescent="0.2">
      <c r="C16529" s="442"/>
      <c r="H16529" s="6"/>
    </row>
    <row r="16530" spans="3:8" x14ac:dyDescent="0.2">
      <c r="C16530" s="442"/>
      <c r="H16530" s="6"/>
    </row>
    <row r="16531" spans="3:8" x14ac:dyDescent="0.2">
      <c r="C16531" s="442"/>
      <c r="H16531" s="6"/>
    </row>
    <row r="16532" spans="3:8" x14ac:dyDescent="0.2">
      <c r="C16532" s="442"/>
      <c r="H16532" s="6"/>
    </row>
    <row r="16533" spans="3:8" x14ac:dyDescent="0.2">
      <c r="C16533" s="442"/>
      <c r="H16533" s="6"/>
    </row>
    <row r="16534" spans="3:8" x14ac:dyDescent="0.2">
      <c r="C16534" s="442"/>
      <c r="H16534" s="6"/>
    </row>
    <row r="16535" spans="3:8" x14ac:dyDescent="0.2">
      <c r="C16535" s="442"/>
      <c r="H16535" s="6"/>
    </row>
    <row r="16536" spans="3:8" x14ac:dyDescent="0.2">
      <c r="C16536" s="442"/>
      <c r="H16536" s="6"/>
    </row>
    <row r="16537" spans="3:8" x14ac:dyDescent="0.2">
      <c r="C16537" s="442"/>
      <c r="H16537" s="6"/>
    </row>
    <row r="16538" spans="3:8" x14ac:dyDescent="0.2">
      <c r="C16538" s="442"/>
      <c r="H16538" s="6"/>
    </row>
    <row r="16539" spans="3:8" x14ac:dyDescent="0.2">
      <c r="C16539" s="442"/>
      <c r="H16539" s="6"/>
    </row>
    <row r="16540" spans="3:8" x14ac:dyDescent="0.2">
      <c r="C16540" s="442"/>
      <c r="H16540" s="6"/>
    </row>
    <row r="16541" spans="3:8" x14ac:dyDescent="0.2">
      <c r="C16541" s="442"/>
      <c r="H16541" s="6"/>
    </row>
    <row r="16542" spans="3:8" x14ac:dyDescent="0.2">
      <c r="C16542" s="442"/>
      <c r="H16542" s="6"/>
    </row>
    <row r="16543" spans="3:8" x14ac:dyDescent="0.2">
      <c r="C16543" s="442"/>
      <c r="H16543" s="6"/>
    </row>
    <row r="16544" spans="3:8" x14ac:dyDescent="0.2">
      <c r="C16544" s="442"/>
      <c r="H16544" s="6"/>
    </row>
    <row r="16545" spans="3:8" x14ac:dyDescent="0.2">
      <c r="C16545" s="442"/>
      <c r="H16545" s="6"/>
    </row>
    <row r="16546" spans="3:8" x14ac:dyDescent="0.2">
      <c r="C16546" s="442"/>
      <c r="H16546" s="6"/>
    </row>
    <row r="16547" spans="3:8" x14ac:dyDescent="0.2">
      <c r="C16547" s="442"/>
      <c r="H16547" s="6"/>
    </row>
    <row r="16548" spans="3:8" x14ac:dyDescent="0.2">
      <c r="C16548" s="442"/>
      <c r="H16548" s="6"/>
    </row>
    <row r="16549" spans="3:8" x14ac:dyDescent="0.2">
      <c r="C16549" s="442"/>
      <c r="H16549" s="6"/>
    </row>
    <row r="16550" spans="3:8" x14ac:dyDescent="0.2">
      <c r="C16550" s="442"/>
      <c r="H16550" s="6"/>
    </row>
    <row r="16551" spans="3:8" x14ac:dyDescent="0.2">
      <c r="C16551" s="442"/>
      <c r="H16551" s="6"/>
    </row>
    <row r="16552" spans="3:8" x14ac:dyDescent="0.2">
      <c r="C16552" s="442"/>
      <c r="H16552" s="6"/>
    </row>
    <row r="16553" spans="3:8" x14ac:dyDescent="0.2">
      <c r="C16553" s="442"/>
      <c r="H16553" s="6"/>
    </row>
    <row r="16554" spans="3:8" x14ac:dyDescent="0.2">
      <c r="C16554" s="442"/>
      <c r="H16554" s="6"/>
    </row>
    <row r="16555" spans="3:8" x14ac:dyDescent="0.2">
      <c r="C16555" s="442"/>
      <c r="H16555" s="6"/>
    </row>
    <row r="16556" spans="3:8" x14ac:dyDescent="0.2">
      <c r="C16556" s="442"/>
      <c r="H16556" s="6"/>
    </row>
    <row r="16557" spans="3:8" x14ac:dyDescent="0.2">
      <c r="C16557" s="442"/>
      <c r="H16557" s="6"/>
    </row>
    <row r="16558" spans="3:8" x14ac:dyDescent="0.2">
      <c r="C16558" s="442"/>
      <c r="H16558" s="6"/>
    </row>
    <row r="16559" spans="3:8" x14ac:dyDescent="0.2">
      <c r="C16559" s="442"/>
      <c r="H16559" s="6"/>
    </row>
    <row r="16560" spans="3:8" x14ac:dyDescent="0.2">
      <c r="C16560" s="442"/>
      <c r="H16560" s="6"/>
    </row>
    <row r="16561" spans="3:8" x14ac:dyDescent="0.2">
      <c r="C16561" s="442"/>
      <c r="H16561" s="6"/>
    </row>
    <row r="16562" spans="3:8" x14ac:dyDescent="0.2">
      <c r="C16562" s="442"/>
      <c r="H16562" s="6"/>
    </row>
    <row r="16563" spans="3:8" x14ac:dyDescent="0.2">
      <c r="C16563" s="442"/>
      <c r="H16563" s="6"/>
    </row>
    <row r="16564" spans="3:8" x14ac:dyDescent="0.2">
      <c r="C16564" s="442"/>
      <c r="H16564" s="6"/>
    </row>
    <row r="16565" spans="3:8" x14ac:dyDescent="0.2">
      <c r="C16565" s="442"/>
      <c r="H16565" s="6"/>
    </row>
    <row r="16566" spans="3:8" x14ac:dyDescent="0.2">
      <c r="C16566" s="442"/>
      <c r="H16566" s="6"/>
    </row>
    <row r="16567" spans="3:8" x14ac:dyDescent="0.2">
      <c r="C16567" s="442"/>
      <c r="H16567" s="6"/>
    </row>
    <row r="16568" spans="3:8" x14ac:dyDescent="0.2">
      <c r="C16568" s="442"/>
      <c r="H16568" s="6"/>
    </row>
    <row r="16569" spans="3:8" x14ac:dyDescent="0.2">
      <c r="C16569" s="442"/>
      <c r="H16569" s="6"/>
    </row>
    <row r="16570" spans="3:8" x14ac:dyDescent="0.2">
      <c r="C16570" s="442"/>
      <c r="H16570" s="6"/>
    </row>
    <row r="16571" spans="3:8" x14ac:dyDescent="0.2">
      <c r="C16571" s="442"/>
      <c r="H16571" s="6"/>
    </row>
    <row r="16572" spans="3:8" x14ac:dyDescent="0.2">
      <c r="C16572" s="442"/>
      <c r="H16572" s="6"/>
    </row>
    <row r="16573" spans="3:8" x14ac:dyDescent="0.2">
      <c r="C16573" s="442"/>
      <c r="H16573" s="6"/>
    </row>
    <row r="16574" spans="3:8" x14ac:dyDescent="0.2">
      <c r="C16574" s="442"/>
      <c r="H16574" s="6"/>
    </row>
    <row r="16575" spans="3:8" x14ac:dyDescent="0.2">
      <c r="C16575" s="442"/>
      <c r="H16575" s="6"/>
    </row>
    <row r="16576" spans="3:8" x14ac:dyDescent="0.2">
      <c r="C16576" s="442"/>
      <c r="H16576" s="6"/>
    </row>
    <row r="16577" spans="3:8" x14ac:dyDescent="0.2">
      <c r="C16577" s="442"/>
      <c r="H16577" s="6"/>
    </row>
    <row r="16578" spans="3:8" x14ac:dyDescent="0.2">
      <c r="C16578" s="442"/>
      <c r="H16578" s="6"/>
    </row>
    <row r="16579" spans="3:8" x14ac:dyDescent="0.2">
      <c r="C16579" s="442"/>
      <c r="H16579" s="6"/>
    </row>
    <row r="16580" spans="3:8" x14ac:dyDescent="0.2">
      <c r="C16580" s="442"/>
      <c r="H16580" s="6"/>
    </row>
    <row r="16581" spans="3:8" x14ac:dyDescent="0.2">
      <c r="C16581" s="442"/>
      <c r="H16581" s="6"/>
    </row>
    <row r="16582" spans="3:8" x14ac:dyDescent="0.2">
      <c r="C16582" s="442"/>
      <c r="H16582" s="6"/>
    </row>
    <row r="16583" spans="3:8" x14ac:dyDescent="0.2">
      <c r="C16583" s="442"/>
      <c r="H16583" s="6"/>
    </row>
    <row r="16584" spans="3:8" x14ac:dyDescent="0.2">
      <c r="C16584" s="442"/>
      <c r="H16584" s="6"/>
    </row>
    <row r="16585" spans="3:8" x14ac:dyDescent="0.2">
      <c r="C16585" s="442"/>
      <c r="H16585" s="6"/>
    </row>
    <row r="16586" spans="3:8" x14ac:dyDescent="0.2">
      <c r="C16586" s="442"/>
      <c r="H16586" s="6"/>
    </row>
    <row r="16587" spans="3:8" x14ac:dyDescent="0.2">
      <c r="C16587" s="442"/>
      <c r="H16587" s="6"/>
    </row>
    <row r="16588" spans="3:8" x14ac:dyDescent="0.2">
      <c r="C16588" s="442"/>
      <c r="H16588" s="6"/>
    </row>
    <row r="16589" spans="3:8" x14ac:dyDescent="0.2">
      <c r="C16589" s="442"/>
      <c r="H16589" s="6"/>
    </row>
    <row r="16590" spans="3:8" x14ac:dyDescent="0.2">
      <c r="C16590" s="442"/>
      <c r="H16590" s="6"/>
    </row>
    <row r="16591" spans="3:8" x14ac:dyDescent="0.2">
      <c r="C16591" s="442"/>
      <c r="H16591" s="6"/>
    </row>
    <row r="16592" spans="3:8" x14ac:dyDescent="0.2">
      <c r="C16592" s="442"/>
      <c r="H16592" s="6"/>
    </row>
    <row r="16593" spans="3:8" x14ac:dyDescent="0.2">
      <c r="C16593" s="442"/>
      <c r="H16593" s="6"/>
    </row>
    <row r="16594" spans="3:8" x14ac:dyDescent="0.2">
      <c r="C16594" s="442"/>
      <c r="H16594" s="6"/>
    </row>
    <row r="16595" spans="3:8" x14ac:dyDescent="0.2">
      <c r="C16595" s="442"/>
      <c r="H16595" s="6"/>
    </row>
    <row r="16596" spans="3:8" x14ac:dyDescent="0.2">
      <c r="C16596" s="442"/>
      <c r="H16596" s="6"/>
    </row>
    <row r="16597" spans="3:8" x14ac:dyDescent="0.2">
      <c r="C16597" s="442"/>
      <c r="H16597" s="6"/>
    </row>
    <row r="16598" spans="3:8" x14ac:dyDescent="0.2">
      <c r="C16598" s="442"/>
      <c r="H16598" s="6"/>
    </row>
    <row r="16599" spans="3:8" x14ac:dyDescent="0.2">
      <c r="C16599" s="442"/>
      <c r="H16599" s="6"/>
    </row>
    <row r="16600" spans="3:8" x14ac:dyDescent="0.2">
      <c r="C16600" s="442"/>
      <c r="H16600" s="6"/>
    </row>
    <row r="16601" spans="3:8" x14ac:dyDescent="0.2">
      <c r="C16601" s="442"/>
      <c r="H16601" s="6"/>
    </row>
    <row r="16602" spans="3:8" x14ac:dyDescent="0.2">
      <c r="C16602" s="442"/>
      <c r="H16602" s="6"/>
    </row>
    <row r="16603" spans="3:8" x14ac:dyDescent="0.2">
      <c r="C16603" s="442"/>
      <c r="H16603" s="6"/>
    </row>
    <row r="16604" spans="3:8" x14ac:dyDescent="0.2">
      <c r="C16604" s="442"/>
      <c r="H16604" s="6"/>
    </row>
    <row r="16605" spans="3:8" x14ac:dyDescent="0.2">
      <c r="C16605" s="442"/>
      <c r="H16605" s="6"/>
    </row>
    <row r="16606" spans="3:8" x14ac:dyDescent="0.2">
      <c r="C16606" s="442"/>
      <c r="H16606" s="6"/>
    </row>
    <row r="16607" spans="3:8" x14ac:dyDescent="0.2">
      <c r="C16607" s="442"/>
      <c r="H16607" s="6"/>
    </row>
    <row r="16608" spans="3:8" x14ac:dyDescent="0.2">
      <c r="C16608" s="442"/>
      <c r="H16608" s="6"/>
    </row>
    <row r="16609" spans="3:8" x14ac:dyDescent="0.2">
      <c r="C16609" s="442"/>
      <c r="H16609" s="6"/>
    </row>
    <row r="16610" spans="3:8" x14ac:dyDescent="0.2">
      <c r="C16610" s="442"/>
      <c r="H16610" s="6"/>
    </row>
    <row r="16611" spans="3:8" x14ac:dyDescent="0.2">
      <c r="C16611" s="442"/>
      <c r="H16611" s="6"/>
    </row>
    <row r="16612" spans="3:8" x14ac:dyDescent="0.2">
      <c r="C16612" s="442"/>
      <c r="H16612" s="6"/>
    </row>
    <row r="16613" spans="3:8" x14ac:dyDescent="0.2">
      <c r="C16613" s="442"/>
      <c r="H16613" s="6"/>
    </row>
    <row r="16614" spans="3:8" x14ac:dyDescent="0.2">
      <c r="C16614" s="442"/>
      <c r="H16614" s="6"/>
    </row>
    <row r="16615" spans="3:8" x14ac:dyDescent="0.2">
      <c r="C16615" s="442"/>
      <c r="H16615" s="6"/>
    </row>
    <row r="16616" spans="3:8" x14ac:dyDescent="0.2">
      <c r="C16616" s="442"/>
      <c r="H16616" s="6"/>
    </row>
    <row r="16617" spans="3:8" x14ac:dyDescent="0.2">
      <c r="C16617" s="442"/>
      <c r="H16617" s="6"/>
    </row>
    <row r="16618" spans="3:8" x14ac:dyDescent="0.2">
      <c r="C16618" s="442"/>
      <c r="H16618" s="6"/>
    </row>
    <row r="16619" spans="3:8" x14ac:dyDescent="0.2">
      <c r="C16619" s="442"/>
      <c r="H16619" s="6"/>
    </row>
    <row r="16620" spans="3:8" x14ac:dyDescent="0.2">
      <c r="C16620" s="442"/>
      <c r="H16620" s="6"/>
    </row>
    <row r="16621" spans="3:8" x14ac:dyDescent="0.2">
      <c r="C16621" s="442"/>
      <c r="H16621" s="6"/>
    </row>
    <row r="16622" spans="3:8" x14ac:dyDescent="0.2">
      <c r="C16622" s="442"/>
      <c r="H16622" s="6"/>
    </row>
    <row r="16623" spans="3:8" x14ac:dyDescent="0.2">
      <c r="C16623" s="442"/>
      <c r="H16623" s="6"/>
    </row>
    <row r="16624" spans="3:8" x14ac:dyDescent="0.2">
      <c r="C16624" s="442"/>
      <c r="H16624" s="6"/>
    </row>
    <row r="16625" spans="3:8" x14ac:dyDescent="0.2">
      <c r="C16625" s="442"/>
      <c r="H16625" s="6"/>
    </row>
    <row r="16626" spans="3:8" x14ac:dyDescent="0.2">
      <c r="C16626" s="442"/>
      <c r="H16626" s="6"/>
    </row>
    <row r="16627" spans="3:8" x14ac:dyDescent="0.2">
      <c r="C16627" s="442"/>
      <c r="H16627" s="6"/>
    </row>
    <row r="16628" spans="3:8" x14ac:dyDescent="0.2">
      <c r="C16628" s="442"/>
      <c r="H16628" s="6"/>
    </row>
    <row r="16629" spans="3:8" x14ac:dyDescent="0.2">
      <c r="C16629" s="442"/>
      <c r="H16629" s="6"/>
    </row>
    <row r="16630" spans="3:8" x14ac:dyDescent="0.2">
      <c r="C16630" s="442"/>
      <c r="H16630" s="6"/>
    </row>
    <row r="16631" spans="3:8" x14ac:dyDescent="0.2">
      <c r="C16631" s="442"/>
      <c r="H16631" s="6"/>
    </row>
    <row r="16632" spans="3:8" x14ac:dyDescent="0.2">
      <c r="C16632" s="442"/>
      <c r="H16632" s="6"/>
    </row>
    <row r="16633" spans="3:8" x14ac:dyDescent="0.2">
      <c r="C16633" s="442"/>
      <c r="H16633" s="6"/>
    </row>
    <row r="16634" spans="3:8" x14ac:dyDescent="0.2">
      <c r="C16634" s="442"/>
      <c r="H16634" s="6"/>
    </row>
    <row r="16635" spans="3:8" x14ac:dyDescent="0.2">
      <c r="C16635" s="442"/>
      <c r="H16635" s="6"/>
    </row>
    <row r="16636" spans="3:8" x14ac:dyDescent="0.2">
      <c r="C16636" s="442"/>
      <c r="H16636" s="6"/>
    </row>
    <row r="16637" spans="3:8" x14ac:dyDescent="0.2">
      <c r="C16637" s="442"/>
      <c r="H16637" s="6"/>
    </row>
    <row r="16638" spans="3:8" x14ac:dyDescent="0.2">
      <c r="C16638" s="442"/>
      <c r="H16638" s="6"/>
    </row>
    <row r="16639" spans="3:8" x14ac:dyDescent="0.2">
      <c r="C16639" s="442"/>
      <c r="H16639" s="6"/>
    </row>
    <row r="16640" spans="3:8" x14ac:dyDescent="0.2">
      <c r="C16640" s="442"/>
      <c r="H16640" s="6"/>
    </row>
    <row r="16641" spans="3:8" x14ac:dyDescent="0.2">
      <c r="C16641" s="442"/>
      <c r="H16641" s="6"/>
    </row>
    <row r="16642" spans="3:8" x14ac:dyDescent="0.2">
      <c r="C16642" s="442"/>
      <c r="H16642" s="6"/>
    </row>
    <row r="16643" spans="3:8" x14ac:dyDescent="0.2">
      <c r="C16643" s="442"/>
      <c r="H16643" s="6"/>
    </row>
    <row r="16644" spans="3:8" x14ac:dyDescent="0.2">
      <c r="C16644" s="442"/>
      <c r="H16644" s="6"/>
    </row>
    <row r="16645" spans="3:8" x14ac:dyDescent="0.2">
      <c r="C16645" s="442"/>
      <c r="H16645" s="6"/>
    </row>
    <row r="16646" spans="3:8" x14ac:dyDescent="0.2">
      <c r="C16646" s="442"/>
      <c r="H16646" s="6"/>
    </row>
    <row r="16647" spans="3:8" x14ac:dyDescent="0.2">
      <c r="C16647" s="442"/>
      <c r="H16647" s="6"/>
    </row>
    <row r="16648" spans="3:8" x14ac:dyDescent="0.2">
      <c r="C16648" s="442"/>
      <c r="H16648" s="6"/>
    </row>
    <row r="16649" spans="3:8" x14ac:dyDescent="0.2">
      <c r="C16649" s="442"/>
      <c r="H16649" s="6"/>
    </row>
    <row r="16650" spans="3:8" x14ac:dyDescent="0.2">
      <c r="C16650" s="442"/>
      <c r="H16650" s="6"/>
    </row>
    <row r="16651" spans="3:8" x14ac:dyDescent="0.2">
      <c r="C16651" s="442"/>
      <c r="H16651" s="6"/>
    </row>
    <row r="16652" spans="3:8" x14ac:dyDescent="0.2">
      <c r="C16652" s="442"/>
      <c r="H16652" s="6"/>
    </row>
    <row r="16653" spans="3:8" x14ac:dyDescent="0.2">
      <c r="C16653" s="442"/>
      <c r="H16653" s="6"/>
    </row>
    <row r="16654" spans="3:8" x14ac:dyDescent="0.2">
      <c r="C16654" s="442"/>
      <c r="H16654" s="6"/>
    </row>
    <row r="16655" spans="3:8" x14ac:dyDescent="0.2">
      <c r="C16655" s="442"/>
      <c r="H16655" s="6"/>
    </row>
    <row r="16656" spans="3:8" x14ac:dyDescent="0.2">
      <c r="C16656" s="442"/>
      <c r="H16656" s="6"/>
    </row>
    <row r="16657" spans="3:8" x14ac:dyDescent="0.2">
      <c r="C16657" s="442"/>
      <c r="H16657" s="6"/>
    </row>
    <row r="16658" spans="3:8" x14ac:dyDescent="0.2">
      <c r="C16658" s="442"/>
      <c r="H16658" s="6"/>
    </row>
    <row r="16659" spans="3:8" x14ac:dyDescent="0.2">
      <c r="C16659" s="442"/>
      <c r="H16659" s="6"/>
    </row>
    <row r="16660" spans="3:8" x14ac:dyDescent="0.2">
      <c r="C16660" s="442"/>
      <c r="H16660" s="6"/>
    </row>
    <row r="16661" spans="3:8" x14ac:dyDescent="0.2">
      <c r="C16661" s="442"/>
      <c r="H16661" s="6"/>
    </row>
    <row r="16662" spans="3:8" x14ac:dyDescent="0.2">
      <c r="C16662" s="442"/>
      <c r="H16662" s="6"/>
    </row>
    <row r="16663" spans="3:8" x14ac:dyDescent="0.2">
      <c r="C16663" s="442"/>
      <c r="H16663" s="6"/>
    </row>
    <row r="16664" spans="3:8" x14ac:dyDescent="0.2">
      <c r="C16664" s="442"/>
      <c r="H16664" s="6"/>
    </row>
    <row r="16665" spans="3:8" x14ac:dyDescent="0.2">
      <c r="C16665" s="442"/>
      <c r="H16665" s="6"/>
    </row>
    <row r="16666" spans="3:8" x14ac:dyDescent="0.2">
      <c r="C16666" s="442"/>
      <c r="H16666" s="6"/>
    </row>
    <row r="16667" spans="3:8" x14ac:dyDescent="0.2">
      <c r="C16667" s="442"/>
      <c r="H16667" s="6"/>
    </row>
    <row r="16668" spans="3:8" x14ac:dyDescent="0.2">
      <c r="C16668" s="442"/>
      <c r="H16668" s="6"/>
    </row>
    <row r="16669" spans="3:8" x14ac:dyDescent="0.2">
      <c r="C16669" s="442"/>
      <c r="H16669" s="6"/>
    </row>
    <row r="16670" spans="3:8" x14ac:dyDescent="0.2">
      <c r="C16670" s="442"/>
      <c r="H16670" s="6"/>
    </row>
    <row r="16671" spans="3:8" x14ac:dyDescent="0.2">
      <c r="C16671" s="442"/>
      <c r="H16671" s="6"/>
    </row>
    <row r="16672" spans="3:8" x14ac:dyDescent="0.2">
      <c r="C16672" s="442"/>
      <c r="H16672" s="6"/>
    </row>
    <row r="16673" spans="3:8" x14ac:dyDescent="0.2">
      <c r="C16673" s="442"/>
      <c r="H16673" s="6"/>
    </row>
    <row r="16674" spans="3:8" x14ac:dyDescent="0.2">
      <c r="C16674" s="442"/>
      <c r="H16674" s="6"/>
    </row>
    <row r="16675" spans="3:8" x14ac:dyDescent="0.2">
      <c r="C16675" s="442"/>
      <c r="H16675" s="6"/>
    </row>
    <row r="16676" spans="3:8" x14ac:dyDescent="0.2">
      <c r="C16676" s="442"/>
      <c r="H16676" s="6"/>
    </row>
    <row r="16677" spans="3:8" x14ac:dyDescent="0.2">
      <c r="C16677" s="442"/>
      <c r="H16677" s="6"/>
    </row>
    <row r="16678" spans="3:8" x14ac:dyDescent="0.2">
      <c r="C16678" s="442"/>
      <c r="H16678" s="6"/>
    </row>
    <row r="16679" spans="3:8" x14ac:dyDescent="0.2">
      <c r="C16679" s="442"/>
      <c r="H16679" s="6"/>
    </row>
    <row r="16680" spans="3:8" x14ac:dyDescent="0.2">
      <c r="C16680" s="442"/>
      <c r="H16680" s="6"/>
    </row>
    <row r="16681" spans="3:8" x14ac:dyDescent="0.2">
      <c r="C16681" s="442"/>
      <c r="H16681" s="6"/>
    </row>
    <row r="16682" spans="3:8" x14ac:dyDescent="0.2">
      <c r="C16682" s="442"/>
      <c r="H16682" s="6"/>
    </row>
    <row r="16683" spans="3:8" x14ac:dyDescent="0.2">
      <c r="C16683" s="442"/>
      <c r="H16683" s="6"/>
    </row>
    <row r="16684" spans="3:8" x14ac:dyDescent="0.2">
      <c r="C16684" s="442"/>
      <c r="H16684" s="6"/>
    </row>
    <row r="16685" spans="3:8" x14ac:dyDescent="0.2">
      <c r="C16685" s="442"/>
      <c r="H16685" s="6"/>
    </row>
    <row r="16686" spans="3:8" x14ac:dyDescent="0.2">
      <c r="C16686" s="442"/>
      <c r="H16686" s="6"/>
    </row>
    <row r="16687" spans="3:8" x14ac:dyDescent="0.2">
      <c r="C16687" s="442"/>
      <c r="H16687" s="6"/>
    </row>
    <row r="16688" spans="3:8" x14ac:dyDescent="0.2">
      <c r="C16688" s="442"/>
      <c r="H16688" s="6"/>
    </row>
    <row r="16689" spans="3:8" x14ac:dyDescent="0.2">
      <c r="C16689" s="442"/>
      <c r="H16689" s="6"/>
    </row>
    <row r="16690" spans="3:8" x14ac:dyDescent="0.2">
      <c r="C16690" s="442"/>
      <c r="H16690" s="6"/>
    </row>
    <row r="16691" spans="3:8" x14ac:dyDescent="0.2">
      <c r="C16691" s="442"/>
      <c r="H16691" s="6"/>
    </row>
    <row r="16692" spans="3:8" x14ac:dyDescent="0.2">
      <c r="C16692" s="442"/>
      <c r="H16692" s="6"/>
    </row>
    <row r="16693" spans="3:8" x14ac:dyDescent="0.2">
      <c r="C16693" s="442"/>
      <c r="H16693" s="6"/>
    </row>
    <row r="16694" spans="3:8" x14ac:dyDescent="0.2">
      <c r="C16694" s="442"/>
      <c r="H16694" s="6"/>
    </row>
    <row r="16695" spans="3:8" x14ac:dyDescent="0.2">
      <c r="C16695" s="442"/>
      <c r="H16695" s="6"/>
    </row>
    <row r="16696" spans="3:8" x14ac:dyDescent="0.2">
      <c r="C16696" s="442"/>
      <c r="H16696" s="6"/>
    </row>
    <row r="16697" spans="3:8" x14ac:dyDescent="0.2">
      <c r="C16697" s="442"/>
      <c r="H16697" s="6"/>
    </row>
    <row r="16698" spans="3:8" x14ac:dyDescent="0.2">
      <c r="C16698" s="442"/>
      <c r="H16698" s="6"/>
    </row>
    <row r="16699" spans="3:8" x14ac:dyDescent="0.2">
      <c r="C16699" s="442"/>
      <c r="H16699" s="6"/>
    </row>
    <row r="16700" spans="3:8" x14ac:dyDescent="0.2">
      <c r="C16700" s="442"/>
      <c r="H16700" s="6"/>
    </row>
    <row r="16701" spans="3:8" x14ac:dyDescent="0.2">
      <c r="C16701" s="442"/>
      <c r="H16701" s="6"/>
    </row>
    <row r="16702" spans="3:8" x14ac:dyDescent="0.2">
      <c r="C16702" s="442"/>
      <c r="H16702" s="6"/>
    </row>
    <row r="16703" spans="3:8" x14ac:dyDescent="0.2">
      <c r="C16703" s="442"/>
      <c r="H16703" s="6"/>
    </row>
    <row r="16704" spans="3:8" x14ac:dyDescent="0.2">
      <c r="C16704" s="442"/>
      <c r="H16704" s="6"/>
    </row>
    <row r="16705" spans="3:8" x14ac:dyDescent="0.2">
      <c r="C16705" s="442"/>
      <c r="H16705" s="6"/>
    </row>
    <row r="16706" spans="3:8" x14ac:dyDescent="0.2">
      <c r="C16706" s="442"/>
      <c r="H16706" s="6"/>
    </row>
    <row r="16707" spans="3:8" x14ac:dyDescent="0.2">
      <c r="C16707" s="442"/>
      <c r="H16707" s="6"/>
    </row>
    <row r="16708" spans="3:8" x14ac:dyDescent="0.2">
      <c r="C16708" s="442"/>
      <c r="H16708" s="6"/>
    </row>
    <row r="16709" spans="3:8" x14ac:dyDescent="0.2">
      <c r="C16709" s="442"/>
      <c r="H16709" s="6"/>
    </row>
    <row r="16710" spans="3:8" x14ac:dyDescent="0.2">
      <c r="C16710" s="442"/>
      <c r="H16710" s="6"/>
    </row>
    <row r="16711" spans="3:8" x14ac:dyDescent="0.2">
      <c r="C16711" s="442"/>
      <c r="H16711" s="6"/>
    </row>
    <row r="16712" spans="3:8" x14ac:dyDescent="0.2">
      <c r="C16712" s="442"/>
      <c r="H16712" s="6"/>
    </row>
    <row r="16713" spans="3:8" x14ac:dyDescent="0.2">
      <c r="C16713" s="442"/>
      <c r="H16713" s="6"/>
    </row>
    <row r="16714" spans="3:8" x14ac:dyDescent="0.2">
      <c r="C16714" s="442"/>
      <c r="H16714" s="6"/>
    </row>
    <row r="16715" spans="3:8" x14ac:dyDescent="0.2">
      <c r="C16715" s="442"/>
      <c r="H16715" s="6"/>
    </row>
    <row r="16716" spans="3:8" x14ac:dyDescent="0.2">
      <c r="C16716" s="442"/>
      <c r="H16716" s="6"/>
    </row>
    <row r="16717" spans="3:8" x14ac:dyDescent="0.2">
      <c r="C16717" s="442"/>
      <c r="H16717" s="6"/>
    </row>
    <row r="16718" spans="3:8" x14ac:dyDescent="0.2">
      <c r="C16718" s="442"/>
      <c r="H16718" s="6"/>
    </row>
    <row r="16719" spans="3:8" x14ac:dyDescent="0.2">
      <c r="C16719" s="442"/>
      <c r="H16719" s="6"/>
    </row>
    <row r="16720" spans="3:8" x14ac:dyDescent="0.2">
      <c r="C16720" s="442"/>
      <c r="H16720" s="6"/>
    </row>
    <row r="16721" spans="3:8" x14ac:dyDescent="0.2">
      <c r="C16721" s="442"/>
      <c r="H16721" s="6"/>
    </row>
    <row r="16722" spans="3:8" x14ac:dyDescent="0.2">
      <c r="C16722" s="442"/>
      <c r="H16722" s="6"/>
    </row>
    <row r="16723" spans="3:8" x14ac:dyDescent="0.2">
      <c r="C16723" s="442"/>
      <c r="H16723" s="6"/>
    </row>
    <row r="16724" spans="3:8" x14ac:dyDescent="0.2">
      <c r="C16724" s="442"/>
      <c r="H16724" s="6"/>
    </row>
    <row r="16725" spans="3:8" x14ac:dyDescent="0.2">
      <c r="C16725" s="442"/>
      <c r="H16725" s="6"/>
    </row>
    <row r="16726" spans="3:8" x14ac:dyDescent="0.2">
      <c r="C16726" s="442"/>
      <c r="H16726" s="6"/>
    </row>
    <row r="16727" spans="3:8" x14ac:dyDescent="0.2">
      <c r="C16727" s="442"/>
      <c r="H16727" s="6"/>
    </row>
    <row r="16728" spans="3:8" x14ac:dyDescent="0.2">
      <c r="C16728" s="442"/>
      <c r="H16728" s="6"/>
    </row>
    <row r="16729" spans="3:8" x14ac:dyDescent="0.2">
      <c r="C16729" s="442"/>
      <c r="H16729" s="6"/>
    </row>
    <row r="16730" spans="3:8" x14ac:dyDescent="0.2">
      <c r="C16730" s="442"/>
      <c r="H16730" s="6"/>
    </row>
    <row r="16731" spans="3:8" x14ac:dyDescent="0.2">
      <c r="C16731" s="442"/>
      <c r="H16731" s="6"/>
    </row>
    <row r="16732" spans="3:8" x14ac:dyDescent="0.2">
      <c r="C16732" s="442"/>
      <c r="H16732" s="6"/>
    </row>
    <row r="16733" spans="3:8" x14ac:dyDescent="0.2">
      <c r="C16733" s="442"/>
      <c r="H16733" s="6"/>
    </row>
    <row r="16734" spans="3:8" x14ac:dyDescent="0.2">
      <c r="C16734" s="442"/>
      <c r="H16734" s="6"/>
    </row>
    <row r="16735" spans="3:8" x14ac:dyDescent="0.2">
      <c r="C16735" s="442"/>
      <c r="H16735" s="6"/>
    </row>
    <row r="16736" spans="3:8" x14ac:dyDescent="0.2">
      <c r="C16736" s="442"/>
      <c r="H16736" s="6"/>
    </row>
    <row r="16737" spans="3:8" x14ac:dyDescent="0.2">
      <c r="C16737" s="442"/>
      <c r="H16737" s="6"/>
    </row>
    <row r="16738" spans="3:8" x14ac:dyDescent="0.2">
      <c r="C16738" s="442"/>
      <c r="H16738" s="6"/>
    </row>
    <row r="16739" spans="3:8" x14ac:dyDescent="0.2">
      <c r="C16739" s="442"/>
      <c r="H16739" s="6"/>
    </row>
    <row r="16740" spans="3:8" x14ac:dyDescent="0.2">
      <c r="C16740" s="442"/>
      <c r="H16740" s="6"/>
    </row>
    <row r="16741" spans="3:8" x14ac:dyDescent="0.2">
      <c r="C16741" s="442"/>
      <c r="H16741" s="6"/>
    </row>
    <row r="16742" spans="3:8" x14ac:dyDescent="0.2">
      <c r="C16742" s="442"/>
      <c r="H16742" s="6"/>
    </row>
    <row r="16743" spans="3:8" x14ac:dyDescent="0.2">
      <c r="C16743" s="442"/>
      <c r="H16743" s="6"/>
    </row>
    <row r="16744" spans="3:8" x14ac:dyDescent="0.2">
      <c r="C16744" s="442"/>
      <c r="H16744" s="6"/>
    </row>
    <row r="16745" spans="3:8" x14ac:dyDescent="0.2">
      <c r="C16745" s="442"/>
      <c r="H16745" s="6"/>
    </row>
    <row r="16746" spans="3:8" x14ac:dyDescent="0.2">
      <c r="C16746" s="442"/>
      <c r="H16746" s="6"/>
    </row>
    <row r="16747" spans="3:8" x14ac:dyDescent="0.2">
      <c r="C16747" s="442"/>
      <c r="H16747" s="6"/>
    </row>
    <row r="16748" spans="3:8" x14ac:dyDescent="0.2">
      <c r="C16748" s="442"/>
      <c r="H16748" s="6"/>
    </row>
    <row r="16749" spans="3:8" x14ac:dyDescent="0.2">
      <c r="C16749" s="442"/>
      <c r="H16749" s="6"/>
    </row>
    <row r="16750" spans="3:8" x14ac:dyDescent="0.2">
      <c r="C16750" s="442"/>
      <c r="H16750" s="6"/>
    </row>
    <row r="16751" spans="3:8" x14ac:dyDescent="0.2">
      <c r="C16751" s="442"/>
      <c r="H16751" s="6"/>
    </row>
    <row r="16752" spans="3:8" x14ac:dyDescent="0.2">
      <c r="C16752" s="442"/>
      <c r="H16752" s="6"/>
    </row>
    <row r="16753" spans="3:8" x14ac:dyDescent="0.2">
      <c r="C16753" s="442"/>
      <c r="H16753" s="6"/>
    </row>
    <row r="16754" spans="3:8" x14ac:dyDescent="0.2">
      <c r="C16754" s="442"/>
      <c r="H16754" s="6"/>
    </row>
    <row r="16755" spans="3:8" x14ac:dyDescent="0.2">
      <c r="C16755" s="442"/>
      <c r="H16755" s="6"/>
    </row>
    <row r="16756" spans="3:8" x14ac:dyDescent="0.2">
      <c r="C16756" s="442"/>
      <c r="H16756" s="6"/>
    </row>
    <row r="16757" spans="3:8" x14ac:dyDescent="0.2">
      <c r="C16757" s="442"/>
      <c r="H16757" s="6"/>
    </row>
    <row r="16758" spans="3:8" x14ac:dyDescent="0.2">
      <c r="C16758" s="442"/>
      <c r="H16758" s="6"/>
    </row>
    <row r="16759" spans="3:8" x14ac:dyDescent="0.2">
      <c r="C16759" s="442"/>
      <c r="H16759" s="6"/>
    </row>
    <row r="16760" spans="3:8" x14ac:dyDescent="0.2">
      <c r="C16760" s="442"/>
      <c r="H16760" s="6"/>
    </row>
    <row r="16761" spans="3:8" x14ac:dyDescent="0.2">
      <c r="C16761" s="442"/>
      <c r="H16761" s="6"/>
    </row>
    <row r="16762" spans="3:8" x14ac:dyDescent="0.2">
      <c r="C16762" s="442"/>
      <c r="H16762" s="6"/>
    </row>
    <row r="16763" spans="3:8" x14ac:dyDescent="0.2">
      <c r="C16763" s="442"/>
      <c r="H16763" s="6"/>
    </row>
    <row r="16764" spans="3:8" x14ac:dyDescent="0.2">
      <c r="C16764" s="442"/>
      <c r="H16764" s="6"/>
    </row>
    <row r="16765" spans="3:8" x14ac:dyDescent="0.2">
      <c r="C16765" s="442"/>
      <c r="H16765" s="6"/>
    </row>
    <row r="16766" spans="3:8" x14ac:dyDescent="0.2">
      <c r="C16766" s="442"/>
      <c r="H16766" s="6"/>
    </row>
    <row r="16767" spans="3:8" x14ac:dyDescent="0.2">
      <c r="C16767" s="442"/>
      <c r="H16767" s="6"/>
    </row>
    <row r="16768" spans="3:8" x14ac:dyDescent="0.2">
      <c r="C16768" s="442"/>
      <c r="H16768" s="6"/>
    </row>
    <row r="16769" spans="3:8" x14ac:dyDescent="0.2">
      <c r="C16769" s="442"/>
      <c r="H16769" s="6"/>
    </row>
    <row r="16770" spans="3:8" x14ac:dyDescent="0.2">
      <c r="C16770" s="442"/>
      <c r="H16770" s="6"/>
    </row>
    <row r="16771" spans="3:8" x14ac:dyDescent="0.2">
      <c r="C16771" s="442"/>
      <c r="H16771" s="6"/>
    </row>
    <row r="16772" spans="3:8" x14ac:dyDescent="0.2">
      <c r="C16772" s="442"/>
      <c r="H16772" s="6"/>
    </row>
    <row r="16773" spans="3:8" x14ac:dyDescent="0.2">
      <c r="C16773" s="442"/>
      <c r="H16773" s="6"/>
    </row>
    <row r="16774" spans="3:8" x14ac:dyDescent="0.2">
      <c r="C16774" s="442"/>
      <c r="H16774" s="6"/>
    </row>
    <row r="16775" spans="3:8" x14ac:dyDescent="0.2">
      <c r="C16775" s="442"/>
      <c r="H16775" s="6"/>
    </row>
    <row r="16776" spans="3:8" x14ac:dyDescent="0.2">
      <c r="C16776" s="442"/>
      <c r="H16776" s="6"/>
    </row>
    <row r="16777" spans="3:8" x14ac:dyDescent="0.2">
      <c r="C16777" s="442"/>
      <c r="H16777" s="6"/>
    </row>
    <row r="16778" spans="3:8" x14ac:dyDescent="0.2">
      <c r="C16778" s="442"/>
      <c r="H16778" s="6"/>
    </row>
    <row r="16779" spans="3:8" x14ac:dyDescent="0.2">
      <c r="C16779" s="442"/>
      <c r="H16779" s="6"/>
    </row>
    <row r="16780" spans="3:8" x14ac:dyDescent="0.2">
      <c r="C16780" s="442"/>
      <c r="H16780" s="6"/>
    </row>
    <row r="16781" spans="3:8" x14ac:dyDescent="0.2">
      <c r="C16781" s="442"/>
      <c r="H16781" s="6"/>
    </row>
    <row r="16782" spans="3:8" x14ac:dyDescent="0.2">
      <c r="C16782" s="442"/>
      <c r="H16782" s="6"/>
    </row>
    <row r="16783" spans="3:8" x14ac:dyDescent="0.2">
      <c r="C16783" s="442"/>
      <c r="H16783" s="6"/>
    </row>
    <row r="16784" spans="3:8" x14ac:dyDescent="0.2">
      <c r="C16784" s="442"/>
      <c r="H16784" s="6"/>
    </row>
    <row r="16785" spans="3:8" x14ac:dyDescent="0.2">
      <c r="C16785" s="442"/>
      <c r="H16785" s="6"/>
    </row>
    <row r="16786" spans="3:8" x14ac:dyDescent="0.2">
      <c r="C16786" s="442"/>
      <c r="H16786" s="6"/>
    </row>
    <row r="16787" spans="3:8" x14ac:dyDescent="0.2">
      <c r="C16787" s="442"/>
      <c r="H16787" s="6"/>
    </row>
    <row r="16788" spans="3:8" x14ac:dyDescent="0.2">
      <c r="C16788" s="442"/>
      <c r="H16788" s="6"/>
    </row>
    <row r="16789" spans="3:8" x14ac:dyDescent="0.2">
      <c r="C16789" s="442"/>
      <c r="H16789" s="6"/>
    </row>
    <row r="16790" spans="3:8" x14ac:dyDescent="0.2">
      <c r="C16790" s="442"/>
      <c r="H16790" s="6"/>
    </row>
    <row r="16791" spans="3:8" x14ac:dyDescent="0.2">
      <c r="C16791" s="442"/>
      <c r="H16791" s="6"/>
    </row>
    <row r="16792" spans="3:8" x14ac:dyDescent="0.2">
      <c r="C16792" s="442"/>
      <c r="H16792" s="6"/>
    </row>
    <row r="16793" spans="3:8" x14ac:dyDescent="0.2">
      <c r="C16793" s="442"/>
      <c r="H16793" s="6"/>
    </row>
    <row r="16794" spans="3:8" x14ac:dyDescent="0.2">
      <c r="C16794" s="442"/>
      <c r="H16794" s="6"/>
    </row>
    <row r="16795" spans="3:8" x14ac:dyDescent="0.2">
      <c r="C16795" s="442"/>
      <c r="H16795" s="6"/>
    </row>
    <row r="16796" spans="3:8" x14ac:dyDescent="0.2">
      <c r="C16796" s="442"/>
      <c r="H16796" s="6"/>
    </row>
    <row r="16797" spans="3:8" x14ac:dyDescent="0.2">
      <c r="C16797" s="442"/>
      <c r="H16797" s="6"/>
    </row>
    <row r="16798" spans="3:8" x14ac:dyDescent="0.2">
      <c r="C16798" s="442"/>
      <c r="H16798" s="6"/>
    </row>
    <row r="16799" spans="3:8" x14ac:dyDescent="0.2">
      <c r="C16799" s="442"/>
      <c r="H16799" s="6"/>
    </row>
    <row r="16800" spans="3:8" x14ac:dyDescent="0.2">
      <c r="C16800" s="442"/>
      <c r="H16800" s="6"/>
    </row>
    <row r="16801" spans="3:8" x14ac:dyDescent="0.2">
      <c r="C16801" s="442"/>
      <c r="H16801" s="6"/>
    </row>
    <row r="16802" spans="3:8" x14ac:dyDescent="0.2">
      <c r="C16802" s="442"/>
      <c r="H16802" s="6"/>
    </row>
    <row r="16803" spans="3:8" x14ac:dyDescent="0.2">
      <c r="C16803" s="442"/>
      <c r="H16803" s="6"/>
    </row>
    <row r="16804" spans="3:8" x14ac:dyDescent="0.2">
      <c r="C16804" s="442"/>
      <c r="H16804" s="6"/>
    </row>
    <row r="16805" spans="3:8" x14ac:dyDescent="0.2">
      <c r="C16805" s="442"/>
      <c r="H16805" s="6"/>
    </row>
    <row r="16806" spans="3:8" x14ac:dyDescent="0.2">
      <c r="C16806" s="442"/>
      <c r="H16806" s="6"/>
    </row>
    <row r="16807" spans="3:8" x14ac:dyDescent="0.2">
      <c r="C16807" s="442"/>
      <c r="H16807" s="6"/>
    </row>
    <row r="16808" spans="3:8" x14ac:dyDescent="0.2">
      <c r="C16808" s="442"/>
      <c r="H16808" s="6"/>
    </row>
    <row r="16809" spans="3:8" x14ac:dyDescent="0.2">
      <c r="C16809" s="442"/>
      <c r="H16809" s="6"/>
    </row>
    <row r="16810" spans="3:8" x14ac:dyDescent="0.2">
      <c r="C16810" s="442"/>
      <c r="H16810" s="6"/>
    </row>
    <row r="16811" spans="3:8" x14ac:dyDescent="0.2">
      <c r="C16811" s="442"/>
      <c r="H16811" s="6"/>
    </row>
    <row r="16812" spans="3:8" x14ac:dyDescent="0.2">
      <c r="C16812" s="442"/>
      <c r="H16812" s="6"/>
    </row>
    <row r="16813" spans="3:8" x14ac:dyDescent="0.2">
      <c r="C16813" s="442"/>
      <c r="H16813" s="6"/>
    </row>
    <row r="16814" spans="3:8" x14ac:dyDescent="0.2">
      <c r="C16814" s="442"/>
      <c r="H16814" s="6"/>
    </row>
    <row r="16815" spans="3:8" x14ac:dyDescent="0.2">
      <c r="C16815" s="442"/>
      <c r="H16815" s="6"/>
    </row>
    <row r="16816" spans="3:8" x14ac:dyDescent="0.2">
      <c r="C16816" s="442"/>
      <c r="H16816" s="6"/>
    </row>
    <row r="16817" spans="3:8" x14ac:dyDescent="0.2">
      <c r="C16817" s="442"/>
      <c r="H16817" s="6"/>
    </row>
    <row r="16818" spans="3:8" x14ac:dyDescent="0.2">
      <c r="C16818" s="442"/>
      <c r="H16818" s="6"/>
    </row>
    <row r="16819" spans="3:8" x14ac:dyDescent="0.2">
      <c r="C16819" s="442"/>
      <c r="H16819" s="6"/>
    </row>
    <row r="16820" spans="3:8" x14ac:dyDescent="0.2">
      <c r="C16820" s="442"/>
      <c r="H16820" s="6"/>
    </row>
    <row r="16821" spans="3:8" x14ac:dyDescent="0.2">
      <c r="C16821" s="442"/>
      <c r="H16821" s="6"/>
    </row>
    <row r="16822" spans="3:8" x14ac:dyDescent="0.2">
      <c r="C16822" s="442"/>
      <c r="H16822" s="6"/>
    </row>
    <row r="16823" spans="3:8" x14ac:dyDescent="0.2">
      <c r="C16823" s="442"/>
      <c r="H16823" s="6"/>
    </row>
    <row r="16824" spans="3:8" x14ac:dyDescent="0.2">
      <c r="C16824" s="442"/>
      <c r="H16824" s="6"/>
    </row>
    <row r="16825" spans="3:8" x14ac:dyDescent="0.2">
      <c r="C16825" s="442"/>
      <c r="H16825" s="6"/>
    </row>
    <row r="16826" spans="3:8" x14ac:dyDescent="0.2">
      <c r="C16826" s="442"/>
      <c r="H16826" s="6"/>
    </row>
    <row r="16827" spans="3:8" x14ac:dyDescent="0.2">
      <c r="C16827" s="442"/>
      <c r="H16827" s="6"/>
    </row>
    <row r="16828" spans="3:8" x14ac:dyDescent="0.2">
      <c r="C16828" s="442"/>
      <c r="H16828" s="6"/>
    </row>
    <row r="16829" spans="3:8" x14ac:dyDescent="0.2">
      <c r="C16829" s="442"/>
      <c r="H16829" s="6"/>
    </row>
    <row r="16830" spans="3:8" x14ac:dyDescent="0.2">
      <c r="C16830" s="442"/>
      <c r="H16830" s="6"/>
    </row>
    <row r="16831" spans="3:8" x14ac:dyDescent="0.2">
      <c r="C16831" s="442"/>
      <c r="H16831" s="6"/>
    </row>
    <row r="16832" spans="3:8" x14ac:dyDescent="0.2">
      <c r="C16832" s="442"/>
      <c r="H16832" s="6"/>
    </row>
    <row r="16833" spans="3:8" x14ac:dyDescent="0.2">
      <c r="C16833" s="442"/>
      <c r="H16833" s="6"/>
    </row>
    <row r="16834" spans="3:8" x14ac:dyDescent="0.2">
      <c r="C16834" s="442"/>
      <c r="H16834" s="6"/>
    </row>
    <row r="16835" spans="3:8" x14ac:dyDescent="0.2">
      <c r="C16835" s="442"/>
      <c r="H16835" s="6"/>
    </row>
    <row r="16836" spans="3:8" x14ac:dyDescent="0.2">
      <c r="C16836" s="442"/>
      <c r="H16836" s="6"/>
    </row>
    <row r="16837" spans="3:8" x14ac:dyDescent="0.2">
      <c r="C16837" s="442"/>
      <c r="H16837" s="6"/>
    </row>
    <row r="16838" spans="3:8" x14ac:dyDescent="0.2">
      <c r="C16838" s="442"/>
      <c r="H16838" s="6"/>
    </row>
    <row r="16839" spans="3:8" x14ac:dyDescent="0.2">
      <c r="C16839" s="442"/>
      <c r="H16839" s="6"/>
    </row>
    <row r="16840" spans="3:8" x14ac:dyDescent="0.2">
      <c r="C16840" s="442"/>
      <c r="H16840" s="6"/>
    </row>
    <row r="16841" spans="3:8" x14ac:dyDescent="0.2">
      <c r="C16841" s="442"/>
      <c r="H16841" s="6"/>
    </row>
    <row r="16842" spans="3:8" x14ac:dyDescent="0.2">
      <c r="C16842" s="442"/>
      <c r="H16842" s="6"/>
    </row>
    <row r="16843" spans="3:8" x14ac:dyDescent="0.2">
      <c r="C16843" s="442"/>
      <c r="H16843" s="6"/>
    </row>
    <row r="16844" spans="3:8" x14ac:dyDescent="0.2">
      <c r="C16844" s="442"/>
      <c r="H16844" s="6"/>
    </row>
    <row r="16845" spans="3:8" x14ac:dyDescent="0.2">
      <c r="C16845" s="442"/>
      <c r="H16845" s="6"/>
    </row>
    <row r="16846" spans="3:8" x14ac:dyDescent="0.2">
      <c r="C16846" s="442"/>
      <c r="H16846" s="6"/>
    </row>
    <row r="16847" spans="3:8" x14ac:dyDescent="0.2">
      <c r="C16847" s="442"/>
      <c r="H16847" s="6"/>
    </row>
    <row r="16848" spans="3:8" x14ac:dyDescent="0.2">
      <c r="C16848" s="442"/>
      <c r="H16848" s="6"/>
    </row>
    <row r="16849" spans="3:8" x14ac:dyDescent="0.2">
      <c r="C16849" s="442"/>
      <c r="H16849" s="6"/>
    </row>
    <row r="16850" spans="3:8" x14ac:dyDescent="0.2">
      <c r="C16850" s="442"/>
      <c r="H16850" s="6"/>
    </row>
    <row r="16851" spans="3:8" x14ac:dyDescent="0.2">
      <c r="C16851" s="442"/>
      <c r="H16851" s="6"/>
    </row>
    <row r="16852" spans="3:8" x14ac:dyDescent="0.2">
      <c r="C16852" s="442"/>
      <c r="H16852" s="6"/>
    </row>
    <row r="16853" spans="3:8" x14ac:dyDescent="0.2">
      <c r="C16853" s="442"/>
      <c r="H16853" s="6"/>
    </row>
    <row r="16854" spans="3:8" x14ac:dyDescent="0.2">
      <c r="C16854" s="442"/>
      <c r="H16854" s="6"/>
    </row>
    <row r="16855" spans="3:8" x14ac:dyDescent="0.2">
      <c r="C16855" s="442"/>
      <c r="H16855" s="6"/>
    </row>
    <row r="16856" spans="3:8" x14ac:dyDescent="0.2">
      <c r="C16856" s="442"/>
      <c r="H16856" s="6"/>
    </row>
    <row r="16857" spans="3:8" x14ac:dyDescent="0.2">
      <c r="C16857" s="442"/>
      <c r="H16857" s="6"/>
    </row>
    <row r="16858" spans="3:8" x14ac:dyDescent="0.2">
      <c r="C16858" s="442"/>
      <c r="H16858" s="6"/>
    </row>
    <row r="16859" spans="3:8" x14ac:dyDescent="0.2">
      <c r="C16859" s="442"/>
      <c r="H16859" s="6"/>
    </row>
    <row r="16860" spans="3:8" x14ac:dyDescent="0.2">
      <c r="C16860" s="442"/>
      <c r="H16860" s="6"/>
    </row>
    <row r="16861" spans="3:8" x14ac:dyDescent="0.2">
      <c r="C16861" s="442"/>
      <c r="H16861" s="6"/>
    </row>
    <row r="16862" spans="3:8" x14ac:dyDescent="0.2">
      <c r="C16862" s="442"/>
      <c r="H16862" s="6"/>
    </row>
    <row r="16863" spans="3:8" x14ac:dyDescent="0.2">
      <c r="C16863" s="442"/>
      <c r="H16863" s="6"/>
    </row>
    <row r="16864" spans="3:8" x14ac:dyDescent="0.2">
      <c r="C16864" s="442"/>
      <c r="H16864" s="6"/>
    </row>
    <row r="16865" spans="3:8" x14ac:dyDescent="0.2">
      <c r="C16865" s="442"/>
      <c r="H16865" s="6"/>
    </row>
    <row r="16866" spans="3:8" x14ac:dyDescent="0.2">
      <c r="C16866" s="442"/>
      <c r="H16866" s="6"/>
    </row>
    <row r="16867" spans="3:8" x14ac:dyDescent="0.2">
      <c r="C16867" s="442"/>
      <c r="H16867" s="6"/>
    </row>
    <row r="16868" spans="3:8" x14ac:dyDescent="0.2">
      <c r="C16868" s="442"/>
      <c r="H16868" s="6"/>
    </row>
    <row r="16869" spans="3:8" x14ac:dyDescent="0.2">
      <c r="C16869" s="442"/>
      <c r="H16869" s="6"/>
    </row>
    <row r="16870" spans="3:8" x14ac:dyDescent="0.2">
      <c r="C16870" s="442"/>
      <c r="H16870" s="6"/>
    </row>
    <row r="16871" spans="3:8" x14ac:dyDescent="0.2">
      <c r="C16871" s="442"/>
      <c r="H16871" s="6"/>
    </row>
    <row r="16872" spans="3:8" x14ac:dyDescent="0.2">
      <c r="C16872" s="442"/>
      <c r="H16872" s="6"/>
    </row>
    <row r="16873" spans="3:8" x14ac:dyDescent="0.2">
      <c r="C16873" s="442"/>
      <c r="H16873" s="6"/>
    </row>
    <row r="16874" spans="3:8" x14ac:dyDescent="0.2">
      <c r="C16874" s="442"/>
      <c r="H16874" s="6"/>
    </row>
    <row r="16875" spans="3:8" x14ac:dyDescent="0.2">
      <c r="C16875" s="442"/>
      <c r="H16875" s="6"/>
    </row>
    <row r="16876" spans="3:8" x14ac:dyDescent="0.2">
      <c r="C16876" s="442"/>
      <c r="H16876" s="6"/>
    </row>
    <row r="16877" spans="3:8" x14ac:dyDescent="0.2">
      <c r="C16877" s="442"/>
      <c r="H16877" s="6"/>
    </row>
    <row r="16878" spans="3:8" x14ac:dyDescent="0.2">
      <c r="C16878" s="442"/>
      <c r="H16878" s="6"/>
    </row>
    <row r="16879" spans="3:8" x14ac:dyDescent="0.2">
      <c r="C16879" s="442"/>
      <c r="H16879" s="6"/>
    </row>
    <row r="16880" spans="3:8" x14ac:dyDescent="0.2">
      <c r="C16880" s="442"/>
      <c r="H16880" s="6"/>
    </row>
    <row r="16881" spans="3:8" x14ac:dyDescent="0.2">
      <c r="C16881" s="442"/>
      <c r="H16881" s="6"/>
    </row>
    <row r="16882" spans="3:8" x14ac:dyDescent="0.2">
      <c r="C16882" s="442"/>
      <c r="H16882" s="6"/>
    </row>
    <row r="16883" spans="3:8" x14ac:dyDescent="0.2">
      <c r="C16883" s="442"/>
      <c r="H16883" s="6"/>
    </row>
    <row r="16884" spans="3:8" x14ac:dyDescent="0.2">
      <c r="C16884" s="442"/>
      <c r="H16884" s="6"/>
    </row>
    <row r="16885" spans="3:8" x14ac:dyDescent="0.2">
      <c r="C16885" s="442"/>
      <c r="H16885" s="6"/>
    </row>
    <row r="16886" spans="3:8" x14ac:dyDescent="0.2">
      <c r="C16886" s="442"/>
      <c r="H16886" s="6"/>
    </row>
    <row r="16887" spans="3:8" x14ac:dyDescent="0.2">
      <c r="C16887" s="442"/>
      <c r="H16887" s="6"/>
    </row>
    <row r="16888" spans="3:8" x14ac:dyDescent="0.2">
      <c r="C16888" s="442"/>
      <c r="H16888" s="6"/>
    </row>
    <row r="16889" spans="3:8" x14ac:dyDescent="0.2">
      <c r="C16889" s="442"/>
      <c r="H16889" s="6"/>
    </row>
    <row r="16890" spans="3:8" x14ac:dyDescent="0.2">
      <c r="C16890" s="442"/>
      <c r="H16890" s="6"/>
    </row>
    <row r="16891" spans="3:8" x14ac:dyDescent="0.2">
      <c r="C16891" s="442"/>
      <c r="H16891" s="6"/>
    </row>
    <row r="16892" spans="3:8" x14ac:dyDescent="0.2">
      <c r="C16892" s="442"/>
      <c r="H16892" s="6"/>
    </row>
    <row r="16893" spans="3:8" x14ac:dyDescent="0.2">
      <c r="C16893" s="442"/>
      <c r="H16893" s="6"/>
    </row>
    <row r="16894" spans="3:8" x14ac:dyDescent="0.2">
      <c r="C16894" s="442"/>
      <c r="H16894" s="6"/>
    </row>
    <row r="16895" spans="3:8" x14ac:dyDescent="0.2">
      <c r="C16895" s="442"/>
      <c r="H16895" s="6"/>
    </row>
    <row r="16896" spans="3:8" x14ac:dyDescent="0.2">
      <c r="C16896" s="442"/>
      <c r="H16896" s="6"/>
    </row>
    <row r="16897" spans="3:8" x14ac:dyDescent="0.2">
      <c r="C16897" s="442"/>
      <c r="H16897" s="6"/>
    </row>
    <row r="16898" spans="3:8" x14ac:dyDescent="0.2">
      <c r="C16898" s="442"/>
      <c r="H16898" s="6"/>
    </row>
    <row r="16899" spans="3:8" x14ac:dyDescent="0.2">
      <c r="C16899" s="442"/>
      <c r="H16899" s="6"/>
    </row>
    <row r="16900" spans="3:8" x14ac:dyDescent="0.2">
      <c r="C16900" s="442"/>
      <c r="H16900" s="6"/>
    </row>
    <row r="16901" spans="3:8" x14ac:dyDescent="0.2">
      <c r="C16901" s="442"/>
      <c r="H16901" s="6"/>
    </row>
    <row r="16902" spans="3:8" x14ac:dyDescent="0.2">
      <c r="C16902" s="442"/>
      <c r="H16902" s="6"/>
    </row>
    <row r="16903" spans="3:8" x14ac:dyDescent="0.2">
      <c r="C16903" s="442"/>
      <c r="H16903" s="6"/>
    </row>
    <row r="16904" spans="3:8" x14ac:dyDescent="0.2">
      <c r="C16904" s="442"/>
      <c r="H16904" s="6"/>
    </row>
    <row r="16905" spans="3:8" x14ac:dyDescent="0.2">
      <c r="C16905" s="442"/>
      <c r="H16905" s="6"/>
    </row>
    <row r="16906" spans="3:8" x14ac:dyDescent="0.2">
      <c r="C16906" s="442"/>
      <c r="H16906" s="6"/>
    </row>
    <row r="16907" spans="3:8" x14ac:dyDescent="0.2">
      <c r="C16907" s="442"/>
      <c r="H16907" s="6"/>
    </row>
    <row r="16908" spans="3:8" x14ac:dyDescent="0.2">
      <c r="C16908" s="442"/>
      <c r="H16908" s="6"/>
    </row>
    <row r="16909" spans="3:8" x14ac:dyDescent="0.2">
      <c r="C16909" s="442"/>
      <c r="H16909" s="6"/>
    </row>
    <row r="16910" spans="3:8" x14ac:dyDescent="0.2">
      <c r="C16910" s="442"/>
      <c r="H16910" s="6"/>
    </row>
    <row r="16911" spans="3:8" x14ac:dyDescent="0.2">
      <c r="C16911" s="442"/>
      <c r="H16911" s="6"/>
    </row>
    <row r="16912" spans="3:8" x14ac:dyDescent="0.2">
      <c r="C16912" s="442"/>
      <c r="H16912" s="6"/>
    </row>
    <row r="16913" spans="3:8" x14ac:dyDescent="0.2">
      <c r="C16913" s="442"/>
      <c r="H16913" s="6"/>
    </row>
    <row r="16914" spans="3:8" x14ac:dyDescent="0.2">
      <c r="C16914" s="442"/>
      <c r="H16914" s="6"/>
    </row>
    <row r="16915" spans="3:8" x14ac:dyDescent="0.2">
      <c r="C16915" s="442"/>
      <c r="H16915" s="6"/>
    </row>
    <row r="16916" spans="3:8" x14ac:dyDescent="0.2">
      <c r="C16916" s="442"/>
      <c r="H16916" s="6"/>
    </row>
    <row r="16917" spans="3:8" x14ac:dyDescent="0.2">
      <c r="C16917" s="442"/>
      <c r="H16917" s="6"/>
    </row>
    <row r="16918" spans="3:8" x14ac:dyDescent="0.2">
      <c r="C16918" s="442"/>
      <c r="H16918" s="6"/>
    </row>
    <row r="16919" spans="3:8" x14ac:dyDescent="0.2">
      <c r="C16919" s="442"/>
      <c r="H16919" s="6"/>
    </row>
    <row r="16920" spans="3:8" x14ac:dyDescent="0.2">
      <c r="C16920" s="442"/>
      <c r="H16920" s="6"/>
    </row>
    <row r="16921" spans="3:8" x14ac:dyDescent="0.2">
      <c r="C16921" s="442"/>
      <c r="H16921" s="6"/>
    </row>
    <row r="16922" spans="3:8" x14ac:dyDescent="0.2">
      <c r="C16922" s="442"/>
      <c r="H16922" s="6"/>
    </row>
    <row r="16923" spans="3:8" x14ac:dyDescent="0.2">
      <c r="C16923" s="442"/>
      <c r="H16923" s="6"/>
    </row>
    <row r="16924" spans="3:8" x14ac:dyDescent="0.2">
      <c r="C16924" s="442"/>
      <c r="H16924" s="6"/>
    </row>
    <row r="16925" spans="3:8" x14ac:dyDescent="0.2">
      <c r="C16925" s="442"/>
      <c r="H16925" s="6"/>
    </row>
    <row r="16926" spans="3:8" x14ac:dyDescent="0.2">
      <c r="C16926" s="442"/>
      <c r="H16926" s="6"/>
    </row>
    <row r="16927" spans="3:8" x14ac:dyDescent="0.2">
      <c r="C16927" s="442"/>
      <c r="H16927" s="6"/>
    </row>
    <row r="16928" spans="3:8" x14ac:dyDescent="0.2">
      <c r="C16928" s="442"/>
      <c r="H16928" s="6"/>
    </row>
    <row r="16929" spans="3:8" x14ac:dyDescent="0.2">
      <c r="C16929" s="442"/>
      <c r="H16929" s="6"/>
    </row>
    <row r="16930" spans="3:8" x14ac:dyDescent="0.2">
      <c r="C16930" s="442"/>
      <c r="H16930" s="6"/>
    </row>
    <row r="16931" spans="3:8" x14ac:dyDescent="0.2">
      <c r="C16931" s="442"/>
      <c r="H16931" s="6"/>
    </row>
    <row r="16932" spans="3:8" x14ac:dyDescent="0.2">
      <c r="C16932" s="442"/>
      <c r="H16932" s="6"/>
    </row>
    <row r="16933" spans="3:8" x14ac:dyDescent="0.2">
      <c r="C16933" s="442"/>
      <c r="H16933" s="6"/>
    </row>
    <row r="16934" spans="3:8" x14ac:dyDescent="0.2">
      <c r="C16934" s="442"/>
      <c r="H16934" s="6"/>
    </row>
    <row r="16935" spans="3:8" x14ac:dyDescent="0.2">
      <c r="C16935" s="442"/>
      <c r="H16935" s="6"/>
    </row>
    <row r="16936" spans="3:8" x14ac:dyDescent="0.2">
      <c r="C16936" s="442"/>
      <c r="H16936" s="6"/>
    </row>
    <row r="16937" spans="3:8" x14ac:dyDescent="0.2">
      <c r="C16937" s="442"/>
      <c r="H16937" s="6"/>
    </row>
    <row r="16938" spans="3:8" x14ac:dyDescent="0.2">
      <c r="C16938" s="442"/>
      <c r="H16938" s="6"/>
    </row>
    <row r="16939" spans="3:8" x14ac:dyDescent="0.2">
      <c r="C16939" s="442"/>
      <c r="H16939" s="6"/>
    </row>
    <row r="16940" spans="3:8" x14ac:dyDescent="0.2">
      <c r="C16940" s="442"/>
      <c r="H16940" s="6"/>
    </row>
    <row r="16941" spans="3:8" x14ac:dyDescent="0.2">
      <c r="C16941" s="442"/>
      <c r="H16941" s="6"/>
    </row>
    <row r="16942" spans="3:8" x14ac:dyDescent="0.2">
      <c r="C16942" s="442"/>
      <c r="H16942" s="6"/>
    </row>
    <row r="16943" spans="3:8" x14ac:dyDescent="0.2">
      <c r="C16943" s="442"/>
      <c r="H16943" s="6"/>
    </row>
    <row r="16944" spans="3:8" x14ac:dyDescent="0.2">
      <c r="C16944" s="442"/>
      <c r="H16944" s="6"/>
    </row>
    <row r="16945" spans="3:8" x14ac:dyDescent="0.2">
      <c r="C16945" s="442"/>
      <c r="H16945" s="6"/>
    </row>
    <row r="16946" spans="3:8" x14ac:dyDescent="0.2">
      <c r="C16946" s="442"/>
      <c r="H16946" s="6"/>
    </row>
    <row r="16947" spans="3:8" x14ac:dyDescent="0.2">
      <c r="C16947" s="442"/>
      <c r="H16947" s="6"/>
    </row>
    <row r="16948" spans="3:8" x14ac:dyDescent="0.2">
      <c r="C16948" s="442"/>
      <c r="H16948" s="6"/>
    </row>
    <row r="16949" spans="3:8" x14ac:dyDescent="0.2">
      <c r="C16949" s="442"/>
      <c r="H16949" s="6"/>
    </row>
    <row r="16950" spans="3:8" x14ac:dyDescent="0.2">
      <c r="C16950" s="442"/>
      <c r="H16950" s="6"/>
    </row>
    <row r="16951" spans="3:8" x14ac:dyDescent="0.2">
      <c r="C16951" s="442"/>
      <c r="H16951" s="6"/>
    </row>
    <row r="16952" spans="3:8" x14ac:dyDescent="0.2">
      <c r="C16952" s="442"/>
      <c r="H16952" s="6"/>
    </row>
    <row r="16953" spans="3:8" x14ac:dyDescent="0.2">
      <c r="C16953" s="442"/>
      <c r="H16953" s="6"/>
    </row>
    <row r="16954" spans="3:8" x14ac:dyDescent="0.2">
      <c r="C16954" s="442"/>
      <c r="H16954" s="6"/>
    </row>
    <row r="16955" spans="3:8" x14ac:dyDescent="0.2">
      <c r="C16955" s="442"/>
      <c r="H16955" s="6"/>
    </row>
    <row r="16956" spans="3:8" x14ac:dyDescent="0.2">
      <c r="C16956" s="442"/>
      <c r="H16956" s="6"/>
    </row>
    <row r="16957" spans="3:8" x14ac:dyDescent="0.2">
      <c r="C16957" s="442"/>
      <c r="H16957" s="6"/>
    </row>
    <row r="16958" spans="3:8" x14ac:dyDescent="0.2">
      <c r="C16958" s="442"/>
      <c r="H16958" s="6"/>
    </row>
    <row r="16959" spans="3:8" x14ac:dyDescent="0.2">
      <c r="C16959" s="442"/>
      <c r="H16959" s="6"/>
    </row>
    <row r="16960" spans="3:8" x14ac:dyDescent="0.2">
      <c r="C16960" s="442"/>
      <c r="H16960" s="6"/>
    </row>
    <row r="16961" spans="3:8" x14ac:dyDescent="0.2">
      <c r="C16961" s="442"/>
      <c r="H16961" s="6"/>
    </row>
    <row r="16962" spans="3:8" x14ac:dyDescent="0.2">
      <c r="C16962" s="442"/>
      <c r="H16962" s="6"/>
    </row>
    <row r="16963" spans="3:8" x14ac:dyDescent="0.2">
      <c r="C16963" s="442"/>
      <c r="H16963" s="6"/>
    </row>
    <row r="16964" spans="3:8" x14ac:dyDescent="0.2">
      <c r="C16964" s="442"/>
      <c r="H16964" s="6"/>
    </row>
    <row r="16965" spans="3:8" x14ac:dyDescent="0.2">
      <c r="C16965" s="442"/>
      <c r="H16965" s="6"/>
    </row>
    <row r="16966" spans="3:8" x14ac:dyDescent="0.2">
      <c r="C16966" s="442"/>
      <c r="H16966" s="6"/>
    </row>
    <row r="16967" spans="3:8" x14ac:dyDescent="0.2">
      <c r="C16967" s="442"/>
      <c r="H16967" s="6"/>
    </row>
    <row r="16968" spans="3:8" x14ac:dyDescent="0.2">
      <c r="C16968" s="442"/>
      <c r="H16968" s="6"/>
    </row>
    <row r="16969" spans="3:8" x14ac:dyDescent="0.2">
      <c r="C16969" s="442"/>
      <c r="H16969" s="6"/>
    </row>
    <row r="16970" spans="3:8" x14ac:dyDescent="0.2">
      <c r="C16970" s="442"/>
      <c r="H16970" s="6"/>
    </row>
    <row r="16971" spans="3:8" x14ac:dyDescent="0.2">
      <c r="C16971" s="442"/>
      <c r="H16971" s="6"/>
    </row>
    <row r="16972" spans="3:8" x14ac:dyDescent="0.2">
      <c r="C16972" s="442"/>
      <c r="H16972" s="6"/>
    </row>
    <row r="16973" spans="3:8" x14ac:dyDescent="0.2">
      <c r="C16973" s="442"/>
      <c r="H16973" s="6"/>
    </row>
    <row r="16974" spans="3:8" x14ac:dyDescent="0.2">
      <c r="C16974" s="442"/>
      <c r="H16974" s="6"/>
    </row>
    <row r="16975" spans="3:8" x14ac:dyDescent="0.2">
      <c r="C16975" s="442"/>
      <c r="H16975" s="6"/>
    </row>
    <row r="16976" spans="3:8" x14ac:dyDescent="0.2">
      <c r="C16976" s="442"/>
      <c r="H16976" s="6"/>
    </row>
    <row r="16977" spans="3:8" x14ac:dyDescent="0.2">
      <c r="C16977" s="442"/>
      <c r="H16977" s="6"/>
    </row>
    <row r="16978" spans="3:8" x14ac:dyDescent="0.2">
      <c r="C16978" s="442"/>
      <c r="H16978" s="6"/>
    </row>
    <row r="16979" spans="3:8" x14ac:dyDescent="0.2">
      <c r="C16979" s="442"/>
      <c r="H16979" s="6"/>
    </row>
    <row r="16980" spans="3:8" x14ac:dyDescent="0.2">
      <c r="C16980" s="442"/>
      <c r="H16980" s="6"/>
    </row>
    <row r="16981" spans="3:8" x14ac:dyDescent="0.2">
      <c r="C16981" s="442"/>
      <c r="H16981" s="6"/>
    </row>
    <row r="16982" spans="3:8" x14ac:dyDescent="0.2">
      <c r="C16982" s="442"/>
      <c r="H16982" s="6"/>
    </row>
    <row r="16983" spans="3:8" x14ac:dyDescent="0.2">
      <c r="C16983" s="442"/>
      <c r="H16983" s="6"/>
    </row>
    <row r="16984" spans="3:8" x14ac:dyDescent="0.2">
      <c r="C16984" s="442"/>
      <c r="H16984" s="6"/>
    </row>
    <row r="16985" spans="3:8" x14ac:dyDescent="0.2">
      <c r="C16985" s="442"/>
      <c r="H16985" s="6"/>
    </row>
    <row r="16986" spans="3:8" x14ac:dyDescent="0.2">
      <c r="C16986" s="442"/>
      <c r="H16986" s="6"/>
    </row>
    <row r="16987" spans="3:8" x14ac:dyDescent="0.2">
      <c r="C16987" s="442"/>
      <c r="H16987" s="6"/>
    </row>
    <row r="16988" spans="3:8" x14ac:dyDescent="0.2">
      <c r="C16988" s="442"/>
      <c r="H16988" s="6"/>
    </row>
    <row r="16989" spans="3:8" x14ac:dyDescent="0.2">
      <c r="C16989" s="442"/>
      <c r="H16989" s="6"/>
    </row>
    <row r="16990" spans="3:8" x14ac:dyDescent="0.2">
      <c r="C16990" s="442"/>
      <c r="H16990" s="6"/>
    </row>
    <row r="16991" spans="3:8" x14ac:dyDescent="0.2">
      <c r="C16991" s="442"/>
      <c r="H16991" s="6"/>
    </row>
    <row r="16992" spans="3:8" x14ac:dyDescent="0.2">
      <c r="C16992" s="442"/>
      <c r="H16992" s="6"/>
    </row>
    <row r="16993" spans="3:8" x14ac:dyDescent="0.2">
      <c r="C16993" s="442"/>
      <c r="H16993" s="6"/>
    </row>
    <row r="16994" spans="3:8" x14ac:dyDescent="0.2">
      <c r="C16994" s="442"/>
      <c r="H16994" s="6"/>
    </row>
    <row r="16995" spans="3:8" x14ac:dyDescent="0.2">
      <c r="C16995" s="442"/>
      <c r="H16995" s="6"/>
    </row>
    <row r="16996" spans="3:8" x14ac:dyDescent="0.2">
      <c r="C16996" s="442"/>
      <c r="H16996" s="6"/>
    </row>
    <row r="16997" spans="3:8" x14ac:dyDescent="0.2">
      <c r="C16997" s="442"/>
      <c r="H16997" s="6"/>
    </row>
    <row r="16998" spans="3:8" x14ac:dyDescent="0.2">
      <c r="C16998" s="442"/>
      <c r="H16998" s="6"/>
    </row>
    <row r="16999" spans="3:8" x14ac:dyDescent="0.2">
      <c r="C16999" s="442"/>
      <c r="H16999" s="6"/>
    </row>
    <row r="17000" spans="3:8" x14ac:dyDescent="0.2">
      <c r="C17000" s="442"/>
      <c r="H17000" s="6"/>
    </row>
    <row r="17001" spans="3:8" x14ac:dyDescent="0.2">
      <c r="C17001" s="442"/>
      <c r="H17001" s="6"/>
    </row>
    <row r="17002" spans="3:8" x14ac:dyDescent="0.2">
      <c r="C17002" s="442"/>
      <c r="H17002" s="6"/>
    </row>
    <row r="17003" spans="3:8" x14ac:dyDescent="0.2">
      <c r="C17003" s="442"/>
      <c r="H17003" s="6"/>
    </row>
    <row r="17004" spans="3:8" x14ac:dyDescent="0.2">
      <c r="C17004" s="442"/>
      <c r="H17004" s="6"/>
    </row>
    <row r="17005" spans="3:8" x14ac:dyDescent="0.2">
      <c r="C17005" s="442"/>
      <c r="H17005" s="6"/>
    </row>
    <row r="17006" spans="3:8" x14ac:dyDescent="0.2">
      <c r="C17006" s="442"/>
      <c r="H17006" s="6"/>
    </row>
    <row r="17007" spans="3:8" x14ac:dyDescent="0.2">
      <c r="C17007" s="442"/>
      <c r="H17007" s="6"/>
    </row>
    <row r="17008" spans="3:8" x14ac:dyDescent="0.2">
      <c r="C17008" s="442"/>
      <c r="H17008" s="6"/>
    </row>
    <row r="17009" spans="3:8" x14ac:dyDescent="0.2">
      <c r="C17009" s="442"/>
      <c r="H17009" s="6"/>
    </row>
    <row r="17010" spans="3:8" x14ac:dyDescent="0.2">
      <c r="C17010" s="442"/>
      <c r="H17010" s="6"/>
    </row>
    <row r="17011" spans="3:8" x14ac:dyDescent="0.2">
      <c r="C17011" s="442"/>
      <c r="H17011" s="6"/>
    </row>
    <row r="17012" spans="3:8" x14ac:dyDescent="0.2">
      <c r="C17012" s="442"/>
      <c r="H17012" s="6"/>
    </row>
    <row r="17013" spans="3:8" x14ac:dyDescent="0.2">
      <c r="C17013" s="442"/>
      <c r="H17013" s="6"/>
    </row>
    <row r="17014" spans="3:8" x14ac:dyDescent="0.2">
      <c r="C17014" s="442"/>
      <c r="H17014" s="6"/>
    </row>
    <row r="17015" spans="3:8" x14ac:dyDescent="0.2">
      <c r="C17015" s="442"/>
      <c r="H17015" s="6"/>
    </row>
    <row r="17016" spans="3:8" x14ac:dyDescent="0.2">
      <c r="C17016" s="442"/>
      <c r="H17016" s="6"/>
    </row>
    <row r="17017" spans="3:8" x14ac:dyDescent="0.2">
      <c r="C17017" s="442"/>
      <c r="H17017" s="6"/>
    </row>
    <row r="17018" spans="3:8" x14ac:dyDescent="0.2">
      <c r="C17018" s="442"/>
      <c r="H17018" s="6"/>
    </row>
    <row r="17019" spans="3:8" x14ac:dyDescent="0.2">
      <c r="C17019" s="442"/>
      <c r="H17019" s="6"/>
    </row>
    <row r="17020" spans="3:8" x14ac:dyDescent="0.2">
      <c r="C17020" s="442"/>
      <c r="H17020" s="6"/>
    </row>
    <row r="17021" spans="3:8" x14ac:dyDescent="0.2">
      <c r="C17021" s="442"/>
      <c r="H17021" s="6"/>
    </row>
    <row r="17022" spans="3:8" x14ac:dyDescent="0.2">
      <c r="C17022" s="442"/>
      <c r="H17022" s="6"/>
    </row>
    <row r="17023" spans="3:8" x14ac:dyDescent="0.2">
      <c r="C17023" s="442"/>
      <c r="H17023" s="6"/>
    </row>
    <row r="17024" spans="3:8" x14ac:dyDescent="0.2">
      <c r="C17024" s="442"/>
      <c r="H17024" s="6"/>
    </row>
    <row r="17025" spans="3:8" x14ac:dyDescent="0.2">
      <c r="C17025" s="442"/>
      <c r="H17025" s="6"/>
    </row>
    <row r="17026" spans="3:8" x14ac:dyDescent="0.2">
      <c r="C17026" s="442"/>
      <c r="H17026" s="6"/>
    </row>
    <row r="17027" spans="3:8" x14ac:dyDescent="0.2">
      <c r="C17027" s="442"/>
      <c r="H17027" s="6"/>
    </row>
    <row r="17028" spans="3:8" x14ac:dyDescent="0.2">
      <c r="C17028" s="442"/>
      <c r="H17028" s="6"/>
    </row>
    <row r="17029" spans="3:8" x14ac:dyDescent="0.2">
      <c r="C17029" s="442"/>
      <c r="H17029" s="6"/>
    </row>
    <row r="17030" spans="3:8" x14ac:dyDescent="0.2">
      <c r="C17030" s="442"/>
      <c r="H17030" s="6"/>
    </row>
    <row r="17031" spans="3:8" x14ac:dyDescent="0.2">
      <c r="C17031" s="442"/>
      <c r="H17031" s="6"/>
    </row>
    <row r="17032" spans="3:8" x14ac:dyDescent="0.2">
      <c r="C17032" s="442"/>
      <c r="H17032" s="6"/>
    </row>
    <row r="17033" spans="3:8" x14ac:dyDescent="0.2">
      <c r="C17033" s="442"/>
      <c r="H17033" s="6"/>
    </row>
    <row r="17034" spans="3:8" x14ac:dyDescent="0.2">
      <c r="C17034" s="442"/>
      <c r="H17034" s="6"/>
    </row>
    <row r="17035" spans="3:8" x14ac:dyDescent="0.2">
      <c r="C17035" s="442"/>
      <c r="H17035" s="6"/>
    </row>
    <row r="17036" spans="3:8" x14ac:dyDescent="0.2">
      <c r="C17036" s="442"/>
      <c r="H17036" s="6"/>
    </row>
    <row r="17037" spans="3:8" x14ac:dyDescent="0.2">
      <c r="C17037" s="442"/>
      <c r="H17037" s="6"/>
    </row>
    <row r="17038" spans="3:8" x14ac:dyDescent="0.2">
      <c r="C17038" s="442"/>
      <c r="H17038" s="6"/>
    </row>
    <row r="17039" spans="3:8" x14ac:dyDescent="0.2">
      <c r="C17039" s="442"/>
      <c r="H17039" s="6"/>
    </row>
    <row r="17040" spans="3:8" x14ac:dyDescent="0.2">
      <c r="C17040" s="442"/>
      <c r="H17040" s="6"/>
    </row>
    <row r="17041" spans="3:8" x14ac:dyDescent="0.2">
      <c r="C17041" s="442"/>
      <c r="H17041" s="6"/>
    </row>
    <row r="17042" spans="3:8" x14ac:dyDescent="0.2">
      <c r="C17042" s="442"/>
      <c r="H17042" s="6"/>
    </row>
    <row r="17043" spans="3:8" x14ac:dyDescent="0.2">
      <c r="C17043" s="442"/>
      <c r="H17043" s="6"/>
    </row>
    <row r="17044" spans="3:8" x14ac:dyDescent="0.2">
      <c r="C17044" s="442"/>
      <c r="H17044" s="6"/>
    </row>
    <row r="17045" spans="3:8" x14ac:dyDescent="0.2">
      <c r="C17045" s="442"/>
      <c r="H17045" s="6"/>
    </row>
    <row r="17046" spans="3:8" x14ac:dyDescent="0.2">
      <c r="C17046" s="442"/>
      <c r="H17046" s="6"/>
    </row>
    <row r="17047" spans="3:8" x14ac:dyDescent="0.2">
      <c r="C17047" s="442"/>
      <c r="H17047" s="6"/>
    </row>
    <row r="17048" spans="3:8" x14ac:dyDescent="0.2">
      <c r="C17048" s="442"/>
      <c r="H17048" s="6"/>
    </row>
    <row r="17049" spans="3:8" x14ac:dyDescent="0.2">
      <c r="C17049" s="442"/>
      <c r="H17049" s="6"/>
    </row>
    <row r="17050" spans="3:8" x14ac:dyDescent="0.2">
      <c r="C17050" s="442"/>
      <c r="H17050" s="6"/>
    </row>
    <row r="17051" spans="3:8" x14ac:dyDescent="0.2">
      <c r="C17051" s="442"/>
      <c r="H17051" s="6"/>
    </row>
    <row r="17052" spans="3:8" x14ac:dyDescent="0.2">
      <c r="C17052" s="442"/>
      <c r="H17052" s="6"/>
    </row>
    <row r="17053" spans="3:8" x14ac:dyDescent="0.2">
      <c r="C17053" s="442"/>
      <c r="H17053" s="6"/>
    </row>
    <row r="17054" spans="3:8" x14ac:dyDescent="0.2">
      <c r="C17054" s="442"/>
      <c r="H17054" s="6"/>
    </row>
    <row r="17055" spans="3:8" x14ac:dyDescent="0.2">
      <c r="C17055" s="442"/>
      <c r="H17055" s="6"/>
    </row>
    <row r="17056" spans="3:8" x14ac:dyDescent="0.2">
      <c r="C17056" s="442"/>
      <c r="H17056" s="6"/>
    </row>
    <row r="17057" spans="3:8" x14ac:dyDescent="0.2">
      <c r="C17057" s="442"/>
      <c r="H17057" s="6"/>
    </row>
    <row r="17058" spans="3:8" x14ac:dyDescent="0.2">
      <c r="C17058" s="442"/>
      <c r="H17058" s="6"/>
    </row>
    <row r="17059" spans="3:8" x14ac:dyDescent="0.2">
      <c r="C17059" s="442"/>
      <c r="H17059" s="6"/>
    </row>
    <row r="17060" spans="3:8" x14ac:dyDescent="0.2">
      <c r="C17060" s="442"/>
      <c r="H17060" s="6"/>
    </row>
    <row r="17061" spans="3:8" x14ac:dyDescent="0.2">
      <c r="C17061" s="442"/>
      <c r="H17061" s="6"/>
    </row>
    <row r="17062" spans="3:8" x14ac:dyDescent="0.2">
      <c r="C17062" s="442"/>
      <c r="H17062" s="6"/>
    </row>
    <row r="17063" spans="3:8" x14ac:dyDescent="0.2">
      <c r="C17063" s="442"/>
      <c r="H17063" s="6"/>
    </row>
    <row r="17064" spans="3:8" x14ac:dyDescent="0.2">
      <c r="C17064" s="442"/>
      <c r="H17064" s="6"/>
    </row>
    <row r="17065" spans="3:8" x14ac:dyDescent="0.2">
      <c r="C17065" s="442"/>
      <c r="H17065" s="6"/>
    </row>
    <row r="17066" spans="3:8" x14ac:dyDescent="0.2">
      <c r="C17066" s="442"/>
      <c r="H17066" s="6"/>
    </row>
    <row r="17067" spans="3:8" x14ac:dyDescent="0.2">
      <c r="C17067" s="442"/>
      <c r="H17067" s="6"/>
    </row>
    <row r="17068" spans="3:8" x14ac:dyDescent="0.2">
      <c r="C17068" s="442"/>
      <c r="H17068" s="6"/>
    </row>
    <row r="17069" spans="3:8" x14ac:dyDescent="0.2">
      <c r="C17069" s="442"/>
      <c r="H17069" s="6"/>
    </row>
    <row r="17070" spans="3:8" x14ac:dyDescent="0.2">
      <c r="C17070" s="442"/>
      <c r="H17070" s="6"/>
    </row>
    <row r="17071" spans="3:8" x14ac:dyDescent="0.2">
      <c r="C17071" s="442"/>
      <c r="H17071" s="6"/>
    </row>
    <row r="17072" spans="3:8" x14ac:dyDescent="0.2">
      <c r="C17072" s="442"/>
      <c r="H17072" s="6"/>
    </row>
    <row r="17073" spans="3:8" x14ac:dyDescent="0.2">
      <c r="C17073" s="442"/>
      <c r="H17073" s="6"/>
    </row>
    <row r="17074" spans="3:8" x14ac:dyDescent="0.2">
      <c r="C17074" s="442"/>
      <c r="H17074" s="6"/>
    </row>
    <row r="17075" spans="3:8" x14ac:dyDescent="0.2">
      <c r="C17075" s="442"/>
      <c r="H17075" s="6"/>
    </row>
    <row r="17076" spans="3:8" x14ac:dyDescent="0.2">
      <c r="C17076" s="442"/>
      <c r="H17076" s="6"/>
    </row>
    <row r="17077" spans="3:8" x14ac:dyDescent="0.2">
      <c r="C17077" s="442"/>
      <c r="H17077" s="6"/>
    </row>
    <row r="17078" spans="3:8" x14ac:dyDescent="0.2">
      <c r="C17078" s="442"/>
      <c r="H17078" s="6"/>
    </row>
    <row r="17079" spans="3:8" x14ac:dyDescent="0.2">
      <c r="C17079" s="442"/>
      <c r="H17079" s="6"/>
    </row>
    <row r="17080" spans="3:8" x14ac:dyDescent="0.2">
      <c r="C17080" s="442"/>
      <c r="H17080" s="6"/>
    </row>
    <row r="17081" spans="3:8" x14ac:dyDescent="0.2">
      <c r="C17081" s="442"/>
      <c r="H17081" s="6"/>
    </row>
    <row r="17082" spans="3:8" x14ac:dyDescent="0.2">
      <c r="C17082" s="442"/>
      <c r="H17082" s="6"/>
    </row>
    <row r="17083" spans="3:8" x14ac:dyDescent="0.2">
      <c r="C17083" s="442"/>
      <c r="H17083" s="6"/>
    </row>
    <row r="17084" spans="3:8" x14ac:dyDescent="0.2">
      <c r="C17084" s="442"/>
      <c r="H17084" s="6"/>
    </row>
    <row r="17085" spans="3:8" x14ac:dyDescent="0.2">
      <c r="C17085" s="442"/>
      <c r="H17085" s="6"/>
    </row>
    <row r="17086" spans="3:8" x14ac:dyDescent="0.2">
      <c r="C17086" s="442"/>
      <c r="H17086" s="6"/>
    </row>
    <row r="17087" spans="3:8" x14ac:dyDescent="0.2">
      <c r="C17087" s="442"/>
      <c r="H17087" s="6"/>
    </row>
    <row r="17088" spans="3:8" x14ac:dyDescent="0.2">
      <c r="C17088" s="442"/>
      <c r="H17088" s="6"/>
    </row>
    <row r="17089" spans="3:8" x14ac:dyDescent="0.2">
      <c r="C17089" s="442"/>
      <c r="H17089" s="6"/>
    </row>
    <row r="17090" spans="3:8" x14ac:dyDescent="0.2">
      <c r="C17090" s="442"/>
      <c r="H17090" s="6"/>
    </row>
    <row r="17091" spans="3:8" x14ac:dyDescent="0.2">
      <c r="C17091" s="442"/>
      <c r="H17091" s="6"/>
    </row>
    <row r="17092" spans="3:8" x14ac:dyDescent="0.2">
      <c r="C17092" s="442"/>
      <c r="H17092" s="6"/>
    </row>
    <row r="17093" spans="3:8" x14ac:dyDescent="0.2">
      <c r="C17093" s="442"/>
      <c r="H17093" s="6"/>
    </row>
    <row r="17094" spans="3:8" x14ac:dyDescent="0.2">
      <c r="C17094" s="442"/>
      <c r="H17094" s="6"/>
    </row>
    <row r="17095" spans="3:8" x14ac:dyDescent="0.2">
      <c r="C17095" s="442"/>
      <c r="H17095" s="6"/>
    </row>
    <row r="17096" spans="3:8" x14ac:dyDescent="0.2">
      <c r="C17096" s="442"/>
      <c r="H17096" s="6"/>
    </row>
    <row r="17097" spans="3:8" x14ac:dyDescent="0.2">
      <c r="C17097" s="442"/>
      <c r="H17097" s="6"/>
    </row>
    <row r="17098" spans="3:8" x14ac:dyDescent="0.2">
      <c r="C17098" s="442"/>
      <c r="H17098" s="6"/>
    </row>
    <row r="17099" spans="3:8" x14ac:dyDescent="0.2">
      <c r="C17099" s="442"/>
      <c r="H17099" s="6"/>
    </row>
    <row r="17100" spans="3:8" x14ac:dyDescent="0.2">
      <c r="C17100" s="442"/>
      <c r="H17100" s="6"/>
    </row>
    <row r="17101" spans="3:8" x14ac:dyDescent="0.2">
      <c r="C17101" s="442"/>
      <c r="H17101" s="6"/>
    </row>
    <row r="17102" spans="3:8" x14ac:dyDescent="0.2">
      <c r="C17102" s="442"/>
      <c r="H17102" s="6"/>
    </row>
    <row r="17103" spans="3:8" x14ac:dyDescent="0.2">
      <c r="C17103" s="442"/>
      <c r="H17103" s="6"/>
    </row>
    <row r="17104" spans="3:8" x14ac:dyDescent="0.2">
      <c r="C17104" s="442"/>
      <c r="H17104" s="6"/>
    </row>
    <row r="17105" spans="3:8" x14ac:dyDescent="0.2">
      <c r="C17105" s="442"/>
      <c r="H17105" s="6"/>
    </row>
    <row r="17106" spans="3:8" x14ac:dyDescent="0.2">
      <c r="C17106" s="442"/>
      <c r="H17106" s="6"/>
    </row>
    <row r="17107" spans="3:8" x14ac:dyDescent="0.2">
      <c r="C17107" s="442"/>
      <c r="H17107" s="6"/>
    </row>
    <row r="17108" spans="3:8" x14ac:dyDescent="0.2">
      <c r="C17108" s="442"/>
      <c r="H17108" s="6"/>
    </row>
    <row r="17109" spans="3:8" x14ac:dyDescent="0.2">
      <c r="C17109" s="442"/>
      <c r="H17109" s="6"/>
    </row>
    <row r="17110" spans="3:8" x14ac:dyDescent="0.2">
      <c r="C17110" s="442"/>
      <c r="H17110" s="6"/>
    </row>
    <row r="17111" spans="3:8" x14ac:dyDescent="0.2">
      <c r="C17111" s="442"/>
      <c r="H17111" s="6"/>
    </row>
    <row r="17112" spans="3:8" x14ac:dyDescent="0.2">
      <c r="C17112" s="442"/>
      <c r="H17112" s="6"/>
    </row>
    <row r="17113" spans="3:8" x14ac:dyDescent="0.2">
      <c r="C17113" s="442"/>
      <c r="H17113" s="6"/>
    </row>
    <row r="17114" spans="3:8" x14ac:dyDescent="0.2">
      <c r="C17114" s="442"/>
      <c r="H17114" s="6"/>
    </row>
    <row r="17115" spans="3:8" x14ac:dyDescent="0.2">
      <c r="C17115" s="442"/>
      <c r="H17115" s="6"/>
    </row>
    <row r="17116" spans="3:8" x14ac:dyDescent="0.2">
      <c r="C17116" s="442"/>
      <c r="H17116" s="6"/>
    </row>
    <row r="17117" spans="3:8" x14ac:dyDescent="0.2">
      <c r="C17117" s="442"/>
      <c r="H17117" s="6"/>
    </row>
    <row r="17118" spans="3:8" x14ac:dyDescent="0.2">
      <c r="C17118" s="442"/>
      <c r="H17118" s="6"/>
    </row>
    <row r="17119" spans="3:8" x14ac:dyDescent="0.2">
      <c r="C17119" s="442"/>
      <c r="H17119" s="6"/>
    </row>
    <row r="17120" spans="3:8" x14ac:dyDescent="0.2">
      <c r="C17120" s="442"/>
      <c r="H17120" s="6"/>
    </row>
    <row r="17121" spans="3:8" x14ac:dyDescent="0.2">
      <c r="C17121" s="442"/>
      <c r="H17121" s="6"/>
    </row>
    <row r="17122" spans="3:8" x14ac:dyDescent="0.2">
      <c r="C17122" s="442"/>
      <c r="H17122" s="6"/>
    </row>
    <row r="17123" spans="3:8" x14ac:dyDescent="0.2">
      <c r="C17123" s="442"/>
      <c r="H17123" s="6"/>
    </row>
    <row r="17124" spans="3:8" x14ac:dyDescent="0.2">
      <c r="C17124" s="442"/>
      <c r="H17124" s="6"/>
    </row>
    <row r="17125" spans="3:8" x14ac:dyDescent="0.2">
      <c r="C17125" s="442"/>
      <c r="H17125" s="6"/>
    </row>
    <row r="17126" spans="3:8" x14ac:dyDescent="0.2">
      <c r="C17126" s="442"/>
      <c r="H17126" s="6"/>
    </row>
    <row r="17127" spans="3:8" x14ac:dyDescent="0.2">
      <c r="C17127" s="442"/>
      <c r="H17127" s="6"/>
    </row>
    <row r="17128" spans="3:8" x14ac:dyDescent="0.2">
      <c r="C17128" s="442"/>
      <c r="H17128" s="6"/>
    </row>
    <row r="17129" spans="3:8" x14ac:dyDescent="0.2">
      <c r="C17129" s="442"/>
      <c r="H17129" s="6"/>
    </row>
    <row r="17130" spans="3:8" x14ac:dyDescent="0.2">
      <c r="C17130" s="442"/>
      <c r="H17130" s="6"/>
    </row>
    <row r="17131" spans="3:8" x14ac:dyDescent="0.2">
      <c r="C17131" s="442"/>
      <c r="H17131" s="6"/>
    </row>
    <row r="17132" spans="3:8" x14ac:dyDescent="0.2">
      <c r="C17132" s="442"/>
      <c r="H17132" s="6"/>
    </row>
    <row r="17133" spans="3:8" x14ac:dyDescent="0.2">
      <c r="C17133" s="442"/>
      <c r="H17133" s="6"/>
    </row>
    <row r="17134" spans="3:8" x14ac:dyDescent="0.2">
      <c r="C17134" s="442"/>
      <c r="H17134" s="6"/>
    </row>
    <row r="17135" spans="3:8" x14ac:dyDescent="0.2">
      <c r="C17135" s="442"/>
      <c r="H17135" s="6"/>
    </row>
    <row r="17136" spans="3:8" x14ac:dyDescent="0.2">
      <c r="C17136" s="442"/>
      <c r="H17136" s="6"/>
    </row>
    <row r="17137" spans="3:8" x14ac:dyDescent="0.2">
      <c r="C17137" s="442"/>
      <c r="H17137" s="6"/>
    </row>
    <row r="17138" spans="3:8" x14ac:dyDescent="0.2">
      <c r="C17138" s="442"/>
      <c r="H17138" s="6"/>
    </row>
    <row r="17139" spans="3:8" x14ac:dyDescent="0.2">
      <c r="C17139" s="442"/>
      <c r="H17139" s="6"/>
    </row>
    <row r="17140" spans="3:8" x14ac:dyDescent="0.2">
      <c r="C17140" s="442"/>
      <c r="H17140" s="6"/>
    </row>
    <row r="17141" spans="3:8" x14ac:dyDescent="0.2">
      <c r="C17141" s="442"/>
      <c r="H17141" s="6"/>
    </row>
    <row r="17142" spans="3:8" x14ac:dyDescent="0.2">
      <c r="C17142" s="442"/>
      <c r="H17142" s="6"/>
    </row>
    <row r="17143" spans="3:8" x14ac:dyDescent="0.2">
      <c r="C17143" s="442"/>
      <c r="H17143" s="6"/>
    </row>
    <row r="17144" spans="3:8" x14ac:dyDescent="0.2">
      <c r="C17144" s="442"/>
      <c r="H17144" s="6"/>
    </row>
    <row r="17145" spans="3:8" x14ac:dyDescent="0.2">
      <c r="C17145" s="442"/>
      <c r="H17145" s="6"/>
    </row>
    <row r="17146" spans="3:8" x14ac:dyDescent="0.2">
      <c r="C17146" s="442"/>
      <c r="H17146" s="6"/>
    </row>
    <row r="17147" spans="3:8" x14ac:dyDescent="0.2">
      <c r="C17147" s="442"/>
      <c r="H17147" s="6"/>
    </row>
    <row r="17148" spans="3:8" x14ac:dyDescent="0.2">
      <c r="C17148" s="442"/>
      <c r="H17148" s="6"/>
    </row>
    <row r="17149" spans="3:8" x14ac:dyDescent="0.2">
      <c r="C17149" s="442"/>
      <c r="H17149" s="6"/>
    </row>
    <row r="17150" spans="3:8" x14ac:dyDescent="0.2">
      <c r="C17150" s="442"/>
      <c r="H17150" s="6"/>
    </row>
    <row r="17151" spans="3:8" x14ac:dyDescent="0.2">
      <c r="C17151" s="442"/>
      <c r="H17151" s="6"/>
    </row>
    <row r="17152" spans="3:8" x14ac:dyDescent="0.2">
      <c r="C17152" s="442"/>
      <c r="H17152" s="6"/>
    </row>
    <row r="17153" spans="3:8" x14ac:dyDescent="0.2">
      <c r="C17153" s="442"/>
      <c r="H17153" s="6"/>
    </row>
    <row r="17154" spans="3:8" x14ac:dyDescent="0.2">
      <c r="C17154" s="442"/>
      <c r="H17154" s="6"/>
    </row>
    <row r="17155" spans="3:8" x14ac:dyDescent="0.2">
      <c r="C17155" s="442"/>
      <c r="H17155" s="6"/>
    </row>
    <row r="17156" spans="3:8" x14ac:dyDescent="0.2">
      <c r="C17156" s="442"/>
      <c r="H17156" s="6"/>
    </row>
    <row r="17157" spans="3:8" x14ac:dyDescent="0.2">
      <c r="C17157" s="442"/>
      <c r="H17157" s="6"/>
    </row>
    <row r="17158" spans="3:8" x14ac:dyDescent="0.2">
      <c r="C17158" s="442"/>
      <c r="H17158" s="6"/>
    </row>
    <row r="17159" spans="3:8" x14ac:dyDescent="0.2">
      <c r="C17159" s="442"/>
      <c r="H17159" s="6"/>
    </row>
    <row r="17160" spans="3:8" x14ac:dyDescent="0.2">
      <c r="C17160" s="442"/>
      <c r="H17160" s="6"/>
    </row>
    <row r="17161" spans="3:8" x14ac:dyDescent="0.2">
      <c r="C17161" s="442"/>
      <c r="H17161" s="6"/>
    </row>
    <row r="17162" spans="3:8" x14ac:dyDescent="0.2">
      <c r="C17162" s="442"/>
      <c r="H17162" s="6"/>
    </row>
    <row r="17163" spans="3:8" x14ac:dyDescent="0.2">
      <c r="C17163" s="442"/>
      <c r="H17163" s="6"/>
    </row>
    <row r="17164" spans="3:8" x14ac:dyDescent="0.2">
      <c r="C17164" s="442"/>
      <c r="H17164" s="6"/>
    </row>
    <row r="17165" spans="3:8" x14ac:dyDescent="0.2">
      <c r="C17165" s="442"/>
      <c r="H17165" s="6"/>
    </row>
    <row r="17166" spans="3:8" x14ac:dyDescent="0.2">
      <c r="C17166" s="442"/>
      <c r="H17166" s="6"/>
    </row>
    <row r="17167" spans="3:8" x14ac:dyDescent="0.2">
      <c r="C17167" s="442"/>
      <c r="H17167" s="6"/>
    </row>
    <row r="17168" spans="3:8" x14ac:dyDescent="0.2">
      <c r="C17168" s="442"/>
      <c r="H17168" s="6"/>
    </row>
    <row r="17169" spans="3:8" x14ac:dyDescent="0.2">
      <c r="C17169" s="442"/>
      <c r="H17169" s="6"/>
    </row>
    <row r="17170" spans="3:8" x14ac:dyDescent="0.2">
      <c r="C17170" s="442"/>
      <c r="H17170" s="6"/>
    </row>
    <row r="17171" spans="3:8" x14ac:dyDescent="0.2">
      <c r="C17171" s="442"/>
      <c r="H17171" s="6"/>
    </row>
    <row r="17172" spans="3:8" x14ac:dyDescent="0.2">
      <c r="C17172" s="442"/>
      <c r="H17172" s="6"/>
    </row>
    <row r="17173" spans="3:8" x14ac:dyDescent="0.2">
      <c r="C17173" s="442"/>
      <c r="H17173" s="6"/>
    </row>
    <row r="17174" spans="3:8" x14ac:dyDescent="0.2">
      <c r="C17174" s="442"/>
      <c r="H17174" s="6"/>
    </row>
    <row r="17175" spans="3:8" x14ac:dyDescent="0.2">
      <c r="C17175" s="442"/>
      <c r="H17175" s="6"/>
    </row>
    <row r="17176" spans="3:8" x14ac:dyDescent="0.2">
      <c r="C17176" s="442"/>
      <c r="H17176" s="6"/>
    </row>
    <row r="17177" spans="3:8" x14ac:dyDescent="0.2">
      <c r="C17177" s="442"/>
      <c r="H17177" s="6"/>
    </row>
    <row r="17178" spans="3:8" x14ac:dyDescent="0.2">
      <c r="C17178" s="442"/>
      <c r="H17178" s="6"/>
    </row>
    <row r="17179" spans="3:8" x14ac:dyDescent="0.2">
      <c r="C17179" s="442"/>
      <c r="H17179" s="6"/>
    </row>
    <row r="17180" spans="3:8" x14ac:dyDescent="0.2">
      <c r="C17180" s="442"/>
      <c r="H17180" s="6"/>
    </row>
    <row r="17181" spans="3:8" x14ac:dyDescent="0.2">
      <c r="C17181" s="442"/>
      <c r="H17181" s="6"/>
    </row>
    <row r="17182" spans="3:8" x14ac:dyDescent="0.2">
      <c r="C17182" s="442"/>
      <c r="H17182" s="6"/>
    </row>
    <row r="17183" spans="3:8" x14ac:dyDescent="0.2">
      <c r="C17183" s="442"/>
      <c r="H17183" s="6"/>
    </row>
    <row r="17184" spans="3:8" x14ac:dyDescent="0.2">
      <c r="C17184" s="442"/>
      <c r="H17184" s="6"/>
    </row>
    <row r="17185" spans="3:8" x14ac:dyDescent="0.2">
      <c r="C17185" s="442"/>
      <c r="H17185" s="6"/>
    </row>
    <row r="17186" spans="3:8" x14ac:dyDescent="0.2">
      <c r="C17186" s="442"/>
      <c r="H17186" s="6"/>
    </row>
    <row r="17187" spans="3:8" x14ac:dyDescent="0.2">
      <c r="C17187" s="442"/>
      <c r="H17187" s="6"/>
    </row>
    <row r="17188" spans="3:8" x14ac:dyDescent="0.2">
      <c r="C17188" s="442"/>
      <c r="H17188" s="6"/>
    </row>
    <row r="17189" spans="3:8" x14ac:dyDescent="0.2">
      <c r="C17189" s="442"/>
      <c r="H17189" s="6"/>
    </row>
    <row r="17190" spans="3:8" x14ac:dyDescent="0.2">
      <c r="C17190" s="442"/>
      <c r="H17190" s="6"/>
    </row>
    <row r="17191" spans="3:8" x14ac:dyDescent="0.2">
      <c r="C17191" s="442"/>
      <c r="H17191" s="6"/>
    </row>
    <row r="17192" spans="3:8" x14ac:dyDescent="0.2">
      <c r="C17192" s="442"/>
      <c r="H17192" s="6"/>
    </row>
    <row r="17193" spans="3:8" x14ac:dyDescent="0.2">
      <c r="C17193" s="442"/>
      <c r="H17193" s="6"/>
    </row>
    <row r="17194" spans="3:8" x14ac:dyDescent="0.2">
      <c r="C17194" s="442"/>
      <c r="H17194" s="6"/>
    </row>
    <row r="17195" spans="3:8" x14ac:dyDescent="0.2">
      <c r="C17195" s="442"/>
      <c r="H17195" s="6"/>
    </row>
    <row r="17196" spans="3:8" x14ac:dyDescent="0.2">
      <c r="C17196" s="442"/>
      <c r="H17196" s="6"/>
    </row>
    <row r="17197" spans="3:8" x14ac:dyDescent="0.2">
      <c r="C17197" s="442"/>
      <c r="H17197" s="6"/>
    </row>
    <row r="17198" spans="3:8" x14ac:dyDescent="0.2">
      <c r="C17198" s="442"/>
      <c r="H17198" s="6"/>
    </row>
    <row r="17199" spans="3:8" x14ac:dyDescent="0.2">
      <c r="C17199" s="442"/>
      <c r="H17199" s="6"/>
    </row>
    <row r="17200" spans="3:8" x14ac:dyDescent="0.2">
      <c r="C17200" s="442"/>
      <c r="H17200" s="6"/>
    </row>
    <row r="17201" spans="3:8" x14ac:dyDescent="0.2">
      <c r="C17201" s="442"/>
      <c r="H17201" s="6"/>
    </row>
    <row r="17202" spans="3:8" x14ac:dyDescent="0.2">
      <c r="C17202" s="442"/>
      <c r="H17202" s="6"/>
    </row>
    <row r="17203" spans="3:8" x14ac:dyDescent="0.2">
      <c r="C17203" s="442"/>
      <c r="H17203" s="6"/>
    </row>
    <row r="17204" spans="3:8" x14ac:dyDescent="0.2">
      <c r="C17204" s="442"/>
      <c r="H17204" s="6"/>
    </row>
    <row r="17205" spans="3:8" x14ac:dyDescent="0.2">
      <c r="C17205" s="442"/>
      <c r="H17205" s="6"/>
    </row>
    <row r="17206" spans="3:8" x14ac:dyDescent="0.2">
      <c r="C17206" s="442"/>
      <c r="H17206" s="6"/>
    </row>
    <row r="17207" spans="3:8" x14ac:dyDescent="0.2">
      <c r="C17207" s="442"/>
      <c r="H17207" s="6"/>
    </row>
    <row r="17208" spans="3:8" x14ac:dyDescent="0.2">
      <c r="C17208" s="442"/>
      <c r="H17208" s="6"/>
    </row>
    <row r="17209" spans="3:8" x14ac:dyDescent="0.2">
      <c r="C17209" s="442"/>
      <c r="H17209" s="6"/>
    </row>
    <row r="17210" spans="3:8" x14ac:dyDescent="0.2">
      <c r="C17210" s="442"/>
      <c r="H17210" s="6"/>
    </row>
    <row r="17211" spans="3:8" x14ac:dyDescent="0.2">
      <c r="C17211" s="442"/>
      <c r="H17211" s="6"/>
    </row>
    <row r="17212" spans="3:8" x14ac:dyDescent="0.2">
      <c r="C17212" s="442"/>
      <c r="H17212" s="6"/>
    </row>
    <row r="17213" spans="3:8" x14ac:dyDescent="0.2">
      <c r="C17213" s="442"/>
      <c r="H17213" s="6"/>
    </row>
    <row r="17214" spans="3:8" x14ac:dyDescent="0.2">
      <c r="C17214" s="442"/>
      <c r="H17214" s="6"/>
    </row>
    <row r="17215" spans="3:8" x14ac:dyDescent="0.2">
      <c r="C17215" s="442"/>
      <c r="H17215" s="6"/>
    </row>
    <row r="17216" spans="3:8" x14ac:dyDescent="0.2">
      <c r="C17216" s="442"/>
      <c r="H17216" s="6"/>
    </row>
    <row r="17217" spans="3:8" x14ac:dyDescent="0.2">
      <c r="C17217" s="442"/>
      <c r="H17217" s="6"/>
    </row>
    <row r="17218" spans="3:8" x14ac:dyDescent="0.2">
      <c r="C17218" s="442"/>
      <c r="H17218" s="6"/>
    </row>
    <row r="17219" spans="3:8" x14ac:dyDescent="0.2">
      <c r="C17219" s="442"/>
      <c r="H17219" s="6"/>
    </row>
    <row r="17220" spans="3:8" x14ac:dyDescent="0.2">
      <c r="C17220" s="442"/>
      <c r="H17220" s="6"/>
    </row>
    <row r="17221" spans="3:8" x14ac:dyDescent="0.2">
      <c r="C17221" s="442"/>
      <c r="H17221" s="6"/>
    </row>
    <row r="17222" spans="3:8" x14ac:dyDescent="0.2">
      <c r="C17222" s="442"/>
      <c r="H17222" s="6"/>
    </row>
    <row r="17223" spans="3:8" x14ac:dyDescent="0.2">
      <c r="C17223" s="442"/>
      <c r="H17223" s="6"/>
    </row>
    <row r="17224" spans="3:8" x14ac:dyDescent="0.2">
      <c r="C17224" s="442"/>
      <c r="H17224" s="6"/>
    </row>
    <row r="17225" spans="3:8" x14ac:dyDescent="0.2">
      <c r="C17225" s="442"/>
      <c r="H17225" s="6"/>
    </row>
    <row r="17226" spans="3:8" x14ac:dyDescent="0.2">
      <c r="C17226" s="442"/>
      <c r="H17226" s="6"/>
    </row>
    <row r="17227" spans="3:8" x14ac:dyDescent="0.2">
      <c r="C17227" s="442"/>
      <c r="H17227" s="6"/>
    </row>
    <row r="17228" spans="3:8" x14ac:dyDescent="0.2">
      <c r="C17228" s="442"/>
      <c r="H17228" s="6"/>
    </row>
    <row r="17229" spans="3:8" x14ac:dyDescent="0.2">
      <c r="C17229" s="442"/>
      <c r="H17229" s="6"/>
    </row>
    <row r="17230" spans="3:8" x14ac:dyDescent="0.2">
      <c r="C17230" s="442"/>
      <c r="H17230" s="6"/>
    </row>
    <row r="17231" spans="3:8" x14ac:dyDescent="0.2">
      <c r="C17231" s="442"/>
      <c r="H17231" s="6"/>
    </row>
    <row r="17232" spans="3:8" x14ac:dyDescent="0.2">
      <c r="C17232" s="442"/>
      <c r="H17232" s="6"/>
    </row>
    <row r="17233" spans="3:8" x14ac:dyDescent="0.2">
      <c r="C17233" s="442"/>
      <c r="H17233" s="6"/>
    </row>
    <row r="17234" spans="3:8" x14ac:dyDescent="0.2">
      <c r="C17234" s="442"/>
      <c r="H17234" s="6"/>
    </row>
    <row r="17235" spans="3:8" x14ac:dyDescent="0.2">
      <c r="C17235" s="442"/>
      <c r="H17235" s="6"/>
    </row>
    <row r="17236" spans="3:8" x14ac:dyDescent="0.2">
      <c r="C17236" s="442"/>
      <c r="H17236" s="6"/>
    </row>
    <row r="17237" spans="3:8" x14ac:dyDescent="0.2">
      <c r="C17237" s="442"/>
      <c r="H17237" s="6"/>
    </row>
    <row r="17238" spans="3:8" x14ac:dyDescent="0.2">
      <c r="C17238" s="442"/>
      <c r="H17238" s="6"/>
    </row>
    <row r="17239" spans="3:8" x14ac:dyDescent="0.2">
      <c r="C17239" s="442"/>
      <c r="H17239" s="6"/>
    </row>
    <row r="17240" spans="3:8" x14ac:dyDescent="0.2">
      <c r="C17240" s="442"/>
      <c r="H17240" s="6"/>
    </row>
    <row r="17241" spans="3:8" x14ac:dyDescent="0.2">
      <c r="C17241" s="442"/>
      <c r="H17241" s="6"/>
    </row>
    <row r="17242" spans="3:8" x14ac:dyDescent="0.2">
      <c r="C17242" s="442"/>
      <c r="H17242" s="6"/>
    </row>
    <row r="17243" spans="3:8" x14ac:dyDescent="0.2">
      <c r="C17243" s="442"/>
      <c r="H17243" s="6"/>
    </row>
    <row r="17244" spans="3:8" x14ac:dyDescent="0.2">
      <c r="C17244" s="442"/>
      <c r="H17244" s="6"/>
    </row>
    <row r="17245" spans="3:8" x14ac:dyDescent="0.2">
      <c r="C17245" s="442"/>
      <c r="H17245" s="6"/>
    </row>
    <row r="17246" spans="3:8" x14ac:dyDescent="0.2">
      <c r="C17246" s="442"/>
      <c r="H17246" s="6"/>
    </row>
    <row r="17247" spans="3:8" x14ac:dyDescent="0.2">
      <c r="C17247" s="442"/>
      <c r="H17247" s="6"/>
    </row>
    <row r="17248" spans="3:8" x14ac:dyDescent="0.2">
      <c r="C17248" s="442"/>
      <c r="H17248" s="6"/>
    </row>
    <row r="17249" spans="3:8" x14ac:dyDescent="0.2">
      <c r="C17249" s="442"/>
      <c r="H17249" s="6"/>
    </row>
    <row r="17250" spans="3:8" x14ac:dyDescent="0.2">
      <c r="C17250" s="442"/>
      <c r="H17250" s="6"/>
    </row>
    <row r="17251" spans="3:8" x14ac:dyDescent="0.2">
      <c r="C17251" s="442"/>
      <c r="H17251" s="6"/>
    </row>
    <row r="17252" spans="3:8" x14ac:dyDescent="0.2">
      <c r="C17252" s="442"/>
      <c r="H17252" s="6"/>
    </row>
    <row r="17253" spans="3:8" x14ac:dyDescent="0.2">
      <c r="C17253" s="442"/>
      <c r="H17253" s="6"/>
    </row>
    <row r="17254" spans="3:8" x14ac:dyDescent="0.2">
      <c r="C17254" s="442"/>
      <c r="H17254" s="6"/>
    </row>
    <row r="17255" spans="3:8" x14ac:dyDescent="0.2">
      <c r="C17255" s="442"/>
      <c r="H17255" s="6"/>
    </row>
    <row r="17256" spans="3:8" x14ac:dyDescent="0.2">
      <c r="C17256" s="442"/>
      <c r="H17256" s="6"/>
    </row>
    <row r="17257" spans="3:8" x14ac:dyDescent="0.2">
      <c r="C17257" s="442"/>
      <c r="H17257" s="6"/>
    </row>
    <row r="17258" spans="3:8" x14ac:dyDescent="0.2">
      <c r="C17258" s="442"/>
      <c r="H17258" s="6"/>
    </row>
    <row r="17259" spans="3:8" x14ac:dyDescent="0.2">
      <c r="C17259" s="442"/>
      <c r="H17259" s="6"/>
    </row>
    <row r="17260" spans="3:8" x14ac:dyDescent="0.2">
      <c r="C17260" s="442"/>
      <c r="H17260" s="6"/>
    </row>
    <row r="17261" spans="3:8" x14ac:dyDescent="0.2">
      <c r="C17261" s="442"/>
      <c r="H17261" s="6"/>
    </row>
    <row r="17262" spans="3:8" x14ac:dyDescent="0.2">
      <c r="C17262" s="442"/>
      <c r="H17262" s="6"/>
    </row>
    <row r="17263" spans="3:8" x14ac:dyDescent="0.2">
      <c r="C17263" s="442"/>
      <c r="H17263" s="6"/>
    </row>
    <row r="17264" spans="3:8" x14ac:dyDescent="0.2">
      <c r="C17264" s="442"/>
      <c r="H17264" s="6"/>
    </row>
    <row r="17265" spans="3:8" x14ac:dyDescent="0.2">
      <c r="C17265" s="442"/>
      <c r="H17265" s="6"/>
    </row>
    <row r="17266" spans="3:8" x14ac:dyDescent="0.2">
      <c r="C17266" s="442"/>
      <c r="H17266" s="6"/>
    </row>
    <row r="17267" spans="3:8" x14ac:dyDescent="0.2">
      <c r="C17267" s="442"/>
      <c r="H17267" s="6"/>
    </row>
    <row r="17268" spans="3:8" x14ac:dyDescent="0.2">
      <c r="C17268" s="442"/>
      <c r="H17268" s="6"/>
    </row>
    <row r="17269" spans="3:8" x14ac:dyDescent="0.2">
      <c r="C17269" s="442"/>
      <c r="H17269" s="6"/>
    </row>
    <row r="17270" spans="3:8" x14ac:dyDescent="0.2">
      <c r="C17270" s="442"/>
      <c r="H17270" s="6"/>
    </row>
    <row r="17271" spans="3:8" x14ac:dyDescent="0.2">
      <c r="C17271" s="442"/>
      <c r="H17271" s="6"/>
    </row>
    <row r="17272" spans="3:8" x14ac:dyDescent="0.2">
      <c r="C17272" s="442"/>
      <c r="H17272" s="6"/>
    </row>
    <row r="17273" spans="3:8" x14ac:dyDescent="0.2">
      <c r="C17273" s="442"/>
      <c r="H17273" s="6"/>
    </row>
    <row r="17274" spans="3:8" x14ac:dyDescent="0.2">
      <c r="C17274" s="442"/>
      <c r="H17274" s="6"/>
    </row>
    <row r="17275" spans="3:8" x14ac:dyDescent="0.2">
      <c r="C17275" s="442"/>
      <c r="H17275" s="6"/>
    </row>
    <row r="17276" spans="3:8" x14ac:dyDescent="0.2">
      <c r="C17276" s="442"/>
      <c r="H17276" s="6"/>
    </row>
    <row r="17277" spans="3:8" x14ac:dyDescent="0.2">
      <c r="C17277" s="442"/>
      <c r="H17277" s="6"/>
    </row>
    <row r="17278" spans="3:8" x14ac:dyDescent="0.2">
      <c r="C17278" s="442"/>
      <c r="H17278" s="6"/>
    </row>
    <row r="17279" spans="3:8" x14ac:dyDescent="0.2">
      <c r="C17279" s="442"/>
      <c r="H17279" s="6"/>
    </row>
    <row r="17280" spans="3:8" x14ac:dyDescent="0.2">
      <c r="C17280" s="442"/>
      <c r="H17280" s="6"/>
    </row>
    <row r="17281" spans="3:8" x14ac:dyDescent="0.2">
      <c r="C17281" s="442"/>
      <c r="H17281" s="6"/>
    </row>
    <row r="17282" spans="3:8" x14ac:dyDescent="0.2">
      <c r="C17282" s="442"/>
      <c r="H17282" s="6"/>
    </row>
    <row r="17283" spans="3:8" x14ac:dyDescent="0.2">
      <c r="C17283" s="442"/>
      <c r="H17283" s="6"/>
    </row>
    <row r="17284" spans="3:8" x14ac:dyDescent="0.2">
      <c r="C17284" s="442"/>
      <c r="H17284" s="6"/>
    </row>
    <row r="17285" spans="3:8" x14ac:dyDescent="0.2">
      <c r="C17285" s="442"/>
      <c r="H17285" s="6"/>
    </row>
    <row r="17286" spans="3:8" x14ac:dyDescent="0.2">
      <c r="C17286" s="442"/>
      <c r="H17286" s="6"/>
    </row>
    <row r="17287" spans="3:8" x14ac:dyDescent="0.2">
      <c r="C17287" s="442"/>
      <c r="H17287" s="6"/>
    </row>
    <row r="17288" spans="3:8" x14ac:dyDescent="0.2">
      <c r="C17288" s="442"/>
      <c r="H17288" s="6"/>
    </row>
    <row r="17289" spans="3:8" x14ac:dyDescent="0.2">
      <c r="C17289" s="442"/>
      <c r="H17289" s="6"/>
    </row>
    <row r="17290" spans="3:8" x14ac:dyDescent="0.2">
      <c r="C17290" s="442"/>
      <c r="H17290" s="6"/>
    </row>
    <row r="17291" spans="3:8" x14ac:dyDescent="0.2">
      <c r="C17291" s="442"/>
      <c r="H17291" s="6"/>
    </row>
    <row r="17292" spans="3:8" x14ac:dyDescent="0.2">
      <c r="C17292" s="442"/>
      <c r="H17292" s="6"/>
    </row>
    <row r="17293" spans="3:8" x14ac:dyDescent="0.2">
      <c r="C17293" s="442"/>
      <c r="H17293" s="6"/>
    </row>
    <row r="17294" spans="3:8" x14ac:dyDescent="0.2">
      <c r="C17294" s="442"/>
      <c r="H17294" s="6"/>
    </row>
    <row r="17295" spans="3:8" x14ac:dyDescent="0.2">
      <c r="C17295" s="442"/>
      <c r="H17295" s="6"/>
    </row>
    <row r="17296" spans="3:8" x14ac:dyDescent="0.2">
      <c r="C17296" s="442"/>
      <c r="H17296" s="6"/>
    </row>
    <row r="17297" spans="3:8" x14ac:dyDescent="0.2">
      <c r="C17297" s="442"/>
      <c r="H17297" s="6"/>
    </row>
    <row r="17298" spans="3:8" x14ac:dyDescent="0.2">
      <c r="C17298" s="442"/>
      <c r="H17298" s="6"/>
    </row>
    <row r="17299" spans="3:8" x14ac:dyDescent="0.2">
      <c r="C17299" s="442"/>
      <c r="H17299" s="6"/>
    </row>
    <row r="17300" spans="3:8" x14ac:dyDescent="0.2">
      <c r="C17300" s="442"/>
      <c r="H17300" s="6"/>
    </row>
    <row r="17301" spans="3:8" x14ac:dyDescent="0.2">
      <c r="C17301" s="442"/>
      <c r="H17301" s="6"/>
    </row>
    <row r="17302" spans="3:8" x14ac:dyDescent="0.2">
      <c r="C17302" s="442"/>
      <c r="H17302" s="6"/>
    </row>
    <row r="17303" spans="3:8" x14ac:dyDescent="0.2">
      <c r="C17303" s="442"/>
      <c r="H17303" s="6"/>
    </row>
    <row r="17304" spans="3:8" x14ac:dyDescent="0.2">
      <c r="C17304" s="442"/>
      <c r="H17304" s="6"/>
    </row>
    <row r="17305" spans="3:8" x14ac:dyDescent="0.2">
      <c r="C17305" s="442"/>
      <c r="H17305" s="6"/>
    </row>
    <row r="17306" spans="3:8" x14ac:dyDescent="0.2">
      <c r="C17306" s="442"/>
      <c r="H17306" s="6"/>
    </row>
    <row r="17307" spans="3:8" x14ac:dyDescent="0.2">
      <c r="C17307" s="442"/>
      <c r="H17307" s="6"/>
    </row>
    <row r="17308" spans="3:8" x14ac:dyDescent="0.2">
      <c r="C17308" s="442"/>
      <c r="H17308" s="6"/>
    </row>
    <row r="17309" spans="3:8" x14ac:dyDescent="0.2">
      <c r="C17309" s="442"/>
      <c r="H17309" s="6"/>
    </row>
    <row r="17310" spans="3:8" x14ac:dyDescent="0.2">
      <c r="C17310" s="442"/>
      <c r="H17310" s="6"/>
    </row>
    <row r="17311" spans="3:8" x14ac:dyDescent="0.2">
      <c r="C17311" s="442"/>
      <c r="H17311" s="6"/>
    </row>
    <row r="17312" spans="3:8" x14ac:dyDescent="0.2">
      <c r="C17312" s="442"/>
      <c r="H17312" s="6"/>
    </row>
    <row r="17313" spans="3:8" x14ac:dyDescent="0.2">
      <c r="C17313" s="442"/>
      <c r="H17313" s="6"/>
    </row>
    <row r="17314" spans="3:8" x14ac:dyDescent="0.2">
      <c r="C17314" s="442"/>
      <c r="H17314" s="6"/>
    </row>
    <row r="17315" spans="3:8" x14ac:dyDescent="0.2">
      <c r="C17315" s="442"/>
      <c r="H17315" s="6"/>
    </row>
    <row r="17316" spans="3:8" x14ac:dyDescent="0.2">
      <c r="C17316" s="442"/>
      <c r="H17316" s="6"/>
    </row>
    <row r="17317" spans="3:8" x14ac:dyDescent="0.2">
      <c r="C17317" s="442"/>
      <c r="H17317" s="6"/>
    </row>
    <row r="17318" spans="3:8" x14ac:dyDescent="0.2">
      <c r="C17318" s="442"/>
      <c r="H17318" s="6"/>
    </row>
    <row r="17319" spans="3:8" x14ac:dyDescent="0.2">
      <c r="C17319" s="442"/>
      <c r="H17319" s="6"/>
    </row>
    <row r="17320" spans="3:8" x14ac:dyDescent="0.2">
      <c r="C17320" s="442"/>
      <c r="H17320" s="6"/>
    </row>
    <row r="17321" spans="3:8" x14ac:dyDescent="0.2">
      <c r="C17321" s="442"/>
      <c r="H17321" s="6"/>
    </row>
    <row r="17322" spans="3:8" x14ac:dyDescent="0.2">
      <c r="C17322" s="442"/>
      <c r="H17322" s="6"/>
    </row>
    <row r="17323" spans="3:8" x14ac:dyDescent="0.2">
      <c r="C17323" s="442"/>
      <c r="H17323" s="6"/>
    </row>
    <row r="17324" spans="3:8" x14ac:dyDescent="0.2">
      <c r="C17324" s="442"/>
      <c r="H17324" s="6"/>
    </row>
    <row r="17325" spans="3:8" x14ac:dyDescent="0.2">
      <c r="C17325" s="442"/>
      <c r="H17325" s="6"/>
    </row>
    <row r="17326" spans="3:8" x14ac:dyDescent="0.2">
      <c r="C17326" s="442"/>
      <c r="H17326" s="6"/>
    </row>
    <row r="17327" spans="3:8" x14ac:dyDescent="0.2">
      <c r="C17327" s="442"/>
      <c r="H17327" s="6"/>
    </row>
    <row r="17328" spans="3:8" x14ac:dyDescent="0.2">
      <c r="C17328" s="442"/>
      <c r="H17328" s="6"/>
    </row>
    <row r="17329" spans="3:8" x14ac:dyDescent="0.2">
      <c r="C17329" s="442"/>
      <c r="H17329" s="6"/>
    </row>
    <row r="17330" spans="3:8" x14ac:dyDescent="0.2">
      <c r="C17330" s="442"/>
      <c r="H17330" s="6"/>
    </row>
    <row r="17331" spans="3:8" x14ac:dyDescent="0.2">
      <c r="C17331" s="442"/>
      <c r="H17331" s="6"/>
    </row>
    <row r="17332" spans="3:8" x14ac:dyDescent="0.2">
      <c r="C17332" s="442"/>
      <c r="H17332" s="6"/>
    </row>
    <row r="17333" spans="3:8" x14ac:dyDescent="0.2">
      <c r="C17333" s="442"/>
      <c r="H17333" s="6"/>
    </row>
    <row r="17334" spans="3:8" x14ac:dyDescent="0.2">
      <c r="C17334" s="442"/>
      <c r="H17334" s="6"/>
    </row>
    <row r="17335" spans="3:8" x14ac:dyDescent="0.2">
      <c r="C17335" s="442"/>
      <c r="H17335" s="6"/>
    </row>
    <row r="17336" spans="3:8" x14ac:dyDescent="0.2">
      <c r="C17336" s="442"/>
      <c r="H17336" s="6"/>
    </row>
    <row r="17337" spans="3:8" x14ac:dyDescent="0.2">
      <c r="C17337" s="442"/>
      <c r="H17337" s="6"/>
    </row>
    <row r="17338" spans="3:8" x14ac:dyDescent="0.2">
      <c r="C17338" s="442"/>
      <c r="H17338" s="6"/>
    </row>
    <row r="17339" spans="3:8" x14ac:dyDescent="0.2">
      <c r="C17339" s="442"/>
      <c r="H17339" s="6"/>
    </row>
    <row r="17340" spans="3:8" x14ac:dyDescent="0.2">
      <c r="C17340" s="442"/>
      <c r="H17340" s="6"/>
    </row>
    <row r="17341" spans="3:8" x14ac:dyDescent="0.2">
      <c r="C17341" s="442"/>
      <c r="H17341" s="6"/>
    </row>
    <row r="17342" spans="3:8" x14ac:dyDescent="0.2">
      <c r="C17342" s="442"/>
      <c r="H17342" s="6"/>
    </row>
    <row r="17343" spans="3:8" x14ac:dyDescent="0.2">
      <c r="C17343" s="442"/>
      <c r="H17343" s="6"/>
    </row>
    <row r="17344" spans="3:8" x14ac:dyDescent="0.2">
      <c r="C17344" s="442"/>
      <c r="H17344" s="6"/>
    </row>
    <row r="17345" spans="3:8" x14ac:dyDescent="0.2">
      <c r="C17345" s="442"/>
      <c r="H17345" s="6"/>
    </row>
    <row r="17346" spans="3:8" x14ac:dyDescent="0.2">
      <c r="C17346" s="442"/>
      <c r="H17346" s="6"/>
    </row>
    <row r="17347" spans="3:8" x14ac:dyDescent="0.2">
      <c r="C17347" s="442"/>
      <c r="H17347" s="6"/>
    </row>
    <row r="17348" spans="3:8" x14ac:dyDescent="0.2">
      <c r="C17348" s="442"/>
      <c r="H17348" s="6"/>
    </row>
    <row r="17349" spans="3:8" x14ac:dyDescent="0.2">
      <c r="C17349" s="442"/>
      <c r="H17349" s="6"/>
    </row>
    <row r="17350" spans="3:8" x14ac:dyDescent="0.2">
      <c r="C17350" s="442"/>
      <c r="H17350" s="6"/>
    </row>
    <row r="17351" spans="3:8" x14ac:dyDescent="0.2">
      <c r="C17351" s="442"/>
      <c r="H17351" s="6"/>
    </row>
    <row r="17352" spans="3:8" x14ac:dyDescent="0.2">
      <c r="C17352" s="442"/>
      <c r="H17352" s="6"/>
    </row>
    <row r="17353" spans="3:8" x14ac:dyDescent="0.2">
      <c r="C17353" s="442"/>
      <c r="H17353" s="6"/>
    </row>
    <row r="17354" spans="3:8" x14ac:dyDescent="0.2">
      <c r="C17354" s="442"/>
      <c r="H17354" s="6"/>
    </row>
    <row r="17355" spans="3:8" x14ac:dyDescent="0.2">
      <c r="C17355" s="442"/>
      <c r="H17355" s="6"/>
    </row>
    <row r="17356" spans="3:8" x14ac:dyDescent="0.2">
      <c r="C17356" s="442"/>
      <c r="H17356" s="6"/>
    </row>
    <row r="17357" spans="3:8" x14ac:dyDescent="0.2">
      <c r="C17357" s="442"/>
      <c r="H17357" s="6"/>
    </row>
    <row r="17358" spans="3:8" x14ac:dyDescent="0.2">
      <c r="C17358" s="442"/>
      <c r="H17358" s="6"/>
    </row>
    <row r="17359" spans="3:8" x14ac:dyDescent="0.2">
      <c r="C17359" s="442"/>
      <c r="H17359" s="6"/>
    </row>
    <row r="17360" spans="3:8" x14ac:dyDescent="0.2">
      <c r="C17360" s="442"/>
      <c r="H17360" s="6"/>
    </row>
    <row r="17361" spans="3:8" x14ac:dyDescent="0.2">
      <c r="C17361" s="442"/>
      <c r="H17361" s="6"/>
    </row>
    <row r="17362" spans="3:8" x14ac:dyDescent="0.2">
      <c r="C17362" s="442"/>
      <c r="H17362" s="6"/>
    </row>
    <row r="17363" spans="3:8" x14ac:dyDescent="0.2">
      <c r="C17363" s="442"/>
      <c r="H17363" s="6"/>
    </row>
    <row r="17364" spans="3:8" x14ac:dyDescent="0.2">
      <c r="C17364" s="442"/>
      <c r="H17364" s="6"/>
    </row>
    <row r="17365" spans="3:8" x14ac:dyDescent="0.2">
      <c r="C17365" s="442"/>
      <c r="H17365" s="6"/>
    </row>
    <row r="17366" spans="3:8" x14ac:dyDescent="0.2">
      <c r="C17366" s="442"/>
      <c r="H17366" s="6"/>
    </row>
    <row r="17367" spans="3:8" x14ac:dyDescent="0.2">
      <c r="C17367" s="442"/>
      <c r="H17367" s="6"/>
    </row>
    <row r="17368" spans="3:8" x14ac:dyDescent="0.2">
      <c r="C17368" s="442"/>
      <c r="H17368" s="6"/>
    </row>
    <row r="17369" spans="3:8" x14ac:dyDescent="0.2">
      <c r="C17369" s="442"/>
      <c r="H17369" s="6"/>
    </row>
    <row r="17370" spans="3:8" x14ac:dyDescent="0.2">
      <c r="C17370" s="442"/>
      <c r="H17370" s="6"/>
    </row>
    <row r="17371" spans="3:8" x14ac:dyDescent="0.2">
      <c r="C17371" s="442"/>
      <c r="H17371" s="6"/>
    </row>
    <row r="17372" spans="3:8" x14ac:dyDescent="0.2">
      <c r="C17372" s="442"/>
      <c r="H17372" s="6"/>
    </row>
    <row r="17373" spans="3:8" x14ac:dyDescent="0.2">
      <c r="C17373" s="442"/>
      <c r="H17373" s="6"/>
    </row>
    <row r="17374" spans="3:8" x14ac:dyDescent="0.2">
      <c r="C17374" s="442"/>
      <c r="H17374" s="6"/>
    </row>
    <row r="17375" spans="3:8" x14ac:dyDescent="0.2">
      <c r="C17375" s="442"/>
      <c r="H17375" s="6"/>
    </row>
    <row r="17376" spans="3:8" x14ac:dyDescent="0.2">
      <c r="C17376" s="442"/>
      <c r="H17376" s="6"/>
    </row>
    <row r="17377" spans="3:8" x14ac:dyDescent="0.2">
      <c r="C17377" s="442"/>
      <c r="H17377" s="6"/>
    </row>
    <row r="17378" spans="3:8" x14ac:dyDescent="0.2">
      <c r="C17378" s="442"/>
      <c r="H17378" s="6"/>
    </row>
    <row r="17379" spans="3:8" x14ac:dyDescent="0.2">
      <c r="C17379" s="442"/>
      <c r="H17379" s="6"/>
    </row>
    <row r="17380" spans="3:8" x14ac:dyDescent="0.2">
      <c r="C17380" s="442"/>
      <c r="H17380" s="6"/>
    </row>
    <row r="17381" spans="3:8" x14ac:dyDescent="0.2">
      <c r="C17381" s="442"/>
      <c r="H17381" s="6"/>
    </row>
    <row r="17382" spans="3:8" x14ac:dyDescent="0.2">
      <c r="C17382" s="442"/>
      <c r="H17382" s="6"/>
    </row>
    <row r="17383" spans="3:8" x14ac:dyDescent="0.2">
      <c r="C17383" s="442"/>
      <c r="H17383" s="6"/>
    </row>
    <row r="17384" spans="3:8" x14ac:dyDescent="0.2">
      <c r="C17384" s="442"/>
      <c r="H17384" s="6"/>
    </row>
    <row r="17385" spans="3:8" x14ac:dyDescent="0.2">
      <c r="C17385" s="442"/>
      <c r="H17385" s="6"/>
    </row>
    <row r="17386" spans="3:8" x14ac:dyDescent="0.2">
      <c r="C17386" s="442"/>
      <c r="H17386" s="6"/>
    </row>
    <row r="17387" spans="3:8" x14ac:dyDescent="0.2">
      <c r="C17387" s="442"/>
      <c r="H17387" s="6"/>
    </row>
    <row r="17388" spans="3:8" x14ac:dyDescent="0.2">
      <c r="C17388" s="442"/>
      <c r="H17388" s="6"/>
    </row>
    <row r="17389" spans="3:8" x14ac:dyDescent="0.2">
      <c r="C17389" s="442"/>
      <c r="H17389" s="6"/>
    </row>
    <row r="17390" spans="3:8" x14ac:dyDescent="0.2">
      <c r="C17390" s="442"/>
      <c r="H17390" s="6"/>
    </row>
    <row r="17391" spans="3:8" x14ac:dyDescent="0.2">
      <c r="C17391" s="442"/>
      <c r="H17391" s="6"/>
    </row>
    <row r="17392" spans="3:8" x14ac:dyDescent="0.2">
      <c r="C17392" s="442"/>
      <c r="H17392" s="6"/>
    </row>
    <row r="17393" spans="3:8" x14ac:dyDescent="0.2">
      <c r="C17393" s="442"/>
      <c r="H17393" s="6"/>
    </row>
    <row r="17394" spans="3:8" x14ac:dyDescent="0.2">
      <c r="C17394" s="442"/>
      <c r="H17394" s="6"/>
    </row>
    <row r="17395" spans="3:8" x14ac:dyDescent="0.2">
      <c r="C17395" s="442"/>
      <c r="H17395" s="6"/>
    </row>
    <row r="17396" spans="3:8" x14ac:dyDescent="0.2">
      <c r="C17396" s="442"/>
      <c r="H17396" s="6"/>
    </row>
    <row r="17397" spans="3:8" x14ac:dyDescent="0.2">
      <c r="C17397" s="442"/>
      <c r="H17397" s="6"/>
    </row>
    <row r="17398" spans="3:8" x14ac:dyDescent="0.2">
      <c r="C17398" s="442"/>
      <c r="H17398" s="6"/>
    </row>
    <row r="17399" spans="3:8" x14ac:dyDescent="0.2">
      <c r="C17399" s="442"/>
      <c r="H17399" s="6"/>
    </row>
    <row r="17400" spans="3:8" x14ac:dyDescent="0.2">
      <c r="C17400" s="442"/>
      <c r="H17400" s="6"/>
    </row>
    <row r="17401" spans="3:8" x14ac:dyDescent="0.2">
      <c r="C17401" s="442"/>
      <c r="H17401" s="6"/>
    </row>
    <row r="17402" spans="3:8" x14ac:dyDescent="0.2">
      <c r="C17402" s="442"/>
      <c r="H17402" s="6"/>
    </row>
    <row r="17403" spans="3:8" x14ac:dyDescent="0.2">
      <c r="C17403" s="442"/>
      <c r="H17403" s="6"/>
    </row>
    <row r="17404" spans="3:8" x14ac:dyDescent="0.2">
      <c r="C17404" s="442"/>
      <c r="H17404" s="6"/>
    </row>
    <row r="17405" spans="3:8" x14ac:dyDescent="0.2">
      <c r="C17405" s="442"/>
      <c r="H17405" s="6"/>
    </row>
    <row r="17406" spans="3:8" x14ac:dyDescent="0.2">
      <c r="C17406" s="442"/>
      <c r="H17406" s="6"/>
    </row>
    <row r="17407" spans="3:8" x14ac:dyDescent="0.2">
      <c r="C17407" s="442"/>
      <c r="H17407" s="6"/>
    </row>
    <row r="17408" spans="3:8" x14ac:dyDescent="0.2">
      <c r="C17408" s="442"/>
      <c r="H17408" s="6"/>
    </row>
    <row r="17409" spans="3:8" x14ac:dyDescent="0.2">
      <c r="C17409" s="442"/>
      <c r="H17409" s="6"/>
    </row>
    <row r="17410" spans="3:8" x14ac:dyDescent="0.2">
      <c r="C17410" s="442"/>
      <c r="H17410" s="6"/>
    </row>
    <row r="17411" spans="3:8" x14ac:dyDescent="0.2">
      <c r="C17411" s="442"/>
      <c r="H17411" s="6"/>
    </row>
    <row r="17412" spans="3:8" x14ac:dyDescent="0.2">
      <c r="C17412" s="442"/>
      <c r="H17412" s="6"/>
    </row>
    <row r="17413" spans="3:8" x14ac:dyDescent="0.2">
      <c r="C17413" s="442"/>
      <c r="H17413" s="6"/>
    </row>
    <row r="17414" spans="3:8" x14ac:dyDescent="0.2">
      <c r="C17414" s="442"/>
      <c r="H17414" s="6"/>
    </row>
    <row r="17415" spans="3:8" x14ac:dyDescent="0.2">
      <c r="C17415" s="442"/>
      <c r="H17415" s="6"/>
    </row>
    <row r="17416" spans="3:8" x14ac:dyDescent="0.2">
      <c r="C17416" s="442"/>
      <c r="H17416" s="6"/>
    </row>
    <row r="17417" spans="3:8" x14ac:dyDescent="0.2">
      <c r="C17417" s="442"/>
      <c r="H17417" s="6"/>
    </row>
    <row r="17418" spans="3:8" x14ac:dyDescent="0.2">
      <c r="C17418" s="442"/>
      <c r="H17418" s="6"/>
    </row>
    <row r="17419" spans="3:8" x14ac:dyDescent="0.2">
      <c r="C17419" s="442"/>
      <c r="H17419" s="6"/>
    </row>
    <row r="17420" spans="3:8" x14ac:dyDescent="0.2">
      <c r="C17420" s="442"/>
      <c r="H17420" s="6"/>
    </row>
    <row r="17421" spans="3:8" x14ac:dyDescent="0.2">
      <c r="C17421" s="442"/>
      <c r="H17421" s="6"/>
    </row>
    <row r="17422" spans="3:8" x14ac:dyDescent="0.2">
      <c r="C17422" s="442"/>
      <c r="H17422" s="6"/>
    </row>
    <row r="17423" spans="3:8" x14ac:dyDescent="0.2">
      <c r="C17423" s="442"/>
      <c r="H17423" s="6"/>
    </row>
    <row r="17424" spans="3:8" x14ac:dyDescent="0.2">
      <c r="C17424" s="442"/>
      <c r="H17424" s="6"/>
    </row>
    <row r="17425" spans="3:8" x14ac:dyDescent="0.2">
      <c r="C17425" s="442"/>
      <c r="H17425" s="6"/>
    </row>
    <row r="17426" spans="3:8" x14ac:dyDescent="0.2">
      <c r="C17426" s="442"/>
      <c r="H17426" s="6"/>
    </row>
    <row r="17427" spans="3:8" x14ac:dyDescent="0.2">
      <c r="C17427" s="442"/>
      <c r="H17427" s="6"/>
    </row>
    <row r="17428" spans="3:8" x14ac:dyDescent="0.2">
      <c r="C17428" s="442"/>
      <c r="H17428" s="6"/>
    </row>
    <row r="17429" spans="3:8" x14ac:dyDescent="0.2">
      <c r="C17429" s="442"/>
      <c r="H17429" s="6"/>
    </row>
    <row r="17430" spans="3:8" x14ac:dyDescent="0.2">
      <c r="C17430" s="442"/>
      <c r="H17430" s="6"/>
    </row>
    <row r="17431" spans="3:8" x14ac:dyDescent="0.2">
      <c r="C17431" s="442"/>
      <c r="H17431" s="6"/>
    </row>
    <row r="17432" spans="3:8" x14ac:dyDescent="0.2">
      <c r="C17432" s="442"/>
      <c r="H17432" s="6"/>
    </row>
    <row r="17433" spans="3:8" x14ac:dyDescent="0.2">
      <c r="C17433" s="442"/>
      <c r="H17433" s="6"/>
    </row>
    <row r="17434" spans="3:8" x14ac:dyDescent="0.2">
      <c r="C17434" s="442"/>
      <c r="H17434" s="6"/>
    </row>
    <row r="17435" spans="3:8" x14ac:dyDescent="0.2">
      <c r="C17435" s="442"/>
      <c r="H17435" s="6"/>
    </row>
    <row r="17436" spans="3:8" x14ac:dyDescent="0.2">
      <c r="C17436" s="442"/>
      <c r="H17436" s="6"/>
    </row>
    <row r="17437" spans="3:8" x14ac:dyDescent="0.2">
      <c r="C17437" s="442"/>
      <c r="H17437" s="6"/>
    </row>
    <row r="17438" spans="3:8" x14ac:dyDescent="0.2">
      <c r="C17438" s="442"/>
      <c r="H17438" s="6"/>
    </row>
    <row r="17439" spans="3:8" x14ac:dyDescent="0.2">
      <c r="C17439" s="442"/>
      <c r="H17439" s="6"/>
    </row>
    <row r="17440" spans="3:8" x14ac:dyDescent="0.2">
      <c r="C17440" s="442"/>
      <c r="H17440" s="6"/>
    </row>
    <row r="17441" spans="3:8" x14ac:dyDescent="0.2">
      <c r="C17441" s="442"/>
      <c r="H17441" s="6"/>
    </row>
    <row r="17442" spans="3:8" x14ac:dyDescent="0.2">
      <c r="C17442" s="442"/>
      <c r="H17442" s="6"/>
    </row>
    <row r="17443" spans="3:8" x14ac:dyDescent="0.2">
      <c r="C17443" s="442"/>
      <c r="H17443" s="6"/>
    </row>
    <row r="17444" spans="3:8" x14ac:dyDescent="0.2">
      <c r="C17444" s="442"/>
      <c r="H17444" s="6"/>
    </row>
    <row r="17445" spans="3:8" x14ac:dyDescent="0.2">
      <c r="C17445" s="442"/>
      <c r="H17445" s="6"/>
    </row>
    <row r="17446" spans="3:8" x14ac:dyDescent="0.2">
      <c r="C17446" s="442"/>
      <c r="H17446" s="6"/>
    </row>
    <row r="17447" spans="3:8" x14ac:dyDescent="0.2">
      <c r="C17447" s="442"/>
      <c r="H17447" s="6"/>
    </row>
    <row r="17448" spans="3:8" x14ac:dyDescent="0.2">
      <c r="C17448" s="442"/>
      <c r="H17448" s="6"/>
    </row>
    <row r="17449" spans="3:8" x14ac:dyDescent="0.2">
      <c r="C17449" s="442"/>
      <c r="H17449" s="6"/>
    </row>
    <row r="17450" spans="3:8" x14ac:dyDescent="0.2">
      <c r="C17450" s="442"/>
      <c r="H17450" s="6"/>
    </row>
    <row r="17451" spans="3:8" x14ac:dyDescent="0.2">
      <c r="C17451" s="442"/>
      <c r="H17451" s="6"/>
    </row>
    <row r="17452" spans="3:8" x14ac:dyDescent="0.2">
      <c r="C17452" s="442"/>
      <c r="H17452" s="6"/>
    </row>
    <row r="17453" spans="3:8" x14ac:dyDescent="0.2">
      <c r="C17453" s="442"/>
      <c r="H17453" s="6"/>
    </row>
    <row r="17454" spans="3:8" x14ac:dyDescent="0.2">
      <c r="C17454" s="442"/>
      <c r="H17454" s="6"/>
    </row>
    <row r="17455" spans="3:8" x14ac:dyDescent="0.2">
      <c r="C17455" s="442"/>
      <c r="H17455" s="6"/>
    </row>
    <row r="17456" spans="3:8" x14ac:dyDescent="0.2">
      <c r="C17456" s="442"/>
      <c r="H17456" s="6"/>
    </row>
    <row r="17457" spans="3:8" x14ac:dyDescent="0.2">
      <c r="C17457" s="442"/>
      <c r="H17457" s="6"/>
    </row>
    <row r="17458" spans="3:8" x14ac:dyDescent="0.2">
      <c r="C17458" s="442"/>
      <c r="H17458" s="6"/>
    </row>
    <row r="17459" spans="3:8" x14ac:dyDescent="0.2">
      <c r="C17459" s="442"/>
      <c r="H17459" s="6"/>
    </row>
    <row r="17460" spans="3:8" x14ac:dyDescent="0.2">
      <c r="C17460" s="442"/>
      <c r="H17460" s="6"/>
    </row>
    <row r="17461" spans="3:8" x14ac:dyDescent="0.2">
      <c r="C17461" s="442"/>
      <c r="H17461" s="6"/>
    </row>
    <row r="17462" spans="3:8" x14ac:dyDescent="0.2">
      <c r="C17462" s="442"/>
      <c r="H17462" s="6"/>
    </row>
    <row r="17463" spans="3:8" x14ac:dyDescent="0.2">
      <c r="C17463" s="442"/>
      <c r="H17463" s="6"/>
    </row>
    <row r="17464" spans="3:8" x14ac:dyDescent="0.2">
      <c r="C17464" s="442"/>
      <c r="H17464" s="6"/>
    </row>
    <row r="17465" spans="3:8" x14ac:dyDescent="0.2">
      <c r="C17465" s="442"/>
      <c r="H17465" s="6"/>
    </row>
    <row r="17466" spans="3:8" x14ac:dyDescent="0.2">
      <c r="C17466" s="442"/>
      <c r="H17466" s="6"/>
    </row>
    <row r="17467" spans="3:8" x14ac:dyDescent="0.2">
      <c r="C17467" s="442"/>
      <c r="H17467" s="6"/>
    </row>
    <row r="17468" spans="3:8" x14ac:dyDescent="0.2">
      <c r="C17468" s="442"/>
      <c r="H17468" s="6"/>
    </row>
    <row r="17469" spans="3:8" x14ac:dyDescent="0.2">
      <c r="C17469" s="442"/>
      <c r="H17469" s="6"/>
    </row>
    <row r="17470" spans="3:8" x14ac:dyDescent="0.2">
      <c r="C17470" s="442"/>
      <c r="H17470" s="6"/>
    </row>
    <row r="17471" spans="3:8" x14ac:dyDescent="0.2">
      <c r="C17471" s="442"/>
      <c r="H17471" s="6"/>
    </row>
    <row r="17472" spans="3:8" x14ac:dyDescent="0.2">
      <c r="C17472" s="442"/>
      <c r="H17472" s="6"/>
    </row>
    <row r="17473" spans="3:8" x14ac:dyDescent="0.2">
      <c r="C17473" s="442"/>
      <c r="H17473" s="6"/>
    </row>
    <row r="17474" spans="3:8" x14ac:dyDescent="0.2">
      <c r="C17474" s="442"/>
      <c r="H17474" s="6"/>
    </row>
    <row r="17475" spans="3:8" x14ac:dyDescent="0.2">
      <c r="C17475" s="442"/>
      <c r="H17475" s="6"/>
    </row>
    <row r="17476" spans="3:8" x14ac:dyDescent="0.2">
      <c r="C17476" s="442"/>
      <c r="H17476" s="6"/>
    </row>
    <row r="17477" spans="3:8" x14ac:dyDescent="0.2">
      <c r="C17477" s="442"/>
      <c r="H17477" s="6"/>
    </row>
    <row r="17478" spans="3:8" x14ac:dyDescent="0.2">
      <c r="C17478" s="442"/>
      <c r="H17478" s="6"/>
    </row>
    <row r="17479" spans="3:8" x14ac:dyDescent="0.2">
      <c r="C17479" s="442"/>
      <c r="H17479" s="6"/>
    </row>
    <row r="17480" spans="3:8" x14ac:dyDescent="0.2">
      <c r="C17480" s="442"/>
      <c r="H17480" s="6"/>
    </row>
    <row r="17481" spans="3:8" x14ac:dyDescent="0.2">
      <c r="C17481" s="442"/>
      <c r="H17481" s="6"/>
    </row>
    <row r="17482" spans="3:8" x14ac:dyDescent="0.2">
      <c r="C17482" s="442"/>
      <c r="H17482" s="6"/>
    </row>
    <row r="17483" spans="3:8" x14ac:dyDescent="0.2">
      <c r="C17483" s="442"/>
      <c r="H17483" s="6"/>
    </row>
    <row r="17484" spans="3:8" x14ac:dyDescent="0.2">
      <c r="C17484" s="442"/>
      <c r="H17484" s="6"/>
    </row>
    <row r="17485" spans="3:8" x14ac:dyDescent="0.2">
      <c r="C17485" s="442"/>
      <c r="H17485" s="6"/>
    </row>
    <row r="17486" spans="3:8" x14ac:dyDescent="0.2">
      <c r="C17486" s="442"/>
      <c r="H17486" s="6"/>
    </row>
    <row r="17487" spans="3:8" x14ac:dyDescent="0.2">
      <c r="C17487" s="442"/>
      <c r="H17487" s="6"/>
    </row>
    <row r="17488" spans="3:8" x14ac:dyDescent="0.2">
      <c r="C17488" s="442"/>
      <c r="H17488" s="6"/>
    </row>
    <row r="17489" spans="3:8" x14ac:dyDescent="0.2">
      <c r="C17489" s="442"/>
      <c r="H17489" s="6"/>
    </row>
    <row r="17490" spans="3:8" x14ac:dyDescent="0.2">
      <c r="C17490" s="442"/>
      <c r="H17490" s="6"/>
    </row>
    <row r="17491" spans="3:8" x14ac:dyDescent="0.2">
      <c r="C17491" s="442"/>
      <c r="H17491" s="6"/>
    </row>
    <row r="17492" spans="3:8" x14ac:dyDescent="0.2">
      <c r="C17492" s="442"/>
      <c r="H17492" s="6"/>
    </row>
    <row r="17493" spans="3:8" x14ac:dyDescent="0.2">
      <c r="C17493" s="442"/>
      <c r="H17493" s="6"/>
    </row>
    <row r="17494" spans="3:8" x14ac:dyDescent="0.2">
      <c r="C17494" s="442"/>
      <c r="H17494" s="6"/>
    </row>
    <row r="17495" spans="3:8" x14ac:dyDescent="0.2">
      <c r="C17495" s="442"/>
      <c r="H17495" s="6"/>
    </row>
    <row r="17496" spans="3:8" x14ac:dyDescent="0.2">
      <c r="C17496" s="442"/>
      <c r="H17496" s="6"/>
    </row>
    <row r="17497" spans="3:8" x14ac:dyDescent="0.2">
      <c r="C17497" s="442"/>
      <c r="H17497" s="6"/>
    </row>
    <row r="17498" spans="3:8" x14ac:dyDescent="0.2">
      <c r="C17498" s="442"/>
      <c r="H17498" s="6"/>
    </row>
    <row r="17499" spans="3:8" x14ac:dyDescent="0.2">
      <c r="C17499" s="442"/>
      <c r="H17499" s="6"/>
    </row>
    <row r="17500" spans="3:8" x14ac:dyDescent="0.2">
      <c r="C17500" s="442"/>
      <c r="H17500" s="6"/>
    </row>
    <row r="17501" spans="3:8" x14ac:dyDescent="0.2">
      <c r="C17501" s="442"/>
      <c r="H17501" s="6"/>
    </row>
    <row r="17502" spans="3:8" x14ac:dyDescent="0.2">
      <c r="C17502" s="442"/>
      <c r="H17502" s="6"/>
    </row>
    <row r="17503" spans="3:8" x14ac:dyDescent="0.2">
      <c r="C17503" s="442"/>
      <c r="H17503" s="6"/>
    </row>
    <row r="17504" spans="3:8" x14ac:dyDescent="0.2">
      <c r="C17504" s="442"/>
      <c r="H17504" s="6"/>
    </row>
    <row r="17505" spans="3:8" x14ac:dyDescent="0.2">
      <c r="C17505" s="442"/>
      <c r="H17505" s="6"/>
    </row>
    <row r="17506" spans="3:8" x14ac:dyDescent="0.2">
      <c r="C17506" s="442"/>
      <c r="H17506" s="6"/>
    </row>
    <row r="17507" spans="3:8" x14ac:dyDescent="0.2">
      <c r="C17507" s="442"/>
      <c r="H17507" s="6"/>
    </row>
    <row r="17508" spans="3:8" x14ac:dyDescent="0.2">
      <c r="C17508" s="442"/>
      <c r="H17508" s="6"/>
    </row>
    <row r="17509" spans="3:8" x14ac:dyDescent="0.2">
      <c r="C17509" s="442"/>
      <c r="H17509" s="6"/>
    </row>
    <row r="17510" spans="3:8" x14ac:dyDescent="0.2">
      <c r="C17510" s="442"/>
      <c r="H17510" s="6"/>
    </row>
    <row r="17511" spans="3:8" x14ac:dyDescent="0.2">
      <c r="C17511" s="442"/>
      <c r="H17511" s="6"/>
    </row>
    <row r="17512" spans="3:8" x14ac:dyDescent="0.2">
      <c r="C17512" s="442"/>
      <c r="H17512" s="6"/>
    </row>
    <row r="17513" spans="3:8" x14ac:dyDescent="0.2">
      <c r="C17513" s="442"/>
      <c r="H17513" s="6"/>
    </row>
    <row r="17514" spans="3:8" x14ac:dyDescent="0.2">
      <c r="C17514" s="442"/>
      <c r="H17514" s="6"/>
    </row>
    <row r="17515" spans="3:8" x14ac:dyDescent="0.2">
      <c r="C17515" s="442"/>
      <c r="H17515" s="6"/>
    </row>
    <row r="17516" spans="3:8" x14ac:dyDescent="0.2">
      <c r="C17516" s="442"/>
      <c r="H17516" s="6"/>
    </row>
    <row r="17517" spans="3:8" x14ac:dyDescent="0.2">
      <c r="C17517" s="442"/>
      <c r="H17517" s="6"/>
    </row>
    <row r="17518" spans="3:8" x14ac:dyDescent="0.2">
      <c r="C17518" s="442"/>
      <c r="H17518" s="6"/>
    </row>
    <row r="17519" spans="3:8" x14ac:dyDescent="0.2">
      <c r="C17519" s="442"/>
      <c r="H17519" s="6"/>
    </row>
    <row r="17520" spans="3:8" x14ac:dyDescent="0.2">
      <c r="C17520" s="442"/>
      <c r="H17520" s="6"/>
    </row>
    <row r="17521" spans="3:8" x14ac:dyDescent="0.2">
      <c r="C17521" s="442"/>
      <c r="H17521" s="6"/>
    </row>
    <row r="17522" spans="3:8" x14ac:dyDescent="0.2">
      <c r="C17522" s="442"/>
      <c r="H17522" s="6"/>
    </row>
    <row r="17523" spans="3:8" x14ac:dyDescent="0.2">
      <c r="C17523" s="442"/>
      <c r="H17523" s="6"/>
    </row>
    <row r="17524" spans="3:8" x14ac:dyDescent="0.2">
      <c r="C17524" s="442"/>
      <c r="H17524" s="6"/>
    </row>
    <row r="17525" spans="3:8" x14ac:dyDescent="0.2">
      <c r="C17525" s="442"/>
      <c r="H17525" s="6"/>
    </row>
    <row r="17526" spans="3:8" x14ac:dyDescent="0.2">
      <c r="C17526" s="442"/>
      <c r="H17526" s="6"/>
    </row>
    <row r="17527" spans="3:8" x14ac:dyDescent="0.2">
      <c r="C17527" s="442"/>
      <c r="H17527" s="6"/>
    </row>
    <row r="17528" spans="3:8" x14ac:dyDescent="0.2">
      <c r="C17528" s="442"/>
      <c r="H17528" s="6"/>
    </row>
    <row r="17529" spans="3:8" x14ac:dyDescent="0.2">
      <c r="C17529" s="442"/>
      <c r="H17529" s="6"/>
    </row>
    <row r="17530" spans="3:8" x14ac:dyDescent="0.2">
      <c r="C17530" s="442"/>
      <c r="H17530" s="6"/>
    </row>
    <row r="17531" spans="3:8" x14ac:dyDescent="0.2">
      <c r="C17531" s="442"/>
      <c r="H17531" s="6"/>
    </row>
    <row r="17532" spans="3:8" x14ac:dyDescent="0.2">
      <c r="C17532" s="442"/>
      <c r="H17532" s="6"/>
    </row>
    <row r="17533" spans="3:8" x14ac:dyDescent="0.2">
      <c r="C17533" s="442"/>
      <c r="H17533" s="6"/>
    </row>
    <row r="17534" spans="3:8" x14ac:dyDescent="0.2">
      <c r="C17534" s="442"/>
      <c r="H17534" s="6"/>
    </row>
    <row r="17535" spans="3:8" x14ac:dyDescent="0.2">
      <c r="C17535" s="442"/>
      <c r="H17535" s="6"/>
    </row>
    <row r="17536" spans="3:8" x14ac:dyDescent="0.2">
      <c r="C17536" s="442"/>
      <c r="H17536" s="6"/>
    </row>
    <row r="17537" spans="3:8" x14ac:dyDescent="0.2">
      <c r="C17537" s="442"/>
      <c r="H17537" s="6"/>
    </row>
    <row r="17538" spans="3:8" x14ac:dyDescent="0.2">
      <c r="C17538" s="442"/>
      <c r="H17538" s="6"/>
    </row>
    <row r="17539" spans="3:8" x14ac:dyDescent="0.2">
      <c r="C17539" s="442"/>
      <c r="H17539" s="6"/>
    </row>
    <row r="17540" spans="3:8" x14ac:dyDescent="0.2">
      <c r="C17540" s="442"/>
      <c r="H17540" s="6"/>
    </row>
    <row r="17541" spans="3:8" x14ac:dyDescent="0.2">
      <c r="C17541" s="442"/>
      <c r="H17541" s="6"/>
    </row>
    <row r="17542" spans="3:8" x14ac:dyDescent="0.2">
      <c r="C17542" s="442"/>
      <c r="H17542" s="6"/>
    </row>
    <row r="17543" spans="3:8" x14ac:dyDescent="0.2">
      <c r="C17543" s="442"/>
      <c r="H17543" s="6"/>
    </row>
    <row r="17544" spans="3:8" x14ac:dyDescent="0.2">
      <c r="C17544" s="442"/>
      <c r="H17544" s="6"/>
    </row>
    <row r="17545" spans="3:8" x14ac:dyDescent="0.2">
      <c r="C17545" s="442"/>
      <c r="H17545" s="6"/>
    </row>
    <row r="17546" spans="3:8" x14ac:dyDescent="0.2">
      <c r="C17546" s="442"/>
      <c r="H17546" s="6"/>
    </row>
    <row r="17547" spans="3:8" x14ac:dyDescent="0.2">
      <c r="C17547" s="442"/>
      <c r="H17547" s="6"/>
    </row>
    <row r="17548" spans="3:8" x14ac:dyDescent="0.2">
      <c r="C17548" s="442"/>
      <c r="H17548" s="6"/>
    </row>
    <row r="17549" spans="3:8" x14ac:dyDescent="0.2">
      <c r="C17549" s="442"/>
      <c r="H17549" s="6"/>
    </row>
    <row r="17550" spans="3:8" x14ac:dyDescent="0.2">
      <c r="C17550" s="442"/>
      <c r="H17550" s="6"/>
    </row>
    <row r="17551" spans="3:8" x14ac:dyDescent="0.2">
      <c r="C17551" s="442"/>
      <c r="H17551" s="6"/>
    </row>
    <row r="17552" spans="3:8" x14ac:dyDescent="0.2">
      <c r="C17552" s="442"/>
      <c r="H17552" s="6"/>
    </row>
    <row r="17553" spans="3:8" x14ac:dyDescent="0.2">
      <c r="C17553" s="442"/>
      <c r="H17553" s="6"/>
    </row>
    <row r="17554" spans="3:8" x14ac:dyDescent="0.2">
      <c r="C17554" s="442"/>
      <c r="H17554" s="6"/>
    </row>
    <row r="17555" spans="3:8" x14ac:dyDescent="0.2">
      <c r="C17555" s="442"/>
      <c r="H17555" s="6"/>
    </row>
    <row r="17556" spans="3:8" x14ac:dyDescent="0.2">
      <c r="C17556" s="442"/>
      <c r="H17556" s="6"/>
    </row>
    <row r="17557" spans="3:8" x14ac:dyDescent="0.2">
      <c r="C17557" s="442"/>
      <c r="H17557" s="6"/>
    </row>
    <row r="17558" spans="3:8" x14ac:dyDescent="0.2">
      <c r="C17558" s="442"/>
      <c r="H17558" s="6"/>
    </row>
    <row r="17559" spans="3:8" x14ac:dyDescent="0.2">
      <c r="C17559" s="442"/>
      <c r="H17559" s="6"/>
    </row>
    <row r="17560" spans="3:8" x14ac:dyDescent="0.2">
      <c r="C17560" s="442"/>
      <c r="H17560" s="6"/>
    </row>
    <row r="17561" spans="3:8" x14ac:dyDescent="0.2">
      <c r="C17561" s="442"/>
      <c r="H17561" s="6"/>
    </row>
    <row r="17562" spans="3:8" x14ac:dyDescent="0.2">
      <c r="C17562" s="442"/>
      <c r="H17562" s="6"/>
    </row>
    <row r="17563" spans="3:8" x14ac:dyDescent="0.2">
      <c r="C17563" s="442"/>
      <c r="H17563" s="6"/>
    </row>
    <row r="17564" spans="3:8" x14ac:dyDescent="0.2">
      <c r="C17564" s="442"/>
      <c r="H17564" s="6"/>
    </row>
    <row r="17565" spans="3:8" x14ac:dyDescent="0.2">
      <c r="C17565" s="442"/>
      <c r="H17565" s="6"/>
    </row>
    <row r="17566" spans="3:8" x14ac:dyDescent="0.2">
      <c r="C17566" s="442"/>
      <c r="H17566" s="6"/>
    </row>
    <row r="17567" spans="3:8" x14ac:dyDescent="0.2">
      <c r="C17567" s="442"/>
      <c r="H17567" s="6"/>
    </row>
    <row r="17568" spans="3:8" x14ac:dyDescent="0.2">
      <c r="C17568" s="442"/>
      <c r="H17568" s="6"/>
    </row>
    <row r="17569" spans="3:8" x14ac:dyDescent="0.2">
      <c r="C17569" s="442"/>
      <c r="H17569" s="6"/>
    </row>
    <row r="17570" spans="3:8" x14ac:dyDescent="0.2">
      <c r="C17570" s="442"/>
      <c r="H17570" s="6"/>
    </row>
    <row r="17571" spans="3:8" x14ac:dyDescent="0.2">
      <c r="C17571" s="442"/>
      <c r="H17571" s="6"/>
    </row>
    <row r="17572" spans="3:8" x14ac:dyDescent="0.2">
      <c r="C17572" s="442"/>
      <c r="H17572" s="6"/>
    </row>
    <row r="17573" spans="3:8" x14ac:dyDescent="0.2">
      <c r="C17573" s="442"/>
      <c r="H17573" s="6"/>
    </row>
    <row r="17574" spans="3:8" x14ac:dyDescent="0.2">
      <c r="C17574" s="442"/>
      <c r="H17574" s="6"/>
    </row>
    <row r="17575" spans="3:8" x14ac:dyDescent="0.2">
      <c r="C17575" s="442"/>
      <c r="H17575" s="6"/>
    </row>
    <row r="17576" spans="3:8" x14ac:dyDescent="0.2">
      <c r="C17576" s="442"/>
      <c r="H17576" s="6"/>
    </row>
    <row r="17577" spans="3:8" x14ac:dyDescent="0.2">
      <c r="C17577" s="442"/>
      <c r="H17577" s="6"/>
    </row>
    <row r="17578" spans="3:8" x14ac:dyDescent="0.2">
      <c r="C17578" s="442"/>
      <c r="H17578" s="6"/>
    </row>
    <row r="17579" spans="3:8" x14ac:dyDescent="0.2">
      <c r="C17579" s="442"/>
      <c r="H17579" s="6"/>
    </row>
    <row r="17580" spans="3:8" x14ac:dyDescent="0.2">
      <c r="C17580" s="442"/>
      <c r="H17580" s="6"/>
    </row>
    <row r="17581" spans="3:8" x14ac:dyDescent="0.2">
      <c r="C17581" s="442"/>
      <c r="H17581" s="6"/>
    </row>
    <row r="17582" spans="3:8" x14ac:dyDescent="0.2">
      <c r="C17582" s="442"/>
      <c r="H17582" s="6"/>
    </row>
    <row r="17583" spans="3:8" x14ac:dyDescent="0.2">
      <c r="C17583" s="442"/>
      <c r="H17583" s="6"/>
    </row>
    <row r="17584" spans="3:8" x14ac:dyDescent="0.2">
      <c r="C17584" s="442"/>
      <c r="H17584" s="6"/>
    </row>
    <row r="17585" spans="3:8" x14ac:dyDescent="0.2">
      <c r="C17585" s="442"/>
      <c r="H17585" s="6"/>
    </row>
    <row r="17586" spans="3:8" x14ac:dyDescent="0.2">
      <c r="C17586" s="442"/>
      <c r="H17586" s="6"/>
    </row>
    <row r="17587" spans="3:8" x14ac:dyDescent="0.2">
      <c r="C17587" s="442"/>
      <c r="H17587" s="6"/>
    </row>
    <row r="17588" spans="3:8" x14ac:dyDescent="0.2">
      <c r="C17588" s="442"/>
      <c r="H17588" s="6"/>
    </row>
    <row r="17589" spans="3:8" x14ac:dyDescent="0.2">
      <c r="C17589" s="442"/>
      <c r="H17589" s="6"/>
    </row>
    <row r="17590" spans="3:8" x14ac:dyDescent="0.2">
      <c r="C17590" s="442"/>
      <c r="H17590" s="6"/>
    </row>
    <row r="17591" spans="3:8" x14ac:dyDescent="0.2">
      <c r="C17591" s="442"/>
      <c r="H17591" s="6"/>
    </row>
    <row r="17592" spans="3:8" x14ac:dyDescent="0.2">
      <c r="C17592" s="442"/>
      <c r="H17592" s="6"/>
    </row>
    <row r="17593" spans="3:8" x14ac:dyDescent="0.2">
      <c r="C17593" s="442"/>
      <c r="H17593" s="6"/>
    </row>
    <row r="17594" spans="3:8" x14ac:dyDescent="0.2">
      <c r="C17594" s="442"/>
      <c r="H17594" s="6"/>
    </row>
    <row r="17595" spans="3:8" x14ac:dyDescent="0.2">
      <c r="C17595" s="442"/>
      <c r="H17595" s="6"/>
    </row>
    <row r="17596" spans="3:8" x14ac:dyDescent="0.2">
      <c r="C17596" s="442"/>
      <c r="H17596" s="6"/>
    </row>
    <row r="17597" spans="3:8" x14ac:dyDescent="0.2">
      <c r="C17597" s="442"/>
      <c r="H17597" s="6"/>
    </row>
    <row r="17598" spans="3:8" x14ac:dyDescent="0.2">
      <c r="C17598" s="442"/>
      <c r="H17598" s="6"/>
    </row>
    <row r="17599" spans="3:8" x14ac:dyDescent="0.2">
      <c r="C17599" s="442"/>
      <c r="H17599" s="6"/>
    </row>
    <row r="17600" spans="3:8" x14ac:dyDescent="0.2">
      <c r="C17600" s="442"/>
      <c r="H17600" s="6"/>
    </row>
    <row r="17601" spans="3:8" x14ac:dyDescent="0.2">
      <c r="C17601" s="442"/>
      <c r="H17601" s="6"/>
    </row>
    <row r="17602" spans="3:8" x14ac:dyDescent="0.2">
      <c r="C17602" s="442"/>
      <c r="H17602" s="6"/>
    </row>
    <row r="17603" spans="3:8" x14ac:dyDescent="0.2">
      <c r="C17603" s="442"/>
      <c r="H17603" s="6"/>
    </row>
    <row r="17604" spans="3:8" x14ac:dyDescent="0.2">
      <c r="C17604" s="442"/>
      <c r="H17604" s="6"/>
    </row>
    <row r="17605" spans="3:8" x14ac:dyDescent="0.2">
      <c r="C17605" s="442"/>
      <c r="H17605" s="6"/>
    </row>
    <row r="17606" spans="3:8" x14ac:dyDescent="0.2">
      <c r="C17606" s="442"/>
      <c r="H17606" s="6"/>
    </row>
    <row r="17607" spans="3:8" x14ac:dyDescent="0.2">
      <c r="C17607" s="442"/>
      <c r="H17607" s="6"/>
    </row>
    <row r="17608" spans="3:8" x14ac:dyDescent="0.2">
      <c r="C17608" s="442"/>
      <c r="H17608" s="6"/>
    </row>
    <row r="17609" spans="3:8" x14ac:dyDescent="0.2">
      <c r="C17609" s="442"/>
      <c r="H17609" s="6"/>
    </row>
    <row r="17610" spans="3:8" x14ac:dyDescent="0.2">
      <c r="C17610" s="442"/>
      <c r="H17610" s="6"/>
    </row>
    <row r="17611" spans="3:8" x14ac:dyDescent="0.2">
      <c r="C17611" s="442"/>
      <c r="H17611" s="6"/>
    </row>
    <row r="17612" spans="3:8" x14ac:dyDescent="0.2">
      <c r="C17612" s="442"/>
      <c r="H17612" s="6"/>
    </row>
    <row r="17613" spans="3:8" x14ac:dyDescent="0.2">
      <c r="C17613" s="442"/>
      <c r="H17613" s="6"/>
    </row>
    <row r="17614" spans="3:8" x14ac:dyDescent="0.2">
      <c r="C17614" s="442"/>
      <c r="H17614" s="6"/>
    </row>
    <row r="17615" spans="3:8" x14ac:dyDescent="0.2">
      <c r="C17615" s="442"/>
      <c r="H17615" s="6"/>
    </row>
    <row r="17616" spans="3:8" x14ac:dyDescent="0.2">
      <c r="C17616" s="442"/>
      <c r="H17616" s="6"/>
    </row>
    <row r="17617" spans="3:8" x14ac:dyDescent="0.2">
      <c r="C17617" s="442"/>
      <c r="H17617" s="6"/>
    </row>
    <row r="17618" spans="3:8" x14ac:dyDescent="0.2">
      <c r="C17618" s="442"/>
      <c r="H17618" s="6"/>
    </row>
    <row r="17619" spans="3:8" x14ac:dyDescent="0.2">
      <c r="C17619" s="442"/>
      <c r="H17619" s="6"/>
    </row>
    <row r="17620" spans="3:8" x14ac:dyDescent="0.2">
      <c r="C17620" s="442"/>
      <c r="H17620" s="6"/>
    </row>
    <row r="17621" spans="3:8" x14ac:dyDescent="0.2">
      <c r="C17621" s="442"/>
      <c r="H17621" s="6"/>
    </row>
    <row r="17622" spans="3:8" x14ac:dyDescent="0.2">
      <c r="C17622" s="442"/>
      <c r="H17622" s="6"/>
    </row>
    <row r="17623" spans="3:8" x14ac:dyDescent="0.2">
      <c r="C17623" s="442"/>
      <c r="H17623" s="6"/>
    </row>
    <row r="17624" spans="3:8" x14ac:dyDescent="0.2">
      <c r="C17624" s="442"/>
      <c r="H17624" s="6"/>
    </row>
    <row r="17625" spans="3:8" x14ac:dyDescent="0.2">
      <c r="C17625" s="442"/>
      <c r="H17625" s="6"/>
    </row>
    <row r="17626" spans="3:8" x14ac:dyDescent="0.2">
      <c r="C17626" s="442"/>
      <c r="H17626" s="6"/>
    </row>
    <row r="17627" spans="3:8" x14ac:dyDescent="0.2">
      <c r="C17627" s="442"/>
      <c r="H17627" s="6"/>
    </row>
    <row r="17628" spans="3:8" x14ac:dyDescent="0.2">
      <c r="C17628" s="442"/>
      <c r="H17628" s="6"/>
    </row>
    <row r="17629" spans="3:8" x14ac:dyDescent="0.2">
      <c r="C17629" s="442"/>
      <c r="H17629" s="6"/>
    </row>
    <row r="17630" spans="3:8" x14ac:dyDescent="0.2">
      <c r="C17630" s="442"/>
      <c r="H17630" s="6"/>
    </row>
    <row r="17631" spans="3:8" x14ac:dyDescent="0.2">
      <c r="C17631" s="442"/>
      <c r="H17631" s="6"/>
    </row>
    <row r="17632" spans="3:8" x14ac:dyDescent="0.2">
      <c r="C17632" s="442"/>
      <c r="H17632" s="6"/>
    </row>
    <row r="17633" spans="3:8" x14ac:dyDescent="0.2">
      <c r="C17633" s="442"/>
      <c r="H17633" s="6"/>
    </row>
    <row r="17634" spans="3:8" x14ac:dyDescent="0.2">
      <c r="C17634" s="442"/>
      <c r="H17634" s="6"/>
    </row>
    <row r="17635" spans="3:8" x14ac:dyDescent="0.2">
      <c r="C17635" s="442"/>
      <c r="H17635" s="6"/>
    </row>
    <row r="17636" spans="3:8" x14ac:dyDescent="0.2">
      <c r="C17636" s="442"/>
      <c r="H17636" s="6"/>
    </row>
    <row r="17637" spans="3:8" x14ac:dyDescent="0.2">
      <c r="C17637" s="442"/>
      <c r="H17637" s="6"/>
    </row>
    <row r="17638" spans="3:8" x14ac:dyDescent="0.2">
      <c r="C17638" s="442"/>
      <c r="H17638" s="6"/>
    </row>
    <row r="17639" spans="3:8" x14ac:dyDescent="0.2">
      <c r="C17639" s="442"/>
      <c r="H17639" s="6"/>
    </row>
    <row r="17640" spans="3:8" x14ac:dyDescent="0.2">
      <c r="C17640" s="442"/>
      <c r="H17640" s="6"/>
    </row>
    <row r="17641" spans="3:8" x14ac:dyDescent="0.2">
      <c r="C17641" s="442"/>
      <c r="H17641" s="6"/>
    </row>
    <row r="17642" spans="3:8" x14ac:dyDescent="0.2">
      <c r="C17642" s="442"/>
      <c r="H17642" s="6"/>
    </row>
    <row r="17643" spans="3:8" x14ac:dyDescent="0.2">
      <c r="C17643" s="442"/>
      <c r="H17643" s="6"/>
    </row>
    <row r="17644" spans="3:8" x14ac:dyDescent="0.2">
      <c r="C17644" s="442"/>
      <c r="H17644" s="6"/>
    </row>
    <row r="17645" spans="3:8" x14ac:dyDescent="0.2">
      <c r="C17645" s="442"/>
      <c r="H17645" s="6"/>
    </row>
    <row r="17646" spans="3:8" x14ac:dyDescent="0.2">
      <c r="C17646" s="442"/>
      <c r="H17646" s="6"/>
    </row>
    <row r="17647" spans="3:8" x14ac:dyDescent="0.2">
      <c r="C17647" s="442"/>
      <c r="H17647" s="6"/>
    </row>
    <row r="17648" spans="3:8" x14ac:dyDescent="0.2">
      <c r="C17648" s="442"/>
      <c r="H17648" s="6"/>
    </row>
    <row r="17649" spans="3:8" x14ac:dyDescent="0.2">
      <c r="C17649" s="442"/>
      <c r="H17649" s="6"/>
    </row>
    <row r="17650" spans="3:8" x14ac:dyDescent="0.2">
      <c r="C17650" s="442"/>
      <c r="H17650" s="6"/>
    </row>
    <row r="17651" spans="3:8" x14ac:dyDescent="0.2">
      <c r="C17651" s="442"/>
      <c r="H17651" s="6"/>
    </row>
    <row r="17652" spans="3:8" x14ac:dyDescent="0.2">
      <c r="C17652" s="442"/>
      <c r="H17652" s="6"/>
    </row>
    <row r="17653" spans="3:8" x14ac:dyDescent="0.2">
      <c r="C17653" s="442"/>
      <c r="H17653" s="6"/>
    </row>
    <row r="17654" spans="3:8" x14ac:dyDescent="0.2">
      <c r="C17654" s="442"/>
      <c r="H17654" s="6"/>
    </row>
    <row r="17655" spans="3:8" x14ac:dyDescent="0.2">
      <c r="C17655" s="442"/>
      <c r="H17655" s="6"/>
    </row>
    <row r="17656" spans="3:8" x14ac:dyDescent="0.2">
      <c r="C17656" s="442"/>
      <c r="H17656" s="6"/>
    </row>
    <row r="17657" spans="3:8" x14ac:dyDescent="0.2">
      <c r="C17657" s="442"/>
      <c r="H17657" s="6"/>
    </row>
    <row r="17658" spans="3:8" x14ac:dyDescent="0.2">
      <c r="C17658" s="442"/>
      <c r="H17658" s="6"/>
    </row>
    <row r="17659" spans="3:8" x14ac:dyDescent="0.2">
      <c r="C17659" s="442"/>
      <c r="H17659" s="6"/>
    </row>
    <row r="17660" spans="3:8" x14ac:dyDescent="0.2">
      <c r="C17660" s="442"/>
      <c r="H17660" s="6"/>
    </row>
    <row r="17661" spans="3:8" x14ac:dyDescent="0.2">
      <c r="C17661" s="442"/>
      <c r="H17661" s="6"/>
    </row>
    <row r="17662" spans="3:8" x14ac:dyDescent="0.2">
      <c r="C17662" s="442"/>
      <c r="H17662" s="6"/>
    </row>
    <row r="17663" spans="3:8" x14ac:dyDescent="0.2">
      <c r="C17663" s="442"/>
      <c r="H17663" s="6"/>
    </row>
    <row r="17664" spans="3:8" x14ac:dyDescent="0.2">
      <c r="C17664" s="442"/>
      <c r="H17664" s="6"/>
    </row>
    <row r="17665" spans="3:8" x14ac:dyDescent="0.2">
      <c r="C17665" s="442"/>
      <c r="H17665" s="6"/>
    </row>
    <row r="17666" spans="3:8" x14ac:dyDescent="0.2">
      <c r="C17666" s="442"/>
      <c r="H17666" s="6"/>
    </row>
    <row r="17667" spans="3:8" x14ac:dyDescent="0.2">
      <c r="C17667" s="442"/>
      <c r="H17667" s="6"/>
    </row>
    <row r="17668" spans="3:8" x14ac:dyDescent="0.2">
      <c r="C17668" s="442"/>
      <c r="H17668" s="6"/>
    </row>
    <row r="17669" spans="3:8" x14ac:dyDescent="0.2">
      <c r="C17669" s="442"/>
      <c r="H17669" s="6"/>
    </row>
    <row r="17670" spans="3:8" x14ac:dyDescent="0.2">
      <c r="C17670" s="442"/>
      <c r="H17670" s="6"/>
    </row>
    <row r="17671" spans="3:8" x14ac:dyDescent="0.2">
      <c r="C17671" s="442"/>
      <c r="H17671" s="6"/>
    </row>
    <row r="17672" spans="3:8" x14ac:dyDescent="0.2">
      <c r="C17672" s="442"/>
      <c r="H17672" s="6"/>
    </row>
    <row r="17673" spans="3:8" x14ac:dyDescent="0.2">
      <c r="C17673" s="442"/>
      <c r="H17673" s="6"/>
    </row>
    <row r="17674" spans="3:8" x14ac:dyDescent="0.2">
      <c r="C17674" s="442"/>
      <c r="H17674" s="6"/>
    </row>
    <row r="17675" spans="3:8" x14ac:dyDescent="0.2">
      <c r="C17675" s="442"/>
      <c r="H17675" s="6"/>
    </row>
    <row r="17676" spans="3:8" x14ac:dyDescent="0.2">
      <c r="C17676" s="442"/>
      <c r="H17676" s="6"/>
    </row>
    <row r="17677" spans="3:8" x14ac:dyDescent="0.2">
      <c r="C17677" s="442"/>
      <c r="H17677" s="6"/>
    </row>
    <row r="17678" spans="3:8" x14ac:dyDescent="0.2">
      <c r="C17678" s="442"/>
      <c r="H17678" s="6"/>
    </row>
    <row r="17679" spans="3:8" x14ac:dyDescent="0.2">
      <c r="C17679" s="442"/>
      <c r="H17679" s="6"/>
    </row>
    <row r="17680" spans="3:8" x14ac:dyDescent="0.2">
      <c r="C17680" s="442"/>
      <c r="H17680" s="6"/>
    </row>
    <row r="17681" spans="3:8" x14ac:dyDescent="0.2">
      <c r="C17681" s="442"/>
      <c r="H17681" s="6"/>
    </row>
    <row r="17682" spans="3:8" x14ac:dyDescent="0.2">
      <c r="C17682" s="442"/>
      <c r="H17682" s="6"/>
    </row>
    <row r="17683" spans="3:8" x14ac:dyDescent="0.2">
      <c r="C17683" s="442"/>
      <c r="H17683" s="6"/>
    </row>
    <row r="17684" spans="3:8" x14ac:dyDescent="0.2">
      <c r="C17684" s="442"/>
      <c r="H17684" s="6"/>
    </row>
    <row r="17685" spans="3:8" x14ac:dyDescent="0.2">
      <c r="C17685" s="442"/>
      <c r="H17685" s="6"/>
    </row>
    <row r="17686" spans="3:8" x14ac:dyDescent="0.2">
      <c r="C17686" s="442"/>
      <c r="H17686" s="6"/>
    </row>
    <row r="17687" spans="3:8" x14ac:dyDescent="0.2">
      <c r="C17687" s="442"/>
      <c r="H17687" s="6"/>
    </row>
    <row r="17688" spans="3:8" x14ac:dyDescent="0.2">
      <c r="C17688" s="442"/>
      <c r="H17688" s="6"/>
    </row>
    <row r="17689" spans="3:8" x14ac:dyDescent="0.2">
      <c r="C17689" s="442"/>
      <c r="H17689" s="6"/>
    </row>
    <row r="17690" spans="3:8" x14ac:dyDescent="0.2">
      <c r="C17690" s="442"/>
      <c r="H17690" s="6"/>
    </row>
    <row r="17691" spans="3:8" x14ac:dyDescent="0.2">
      <c r="C17691" s="442"/>
      <c r="H17691" s="6"/>
    </row>
    <row r="17692" spans="3:8" x14ac:dyDescent="0.2">
      <c r="C17692" s="442"/>
      <c r="H17692" s="6"/>
    </row>
    <row r="17693" spans="3:8" x14ac:dyDescent="0.2">
      <c r="C17693" s="442"/>
      <c r="H17693" s="6"/>
    </row>
    <row r="17694" spans="3:8" x14ac:dyDescent="0.2">
      <c r="C17694" s="442"/>
      <c r="H17694" s="6"/>
    </row>
    <row r="17695" spans="3:8" x14ac:dyDescent="0.2">
      <c r="C17695" s="442"/>
      <c r="H17695" s="6"/>
    </row>
    <row r="17696" spans="3:8" x14ac:dyDescent="0.2">
      <c r="C17696" s="442"/>
      <c r="H17696" s="6"/>
    </row>
    <row r="17697" spans="3:8" x14ac:dyDescent="0.2">
      <c r="C17697" s="442"/>
      <c r="H17697" s="6"/>
    </row>
    <row r="17698" spans="3:8" x14ac:dyDescent="0.2">
      <c r="C17698" s="442"/>
      <c r="H17698" s="6"/>
    </row>
    <row r="17699" spans="3:8" x14ac:dyDescent="0.2">
      <c r="C17699" s="442"/>
      <c r="H17699" s="6"/>
    </row>
    <row r="17700" spans="3:8" x14ac:dyDescent="0.2">
      <c r="C17700" s="442"/>
      <c r="H17700" s="6"/>
    </row>
    <row r="17701" spans="3:8" x14ac:dyDescent="0.2">
      <c r="C17701" s="442"/>
      <c r="H17701" s="6"/>
    </row>
    <row r="17702" spans="3:8" x14ac:dyDescent="0.2">
      <c r="C17702" s="442"/>
      <c r="H17702" s="6"/>
    </row>
    <row r="17703" spans="3:8" x14ac:dyDescent="0.2">
      <c r="C17703" s="442"/>
      <c r="H17703" s="6"/>
    </row>
    <row r="17704" spans="3:8" x14ac:dyDescent="0.2">
      <c r="C17704" s="442"/>
      <c r="H17704" s="6"/>
    </row>
    <row r="17705" spans="3:8" x14ac:dyDescent="0.2">
      <c r="C17705" s="442"/>
      <c r="H17705" s="6"/>
    </row>
    <row r="17706" spans="3:8" x14ac:dyDescent="0.2">
      <c r="C17706" s="442"/>
      <c r="H17706" s="6"/>
    </row>
    <row r="17707" spans="3:8" x14ac:dyDescent="0.2">
      <c r="C17707" s="442"/>
      <c r="H17707" s="6"/>
    </row>
    <row r="17708" spans="3:8" x14ac:dyDescent="0.2">
      <c r="C17708" s="442"/>
      <c r="H17708" s="6"/>
    </row>
    <row r="17709" spans="3:8" x14ac:dyDescent="0.2">
      <c r="C17709" s="442"/>
      <c r="H17709" s="6"/>
    </row>
    <row r="17710" spans="3:8" x14ac:dyDescent="0.2">
      <c r="C17710" s="442"/>
      <c r="H17710" s="6"/>
    </row>
    <row r="17711" spans="3:8" x14ac:dyDescent="0.2">
      <c r="C17711" s="442"/>
      <c r="H17711" s="6"/>
    </row>
    <row r="17712" spans="3:8" x14ac:dyDescent="0.2">
      <c r="C17712" s="442"/>
      <c r="H17712" s="6"/>
    </row>
    <row r="17713" spans="3:8" x14ac:dyDescent="0.2">
      <c r="C17713" s="442"/>
      <c r="H17713" s="6"/>
    </row>
    <row r="17714" spans="3:8" x14ac:dyDescent="0.2">
      <c r="C17714" s="442"/>
      <c r="H17714" s="6"/>
    </row>
    <row r="17715" spans="3:8" x14ac:dyDescent="0.2">
      <c r="C17715" s="442"/>
      <c r="H17715" s="6"/>
    </row>
    <row r="17716" spans="3:8" x14ac:dyDescent="0.2">
      <c r="C17716" s="442"/>
      <c r="H17716" s="6"/>
    </row>
    <row r="17717" spans="3:8" x14ac:dyDescent="0.2">
      <c r="C17717" s="442"/>
      <c r="H17717" s="6"/>
    </row>
    <row r="17718" spans="3:8" x14ac:dyDescent="0.2">
      <c r="C17718" s="442"/>
      <c r="H17718" s="6"/>
    </row>
    <row r="17719" spans="3:8" x14ac:dyDescent="0.2">
      <c r="C17719" s="442"/>
      <c r="H17719" s="6"/>
    </row>
    <row r="17720" spans="3:8" x14ac:dyDescent="0.2">
      <c r="C17720" s="442"/>
      <c r="H17720" s="6"/>
    </row>
    <row r="17721" spans="3:8" x14ac:dyDescent="0.2">
      <c r="C17721" s="442"/>
      <c r="H17721" s="6"/>
    </row>
    <row r="17722" spans="3:8" x14ac:dyDescent="0.2">
      <c r="C17722" s="442"/>
      <c r="H17722" s="6"/>
    </row>
    <row r="17723" spans="3:8" x14ac:dyDescent="0.2">
      <c r="C17723" s="442"/>
      <c r="H17723" s="6"/>
    </row>
    <row r="17724" spans="3:8" x14ac:dyDescent="0.2">
      <c r="C17724" s="442"/>
      <c r="H17724" s="6"/>
    </row>
    <row r="17725" spans="3:8" x14ac:dyDescent="0.2">
      <c r="C17725" s="442"/>
      <c r="H17725" s="6"/>
    </row>
    <row r="17726" spans="3:8" x14ac:dyDescent="0.2">
      <c r="C17726" s="442"/>
      <c r="H17726" s="6"/>
    </row>
    <row r="17727" spans="3:8" x14ac:dyDescent="0.2">
      <c r="C17727" s="442"/>
      <c r="H17727" s="6"/>
    </row>
    <row r="17728" spans="3:8" x14ac:dyDescent="0.2">
      <c r="C17728" s="442"/>
      <c r="H17728" s="6"/>
    </row>
    <row r="17729" spans="3:8" x14ac:dyDescent="0.2">
      <c r="C17729" s="442"/>
      <c r="H17729" s="6"/>
    </row>
    <row r="17730" spans="3:8" x14ac:dyDescent="0.2">
      <c r="C17730" s="442"/>
      <c r="H17730" s="6"/>
    </row>
    <row r="17731" spans="3:8" x14ac:dyDescent="0.2">
      <c r="C17731" s="442"/>
      <c r="H17731" s="6"/>
    </row>
    <row r="17732" spans="3:8" x14ac:dyDescent="0.2">
      <c r="C17732" s="442"/>
      <c r="H17732" s="6"/>
    </row>
    <row r="17733" spans="3:8" x14ac:dyDescent="0.2">
      <c r="C17733" s="442"/>
      <c r="H17733" s="6"/>
    </row>
    <row r="17734" spans="3:8" x14ac:dyDescent="0.2">
      <c r="C17734" s="442"/>
      <c r="H17734" s="6"/>
    </row>
    <row r="17735" spans="3:8" x14ac:dyDescent="0.2">
      <c r="C17735" s="442"/>
      <c r="H17735" s="6"/>
    </row>
    <row r="17736" spans="3:8" x14ac:dyDescent="0.2">
      <c r="C17736" s="442"/>
      <c r="H17736" s="6"/>
    </row>
    <row r="17737" spans="3:8" x14ac:dyDescent="0.2">
      <c r="C17737" s="442"/>
      <c r="H17737" s="6"/>
    </row>
    <row r="17738" spans="3:8" x14ac:dyDescent="0.2">
      <c r="C17738" s="442"/>
      <c r="H17738" s="6"/>
    </row>
    <row r="17739" spans="3:8" x14ac:dyDescent="0.2">
      <c r="C17739" s="442"/>
      <c r="H17739" s="6"/>
    </row>
    <row r="17740" spans="3:8" x14ac:dyDescent="0.2">
      <c r="C17740" s="442"/>
      <c r="H17740" s="6"/>
    </row>
    <row r="17741" spans="3:8" x14ac:dyDescent="0.2">
      <c r="C17741" s="442"/>
      <c r="H17741" s="6"/>
    </row>
    <row r="17742" spans="3:8" x14ac:dyDescent="0.2">
      <c r="C17742" s="442"/>
      <c r="H17742" s="6"/>
    </row>
    <row r="17743" spans="3:8" x14ac:dyDescent="0.2">
      <c r="C17743" s="442"/>
      <c r="H17743" s="6"/>
    </row>
    <row r="17744" spans="3:8" x14ac:dyDescent="0.2">
      <c r="C17744" s="442"/>
      <c r="H17744" s="6"/>
    </row>
    <row r="17745" spans="3:8" x14ac:dyDescent="0.2">
      <c r="C17745" s="442"/>
      <c r="H17745" s="6"/>
    </row>
    <row r="17746" spans="3:8" x14ac:dyDescent="0.2">
      <c r="C17746" s="442"/>
      <c r="H17746" s="6"/>
    </row>
    <row r="17747" spans="3:8" x14ac:dyDescent="0.2">
      <c r="C17747" s="442"/>
      <c r="H17747" s="6"/>
    </row>
    <row r="17748" spans="3:8" x14ac:dyDescent="0.2">
      <c r="C17748" s="442"/>
      <c r="H17748" s="6"/>
    </row>
    <row r="17749" spans="3:8" x14ac:dyDescent="0.2">
      <c r="C17749" s="442"/>
      <c r="H17749" s="6"/>
    </row>
    <row r="17750" spans="3:8" x14ac:dyDescent="0.2">
      <c r="C17750" s="442"/>
      <c r="H17750" s="6"/>
    </row>
    <row r="17751" spans="3:8" x14ac:dyDescent="0.2">
      <c r="C17751" s="442"/>
      <c r="H17751" s="6"/>
    </row>
    <row r="17752" spans="3:8" x14ac:dyDescent="0.2">
      <c r="C17752" s="442"/>
      <c r="H17752" s="6"/>
    </row>
    <row r="17753" spans="3:8" x14ac:dyDescent="0.2">
      <c r="C17753" s="442"/>
      <c r="H17753" s="6"/>
    </row>
    <row r="17754" spans="3:8" x14ac:dyDescent="0.2">
      <c r="C17754" s="442"/>
      <c r="H17754" s="6"/>
    </row>
    <row r="17755" spans="3:8" x14ac:dyDescent="0.2">
      <c r="C17755" s="442"/>
      <c r="H17755" s="6"/>
    </row>
    <row r="17756" spans="3:8" x14ac:dyDescent="0.2">
      <c r="C17756" s="442"/>
      <c r="H17756" s="6"/>
    </row>
    <row r="17757" spans="3:8" x14ac:dyDescent="0.2">
      <c r="C17757" s="442"/>
      <c r="H17757" s="6"/>
    </row>
    <row r="17758" spans="3:8" x14ac:dyDescent="0.2">
      <c r="C17758" s="442"/>
      <c r="H17758" s="6"/>
    </row>
    <row r="17759" spans="3:8" x14ac:dyDescent="0.2">
      <c r="C17759" s="442"/>
      <c r="H17759" s="6"/>
    </row>
    <row r="17760" spans="3:8" x14ac:dyDescent="0.2">
      <c r="C17760" s="442"/>
      <c r="H17760" s="6"/>
    </row>
    <row r="17761" spans="3:8" x14ac:dyDescent="0.2">
      <c r="C17761" s="442"/>
      <c r="H17761" s="6"/>
    </row>
    <row r="17762" spans="3:8" x14ac:dyDescent="0.2">
      <c r="C17762" s="442"/>
      <c r="H17762" s="6"/>
    </row>
    <row r="17763" spans="3:8" x14ac:dyDescent="0.2">
      <c r="C17763" s="442"/>
      <c r="H17763" s="6"/>
    </row>
    <row r="17764" spans="3:8" x14ac:dyDescent="0.2">
      <c r="C17764" s="442"/>
      <c r="H17764" s="6"/>
    </row>
    <row r="17765" spans="3:8" x14ac:dyDescent="0.2">
      <c r="C17765" s="442"/>
      <c r="H17765" s="6"/>
    </row>
    <row r="17766" spans="3:8" x14ac:dyDescent="0.2">
      <c r="C17766" s="442"/>
      <c r="H17766" s="6"/>
    </row>
    <row r="17767" spans="3:8" x14ac:dyDescent="0.2">
      <c r="C17767" s="442"/>
      <c r="H17767" s="6"/>
    </row>
    <row r="17768" spans="3:8" x14ac:dyDescent="0.2">
      <c r="C17768" s="442"/>
      <c r="H17768" s="6"/>
    </row>
    <row r="17769" spans="3:8" x14ac:dyDescent="0.2">
      <c r="C17769" s="442"/>
      <c r="H17769" s="6"/>
    </row>
    <row r="17770" spans="3:8" x14ac:dyDescent="0.2">
      <c r="C17770" s="442"/>
      <c r="H17770" s="6"/>
    </row>
    <row r="17771" spans="3:8" x14ac:dyDescent="0.2">
      <c r="C17771" s="442"/>
      <c r="H17771" s="6"/>
    </row>
    <row r="17772" spans="3:8" x14ac:dyDescent="0.2">
      <c r="C17772" s="442"/>
      <c r="H17772" s="6"/>
    </row>
    <row r="17773" spans="3:8" x14ac:dyDescent="0.2">
      <c r="C17773" s="442"/>
      <c r="H17773" s="6"/>
    </row>
    <row r="17774" spans="3:8" x14ac:dyDescent="0.2">
      <c r="C17774" s="442"/>
      <c r="H17774" s="6"/>
    </row>
    <row r="17775" spans="3:8" x14ac:dyDescent="0.2">
      <c r="C17775" s="442"/>
      <c r="H17775" s="6"/>
    </row>
    <row r="17776" spans="3:8" x14ac:dyDescent="0.2">
      <c r="C17776" s="442"/>
      <c r="H17776" s="6"/>
    </row>
    <row r="17777" spans="3:8" x14ac:dyDescent="0.2">
      <c r="C17777" s="442"/>
      <c r="H17777" s="6"/>
    </row>
    <row r="17778" spans="3:8" x14ac:dyDescent="0.2">
      <c r="C17778" s="442"/>
      <c r="H17778" s="6"/>
    </row>
    <row r="17779" spans="3:8" x14ac:dyDescent="0.2">
      <c r="C17779" s="442"/>
      <c r="H17779" s="6"/>
    </row>
    <row r="17780" spans="3:8" x14ac:dyDescent="0.2">
      <c r="C17780" s="442"/>
      <c r="H17780" s="6"/>
    </row>
    <row r="17781" spans="3:8" x14ac:dyDescent="0.2">
      <c r="C17781" s="442"/>
      <c r="H17781" s="6"/>
    </row>
    <row r="17782" spans="3:8" x14ac:dyDescent="0.2">
      <c r="C17782" s="442"/>
      <c r="H17782" s="6"/>
    </row>
    <row r="17783" spans="3:8" x14ac:dyDescent="0.2">
      <c r="C17783" s="442"/>
      <c r="H17783" s="6"/>
    </row>
    <row r="17784" spans="3:8" x14ac:dyDescent="0.2">
      <c r="C17784" s="442"/>
      <c r="H17784" s="6"/>
    </row>
    <row r="17785" spans="3:8" x14ac:dyDescent="0.2">
      <c r="C17785" s="442"/>
      <c r="H17785" s="6"/>
    </row>
    <row r="17786" spans="3:8" x14ac:dyDescent="0.2">
      <c r="C17786" s="442"/>
      <c r="H17786" s="6"/>
    </row>
    <row r="17787" spans="3:8" x14ac:dyDescent="0.2">
      <c r="C17787" s="442"/>
      <c r="H17787" s="6"/>
    </row>
    <row r="17788" spans="3:8" x14ac:dyDescent="0.2">
      <c r="C17788" s="442"/>
      <c r="H17788" s="6"/>
    </row>
    <row r="17789" spans="3:8" x14ac:dyDescent="0.2">
      <c r="C17789" s="442"/>
      <c r="H17789" s="6"/>
    </row>
    <row r="17790" spans="3:8" x14ac:dyDescent="0.2">
      <c r="C17790" s="442"/>
      <c r="H17790" s="6"/>
    </row>
    <row r="17791" spans="3:8" x14ac:dyDescent="0.2">
      <c r="C17791" s="442"/>
      <c r="H17791" s="6"/>
    </row>
    <row r="17792" spans="3:8" x14ac:dyDescent="0.2">
      <c r="C17792" s="442"/>
      <c r="H17792" s="6"/>
    </row>
    <row r="17793" spans="3:8" x14ac:dyDescent="0.2">
      <c r="C17793" s="442"/>
      <c r="H17793" s="6"/>
    </row>
    <row r="17794" spans="3:8" x14ac:dyDescent="0.2">
      <c r="C17794" s="442"/>
      <c r="H17794" s="6"/>
    </row>
    <row r="17795" spans="3:8" x14ac:dyDescent="0.2">
      <c r="C17795" s="442"/>
      <c r="H17795" s="6"/>
    </row>
    <row r="17796" spans="3:8" x14ac:dyDescent="0.2">
      <c r="C17796" s="442"/>
      <c r="H17796" s="6"/>
    </row>
    <row r="17797" spans="3:8" x14ac:dyDescent="0.2">
      <c r="C17797" s="442"/>
      <c r="H17797" s="6"/>
    </row>
    <row r="17798" spans="3:8" x14ac:dyDescent="0.2">
      <c r="C17798" s="442"/>
      <c r="H17798" s="6"/>
    </row>
    <row r="17799" spans="3:8" x14ac:dyDescent="0.2">
      <c r="C17799" s="442"/>
      <c r="H17799" s="6"/>
    </row>
    <row r="17800" spans="3:8" x14ac:dyDescent="0.2">
      <c r="C17800" s="442"/>
      <c r="H17800" s="6"/>
    </row>
    <row r="17801" spans="3:8" x14ac:dyDescent="0.2">
      <c r="C17801" s="442"/>
      <c r="H17801" s="6"/>
    </row>
    <row r="17802" spans="3:8" x14ac:dyDescent="0.2">
      <c r="C17802" s="442"/>
      <c r="H17802" s="6"/>
    </row>
    <row r="17803" spans="3:8" x14ac:dyDescent="0.2">
      <c r="C17803" s="442"/>
      <c r="H17803" s="6"/>
    </row>
    <row r="17804" spans="3:8" x14ac:dyDescent="0.2">
      <c r="C17804" s="442"/>
      <c r="H17804" s="6"/>
    </row>
    <row r="17805" spans="3:8" x14ac:dyDescent="0.2">
      <c r="C17805" s="442"/>
      <c r="H17805" s="6"/>
    </row>
    <row r="17806" spans="3:8" x14ac:dyDescent="0.2">
      <c r="C17806" s="442"/>
      <c r="H17806" s="6"/>
    </row>
    <row r="17807" spans="3:8" x14ac:dyDescent="0.2">
      <c r="C17807" s="442"/>
      <c r="H17807" s="6"/>
    </row>
    <row r="17808" spans="3:8" x14ac:dyDescent="0.2">
      <c r="C17808" s="442"/>
      <c r="H17808" s="6"/>
    </row>
    <row r="17809" spans="3:8" x14ac:dyDescent="0.2">
      <c r="C17809" s="442"/>
      <c r="H17809" s="6"/>
    </row>
    <row r="17810" spans="3:8" x14ac:dyDescent="0.2">
      <c r="C17810" s="442"/>
      <c r="H17810" s="6"/>
    </row>
    <row r="17811" spans="3:8" x14ac:dyDescent="0.2">
      <c r="C17811" s="442"/>
      <c r="H17811" s="6"/>
    </row>
    <row r="17812" spans="3:8" x14ac:dyDescent="0.2">
      <c r="C17812" s="442"/>
      <c r="H17812" s="6"/>
    </row>
    <row r="17813" spans="3:8" x14ac:dyDescent="0.2">
      <c r="C17813" s="442"/>
      <c r="H17813" s="6"/>
    </row>
    <row r="17814" spans="3:8" x14ac:dyDescent="0.2">
      <c r="C17814" s="442"/>
      <c r="H17814" s="6"/>
    </row>
    <row r="17815" spans="3:8" x14ac:dyDescent="0.2">
      <c r="C17815" s="442"/>
      <c r="H17815" s="6"/>
    </row>
    <row r="17816" spans="3:8" x14ac:dyDescent="0.2">
      <c r="C17816" s="442"/>
      <c r="H17816" s="6"/>
    </row>
    <row r="17817" spans="3:8" x14ac:dyDescent="0.2">
      <c r="C17817" s="442"/>
      <c r="H17817" s="6"/>
    </row>
    <row r="17818" spans="3:8" x14ac:dyDescent="0.2">
      <c r="C17818" s="442"/>
      <c r="H17818" s="6"/>
    </row>
    <row r="17819" spans="3:8" x14ac:dyDescent="0.2">
      <c r="C17819" s="442"/>
      <c r="H17819" s="6"/>
    </row>
    <row r="17820" spans="3:8" x14ac:dyDescent="0.2">
      <c r="C17820" s="442"/>
      <c r="H17820" s="6"/>
    </row>
    <row r="17821" spans="3:8" x14ac:dyDescent="0.2">
      <c r="C17821" s="442"/>
      <c r="H17821" s="6"/>
    </row>
    <row r="17822" spans="3:8" x14ac:dyDescent="0.2">
      <c r="C17822" s="442"/>
      <c r="H17822" s="6"/>
    </row>
    <row r="17823" spans="3:8" x14ac:dyDescent="0.2">
      <c r="C17823" s="442"/>
      <c r="H17823" s="6"/>
    </row>
    <row r="17824" spans="3:8" x14ac:dyDescent="0.2">
      <c r="C17824" s="442"/>
      <c r="H17824" s="6"/>
    </row>
    <row r="17825" spans="3:8" x14ac:dyDescent="0.2">
      <c r="C17825" s="442"/>
      <c r="H17825" s="6"/>
    </row>
    <row r="17826" spans="3:8" x14ac:dyDescent="0.2">
      <c r="C17826" s="442"/>
      <c r="H17826" s="6"/>
    </row>
    <row r="17827" spans="3:8" x14ac:dyDescent="0.2">
      <c r="C17827" s="442"/>
      <c r="H17827" s="6"/>
    </row>
    <row r="17828" spans="3:8" x14ac:dyDescent="0.2">
      <c r="C17828" s="442"/>
      <c r="H17828" s="6"/>
    </row>
    <row r="17829" spans="3:8" x14ac:dyDescent="0.2">
      <c r="C17829" s="442"/>
      <c r="H17829" s="6"/>
    </row>
    <row r="17830" spans="3:8" x14ac:dyDescent="0.2">
      <c r="C17830" s="442"/>
      <c r="H17830" s="6"/>
    </row>
    <row r="17831" spans="3:8" x14ac:dyDescent="0.2">
      <c r="C17831" s="442"/>
      <c r="H17831" s="6"/>
    </row>
    <row r="17832" spans="3:8" x14ac:dyDescent="0.2">
      <c r="C17832" s="442"/>
      <c r="H17832" s="6"/>
    </row>
    <row r="17833" spans="3:8" x14ac:dyDescent="0.2">
      <c r="C17833" s="442"/>
      <c r="H17833" s="6"/>
    </row>
    <row r="17834" spans="3:8" x14ac:dyDescent="0.2">
      <c r="C17834" s="442"/>
      <c r="H17834" s="6"/>
    </row>
    <row r="17835" spans="3:8" x14ac:dyDescent="0.2">
      <c r="C17835" s="442"/>
      <c r="H17835" s="6"/>
    </row>
    <row r="17836" spans="3:8" x14ac:dyDescent="0.2">
      <c r="C17836" s="442"/>
      <c r="H17836" s="6"/>
    </row>
    <row r="17837" spans="3:8" x14ac:dyDescent="0.2">
      <c r="C17837" s="442"/>
      <c r="H17837" s="6"/>
    </row>
    <row r="17838" spans="3:8" x14ac:dyDescent="0.2">
      <c r="C17838" s="442"/>
      <c r="H17838" s="6"/>
    </row>
    <row r="17839" spans="3:8" x14ac:dyDescent="0.2">
      <c r="C17839" s="442"/>
      <c r="H17839" s="6"/>
    </row>
    <row r="17840" spans="3:8" x14ac:dyDescent="0.2">
      <c r="C17840" s="442"/>
      <c r="H17840" s="6"/>
    </row>
    <row r="17841" spans="3:8" x14ac:dyDescent="0.2">
      <c r="C17841" s="442"/>
      <c r="H17841" s="6"/>
    </row>
    <row r="17842" spans="3:8" x14ac:dyDescent="0.2">
      <c r="C17842" s="442"/>
      <c r="H17842" s="6"/>
    </row>
    <row r="17843" spans="3:8" x14ac:dyDescent="0.2">
      <c r="C17843" s="442"/>
      <c r="H17843" s="6"/>
    </row>
    <row r="17844" spans="3:8" x14ac:dyDescent="0.2">
      <c r="C17844" s="442"/>
      <c r="H17844" s="6"/>
    </row>
    <row r="17845" spans="3:8" x14ac:dyDescent="0.2">
      <c r="C17845" s="442"/>
      <c r="H17845" s="6"/>
    </row>
    <row r="17846" spans="3:8" x14ac:dyDescent="0.2">
      <c r="C17846" s="442"/>
      <c r="H17846" s="6"/>
    </row>
    <row r="17847" spans="3:8" x14ac:dyDescent="0.2">
      <c r="C17847" s="442"/>
      <c r="H17847" s="6"/>
    </row>
    <row r="17848" spans="3:8" x14ac:dyDescent="0.2">
      <c r="C17848" s="442"/>
      <c r="H17848" s="6"/>
    </row>
    <row r="17849" spans="3:8" x14ac:dyDescent="0.2">
      <c r="C17849" s="442"/>
      <c r="H17849" s="6"/>
    </row>
    <row r="17850" spans="3:8" x14ac:dyDescent="0.2">
      <c r="C17850" s="442"/>
      <c r="H17850" s="6"/>
    </row>
    <row r="17851" spans="3:8" x14ac:dyDescent="0.2">
      <c r="C17851" s="442"/>
      <c r="H17851" s="6"/>
    </row>
    <row r="17852" spans="3:8" x14ac:dyDescent="0.2">
      <c r="C17852" s="442"/>
      <c r="H17852" s="6"/>
    </row>
    <row r="17853" spans="3:8" x14ac:dyDescent="0.2">
      <c r="C17853" s="442"/>
      <c r="H17853" s="6"/>
    </row>
    <row r="17854" spans="3:8" x14ac:dyDescent="0.2">
      <c r="C17854" s="442"/>
      <c r="H17854" s="6"/>
    </row>
    <row r="17855" spans="3:8" x14ac:dyDescent="0.2">
      <c r="C17855" s="442"/>
      <c r="H17855" s="6"/>
    </row>
    <row r="17856" spans="3:8" x14ac:dyDescent="0.2">
      <c r="C17856" s="442"/>
      <c r="H17856" s="6"/>
    </row>
    <row r="17857" spans="3:8" x14ac:dyDescent="0.2">
      <c r="C17857" s="442"/>
      <c r="H17857" s="6"/>
    </row>
    <row r="17858" spans="3:8" x14ac:dyDescent="0.2">
      <c r="C17858" s="442"/>
      <c r="H17858" s="6"/>
    </row>
    <row r="17859" spans="3:8" x14ac:dyDescent="0.2">
      <c r="C17859" s="442"/>
      <c r="H17859" s="6"/>
    </row>
    <row r="17860" spans="3:8" x14ac:dyDescent="0.2">
      <c r="C17860" s="442"/>
      <c r="H17860" s="6"/>
    </row>
    <row r="17861" spans="3:8" x14ac:dyDescent="0.2">
      <c r="C17861" s="442"/>
      <c r="H17861" s="6"/>
    </row>
    <row r="17862" spans="3:8" x14ac:dyDescent="0.2">
      <c r="C17862" s="442"/>
      <c r="H17862" s="6"/>
    </row>
    <row r="17863" spans="3:8" x14ac:dyDescent="0.2">
      <c r="C17863" s="442"/>
      <c r="H17863" s="6"/>
    </row>
    <row r="17864" spans="3:8" x14ac:dyDescent="0.2">
      <c r="C17864" s="442"/>
      <c r="H17864" s="6"/>
    </row>
    <row r="17865" spans="3:8" x14ac:dyDescent="0.2">
      <c r="C17865" s="442"/>
      <c r="H17865" s="6"/>
    </row>
    <row r="17866" spans="3:8" x14ac:dyDescent="0.2">
      <c r="C17866" s="442"/>
      <c r="H17866" s="6"/>
    </row>
    <row r="17867" spans="3:8" x14ac:dyDescent="0.2">
      <c r="C17867" s="442"/>
      <c r="H17867" s="6"/>
    </row>
    <row r="17868" spans="3:8" x14ac:dyDescent="0.2">
      <c r="C17868" s="442"/>
      <c r="H17868" s="6"/>
    </row>
    <row r="17869" spans="3:8" x14ac:dyDescent="0.2">
      <c r="C17869" s="442"/>
      <c r="H17869" s="6"/>
    </row>
    <row r="17870" spans="3:8" x14ac:dyDescent="0.2">
      <c r="C17870" s="442"/>
      <c r="H17870" s="6"/>
    </row>
    <row r="17871" spans="3:8" x14ac:dyDescent="0.2">
      <c r="C17871" s="442"/>
      <c r="H17871" s="6"/>
    </row>
    <row r="17872" spans="3:8" x14ac:dyDescent="0.2">
      <c r="C17872" s="442"/>
      <c r="H17872" s="6"/>
    </row>
    <row r="17873" spans="3:8" x14ac:dyDescent="0.2">
      <c r="C17873" s="442"/>
      <c r="H17873" s="6"/>
    </row>
    <row r="17874" spans="3:8" x14ac:dyDescent="0.2">
      <c r="C17874" s="442"/>
      <c r="H17874" s="6"/>
    </row>
    <row r="17875" spans="3:8" x14ac:dyDescent="0.2">
      <c r="C17875" s="442"/>
      <c r="H17875" s="6"/>
    </row>
    <row r="17876" spans="3:8" x14ac:dyDescent="0.2">
      <c r="C17876" s="442"/>
      <c r="H17876" s="6"/>
    </row>
    <row r="17877" spans="3:8" x14ac:dyDescent="0.2">
      <c r="C17877" s="442"/>
      <c r="H17877" s="6"/>
    </row>
    <row r="17878" spans="3:8" x14ac:dyDescent="0.2">
      <c r="C17878" s="442"/>
      <c r="H17878" s="6"/>
    </row>
    <row r="17879" spans="3:8" x14ac:dyDescent="0.2">
      <c r="C17879" s="442"/>
      <c r="H17879" s="6"/>
    </row>
    <row r="17880" spans="3:8" x14ac:dyDescent="0.2">
      <c r="C17880" s="442"/>
      <c r="H17880" s="6"/>
    </row>
    <row r="17881" spans="3:8" x14ac:dyDescent="0.2">
      <c r="C17881" s="442"/>
      <c r="H17881" s="6"/>
    </row>
    <row r="17882" spans="3:8" x14ac:dyDescent="0.2">
      <c r="C17882" s="442"/>
      <c r="H17882" s="6"/>
    </row>
    <row r="17883" spans="3:8" x14ac:dyDescent="0.2">
      <c r="C17883" s="442"/>
      <c r="H17883" s="6"/>
    </row>
    <row r="17884" spans="3:8" x14ac:dyDescent="0.2">
      <c r="C17884" s="442"/>
      <c r="H17884" s="6"/>
    </row>
    <row r="17885" spans="3:8" x14ac:dyDescent="0.2">
      <c r="C17885" s="442"/>
      <c r="H17885" s="6"/>
    </row>
    <row r="17886" spans="3:8" x14ac:dyDescent="0.2">
      <c r="C17886" s="442"/>
      <c r="H17886" s="6"/>
    </row>
    <row r="17887" spans="3:8" x14ac:dyDescent="0.2">
      <c r="C17887" s="442"/>
      <c r="H17887" s="6"/>
    </row>
    <row r="17888" spans="3:8" x14ac:dyDescent="0.2">
      <c r="C17888" s="442"/>
      <c r="H17888" s="6"/>
    </row>
    <row r="17889" spans="3:8" x14ac:dyDescent="0.2">
      <c r="C17889" s="442"/>
      <c r="H17889" s="6"/>
    </row>
    <row r="17890" spans="3:8" x14ac:dyDescent="0.2">
      <c r="C17890" s="442"/>
      <c r="H17890" s="6"/>
    </row>
    <row r="17891" spans="3:8" x14ac:dyDescent="0.2">
      <c r="C17891" s="442"/>
      <c r="H17891" s="6"/>
    </row>
    <row r="17892" spans="3:8" x14ac:dyDescent="0.2">
      <c r="C17892" s="442"/>
      <c r="H17892" s="6"/>
    </row>
    <row r="17893" spans="3:8" x14ac:dyDescent="0.2">
      <c r="C17893" s="442"/>
      <c r="H17893" s="6"/>
    </row>
    <row r="17894" spans="3:8" x14ac:dyDescent="0.2">
      <c r="C17894" s="442"/>
      <c r="H17894" s="6"/>
    </row>
    <row r="17895" spans="3:8" x14ac:dyDescent="0.2">
      <c r="C17895" s="442"/>
      <c r="H17895" s="6"/>
    </row>
    <row r="17896" spans="3:8" x14ac:dyDescent="0.2">
      <c r="C17896" s="442"/>
      <c r="H17896" s="6"/>
    </row>
    <row r="17897" spans="3:8" x14ac:dyDescent="0.2">
      <c r="C17897" s="442"/>
      <c r="H17897" s="6"/>
    </row>
    <row r="17898" spans="3:8" x14ac:dyDescent="0.2">
      <c r="C17898" s="442"/>
      <c r="H17898" s="6"/>
    </row>
    <row r="17899" spans="3:8" x14ac:dyDescent="0.2">
      <c r="C17899" s="442"/>
      <c r="H17899" s="6"/>
    </row>
    <row r="17900" spans="3:8" x14ac:dyDescent="0.2">
      <c r="C17900" s="442"/>
      <c r="H17900" s="6"/>
    </row>
    <row r="17901" spans="3:8" x14ac:dyDescent="0.2">
      <c r="C17901" s="442"/>
      <c r="H17901" s="6"/>
    </row>
    <row r="17902" spans="3:8" x14ac:dyDescent="0.2">
      <c r="C17902" s="442"/>
      <c r="H17902" s="6"/>
    </row>
    <row r="17903" spans="3:8" x14ac:dyDescent="0.2">
      <c r="C17903" s="442"/>
      <c r="H17903" s="6"/>
    </row>
    <row r="17904" spans="3:8" x14ac:dyDescent="0.2">
      <c r="C17904" s="442"/>
      <c r="H17904" s="6"/>
    </row>
    <row r="17905" spans="3:8" x14ac:dyDescent="0.2">
      <c r="C17905" s="442"/>
      <c r="H17905" s="6"/>
    </row>
    <row r="17906" spans="3:8" x14ac:dyDescent="0.2">
      <c r="C17906" s="442"/>
      <c r="H17906" s="6"/>
    </row>
    <row r="17907" spans="3:8" x14ac:dyDescent="0.2">
      <c r="C17907" s="442"/>
      <c r="H17907" s="6"/>
    </row>
    <row r="17908" spans="3:8" x14ac:dyDescent="0.2">
      <c r="C17908" s="442"/>
      <c r="H17908" s="6"/>
    </row>
    <row r="17909" spans="3:8" x14ac:dyDescent="0.2">
      <c r="C17909" s="442"/>
      <c r="H17909" s="6"/>
    </row>
    <row r="17910" spans="3:8" x14ac:dyDescent="0.2">
      <c r="C17910" s="442"/>
      <c r="H17910" s="6"/>
    </row>
    <row r="17911" spans="3:8" x14ac:dyDescent="0.2">
      <c r="C17911" s="442"/>
      <c r="H17911" s="6"/>
    </row>
    <row r="17912" spans="3:8" x14ac:dyDescent="0.2">
      <c r="C17912" s="442"/>
      <c r="H17912" s="6"/>
    </row>
    <row r="17913" spans="3:8" x14ac:dyDescent="0.2">
      <c r="C17913" s="442"/>
      <c r="H17913" s="6"/>
    </row>
    <row r="17914" spans="3:8" x14ac:dyDescent="0.2">
      <c r="C17914" s="442"/>
      <c r="H17914" s="6"/>
    </row>
    <row r="17915" spans="3:8" x14ac:dyDescent="0.2">
      <c r="C17915" s="442"/>
      <c r="H17915" s="6"/>
    </row>
    <row r="17916" spans="3:8" x14ac:dyDescent="0.2">
      <c r="C17916" s="442"/>
      <c r="H17916" s="6"/>
    </row>
    <row r="17917" spans="3:8" x14ac:dyDescent="0.2">
      <c r="C17917" s="442"/>
      <c r="H17917" s="6"/>
    </row>
    <row r="17918" spans="3:8" x14ac:dyDescent="0.2">
      <c r="C17918" s="442"/>
      <c r="H17918" s="6"/>
    </row>
    <row r="17919" spans="3:8" x14ac:dyDescent="0.2">
      <c r="C17919" s="442"/>
      <c r="H17919" s="6"/>
    </row>
    <row r="17920" spans="3:8" x14ac:dyDescent="0.2">
      <c r="C17920" s="442"/>
      <c r="H17920" s="6"/>
    </row>
    <row r="17921" spans="3:8" x14ac:dyDescent="0.2">
      <c r="C17921" s="442"/>
      <c r="H17921" s="6"/>
    </row>
    <row r="17922" spans="3:8" x14ac:dyDescent="0.2">
      <c r="C17922" s="442"/>
      <c r="H17922" s="6"/>
    </row>
    <row r="17923" spans="3:8" x14ac:dyDescent="0.2">
      <c r="C17923" s="442"/>
      <c r="H17923" s="6"/>
    </row>
    <row r="17924" spans="3:8" x14ac:dyDescent="0.2">
      <c r="C17924" s="442"/>
      <c r="H17924" s="6"/>
    </row>
    <row r="17925" spans="3:8" x14ac:dyDescent="0.2">
      <c r="C17925" s="442"/>
      <c r="H17925" s="6"/>
    </row>
    <row r="17926" spans="3:8" x14ac:dyDescent="0.2">
      <c r="C17926" s="442"/>
      <c r="H17926" s="6"/>
    </row>
    <row r="17927" spans="3:8" x14ac:dyDescent="0.2">
      <c r="C17927" s="442"/>
      <c r="H17927" s="6"/>
    </row>
    <row r="17928" spans="3:8" x14ac:dyDescent="0.2">
      <c r="C17928" s="442"/>
      <c r="H17928" s="6"/>
    </row>
    <row r="17929" spans="3:8" x14ac:dyDescent="0.2">
      <c r="C17929" s="442"/>
      <c r="H17929" s="6"/>
    </row>
    <row r="17930" spans="3:8" x14ac:dyDescent="0.2">
      <c r="C17930" s="442"/>
      <c r="H17930" s="6"/>
    </row>
    <row r="17931" spans="3:8" x14ac:dyDescent="0.2">
      <c r="C17931" s="442"/>
      <c r="H17931" s="6"/>
    </row>
    <row r="17932" spans="3:8" x14ac:dyDescent="0.2">
      <c r="C17932" s="442"/>
      <c r="H17932" s="6"/>
    </row>
    <row r="17933" spans="3:8" x14ac:dyDescent="0.2">
      <c r="C17933" s="442"/>
      <c r="H17933" s="6"/>
    </row>
    <row r="17934" spans="3:8" x14ac:dyDescent="0.2">
      <c r="C17934" s="442"/>
      <c r="H17934" s="6"/>
    </row>
    <row r="17935" spans="3:8" x14ac:dyDescent="0.2">
      <c r="C17935" s="442"/>
      <c r="H17935" s="6"/>
    </row>
    <row r="17936" spans="3:8" x14ac:dyDescent="0.2">
      <c r="C17936" s="442"/>
      <c r="H17936" s="6"/>
    </row>
    <row r="17937" spans="3:8" x14ac:dyDescent="0.2">
      <c r="C17937" s="442"/>
      <c r="H17937" s="6"/>
    </row>
    <row r="17938" spans="3:8" x14ac:dyDescent="0.2">
      <c r="C17938" s="442"/>
      <c r="H17938" s="6"/>
    </row>
    <row r="17939" spans="3:8" x14ac:dyDescent="0.2">
      <c r="C17939" s="442"/>
      <c r="H17939" s="6"/>
    </row>
    <row r="17940" spans="3:8" x14ac:dyDescent="0.2">
      <c r="C17940" s="442"/>
      <c r="H17940" s="6"/>
    </row>
    <row r="17941" spans="3:8" x14ac:dyDescent="0.2">
      <c r="C17941" s="442"/>
      <c r="H17941" s="6"/>
    </row>
    <row r="17942" spans="3:8" x14ac:dyDescent="0.2">
      <c r="C17942" s="442"/>
      <c r="H17942" s="6"/>
    </row>
    <row r="17943" spans="3:8" x14ac:dyDescent="0.2">
      <c r="C17943" s="442"/>
      <c r="H17943" s="6"/>
    </row>
    <row r="17944" spans="3:8" x14ac:dyDescent="0.2">
      <c r="C17944" s="442"/>
      <c r="H17944" s="6"/>
    </row>
    <row r="17945" spans="3:8" x14ac:dyDescent="0.2">
      <c r="C17945" s="442"/>
      <c r="H17945" s="6"/>
    </row>
    <row r="17946" spans="3:8" x14ac:dyDescent="0.2">
      <c r="C17946" s="442"/>
      <c r="H17946" s="6"/>
    </row>
    <row r="17947" spans="3:8" x14ac:dyDescent="0.2">
      <c r="C17947" s="442"/>
      <c r="H17947" s="6"/>
    </row>
    <row r="17948" spans="3:8" x14ac:dyDescent="0.2">
      <c r="C17948" s="442"/>
      <c r="H17948" s="6"/>
    </row>
    <row r="17949" spans="3:8" x14ac:dyDescent="0.2">
      <c r="C17949" s="442"/>
      <c r="H17949" s="6"/>
    </row>
    <row r="17950" spans="3:8" x14ac:dyDescent="0.2">
      <c r="C17950" s="442"/>
      <c r="H17950" s="6"/>
    </row>
    <row r="17951" spans="3:8" x14ac:dyDescent="0.2">
      <c r="C17951" s="442"/>
      <c r="H17951" s="6"/>
    </row>
    <row r="17952" spans="3:8" x14ac:dyDescent="0.2">
      <c r="C17952" s="442"/>
      <c r="H17952" s="6"/>
    </row>
    <row r="17953" spans="3:8" x14ac:dyDescent="0.2">
      <c r="C17953" s="442"/>
      <c r="H17953" s="6"/>
    </row>
    <row r="17954" spans="3:8" x14ac:dyDescent="0.2">
      <c r="C17954" s="442"/>
      <c r="H17954" s="6"/>
    </row>
    <row r="17955" spans="3:8" x14ac:dyDescent="0.2">
      <c r="C17955" s="442"/>
      <c r="H17955" s="6"/>
    </row>
    <row r="17956" spans="3:8" x14ac:dyDescent="0.2">
      <c r="C17956" s="442"/>
      <c r="H17956" s="6"/>
    </row>
    <row r="17957" spans="3:8" x14ac:dyDescent="0.2">
      <c r="C17957" s="442"/>
      <c r="H17957" s="6"/>
    </row>
    <row r="17958" spans="3:8" x14ac:dyDescent="0.2">
      <c r="C17958" s="442"/>
      <c r="H17958" s="6"/>
    </row>
    <row r="17959" spans="3:8" x14ac:dyDescent="0.2">
      <c r="C17959" s="442"/>
      <c r="H17959" s="6"/>
    </row>
    <row r="17960" spans="3:8" x14ac:dyDescent="0.2">
      <c r="C17960" s="442"/>
      <c r="H17960" s="6"/>
    </row>
    <row r="17961" spans="3:8" x14ac:dyDescent="0.2">
      <c r="C17961" s="442"/>
      <c r="H17961" s="6"/>
    </row>
    <row r="17962" spans="3:8" x14ac:dyDescent="0.2">
      <c r="C17962" s="442"/>
      <c r="H17962" s="6"/>
    </row>
    <row r="17963" spans="3:8" x14ac:dyDescent="0.2">
      <c r="C17963" s="442"/>
      <c r="H17963" s="6"/>
    </row>
    <row r="17964" spans="3:8" x14ac:dyDescent="0.2">
      <c r="C17964" s="442"/>
      <c r="H17964" s="6"/>
    </row>
    <row r="17965" spans="3:8" x14ac:dyDescent="0.2">
      <c r="C17965" s="442"/>
      <c r="H17965" s="6"/>
    </row>
    <row r="17966" spans="3:8" x14ac:dyDescent="0.2">
      <c r="C17966" s="442"/>
      <c r="H17966" s="6"/>
    </row>
    <row r="17967" spans="3:8" x14ac:dyDescent="0.2">
      <c r="C17967" s="442"/>
      <c r="H17967" s="6"/>
    </row>
    <row r="17968" spans="3:8" x14ac:dyDescent="0.2">
      <c r="C17968" s="442"/>
      <c r="H17968" s="6"/>
    </row>
    <row r="17969" spans="3:8" x14ac:dyDescent="0.2">
      <c r="C17969" s="442"/>
      <c r="H17969" s="6"/>
    </row>
    <row r="17970" spans="3:8" x14ac:dyDescent="0.2">
      <c r="C17970" s="442"/>
      <c r="H17970" s="6"/>
    </row>
    <row r="17971" spans="3:8" x14ac:dyDescent="0.2">
      <c r="C17971" s="442"/>
      <c r="H17971" s="6"/>
    </row>
    <row r="17972" spans="3:8" x14ac:dyDescent="0.2">
      <c r="C17972" s="442"/>
      <c r="H17972" s="6"/>
    </row>
    <row r="17973" spans="3:8" x14ac:dyDescent="0.2">
      <c r="C17973" s="442"/>
      <c r="H17973" s="6"/>
    </row>
    <row r="17974" spans="3:8" x14ac:dyDescent="0.2">
      <c r="C17974" s="442"/>
      <c r="H17974" s="6"/>
    </row>
    <row r="17975" spans="3:8" x14ac:dyDescent="0.2">
      <c r="C17975" s="442"/>
      <c r="H17975" s="6"/>
    </row>
    <row r="17976" spans="3:8" x14ac:dyDescent="0.2">
      <c r="C17976" s="442"/>
      <c r="H17976" s="6"/>
    </row>
    <row r="17977" spans="3:8" x14ac:dyDescent="0.2">
      <c r="C17977" s="442"/>
      <c r="H17977" s="6"/>
    </row>
    <row r="17978" spans="3:8" x14ac:dyDescent="0.2">
      <c r="C17978" s="442"/>
      <c r="H17978" s="6"/>
    </row>
    <row r="17979" spans="3:8" x14ac:dyDescent="0.2">
      <c r="C17979" s="442"/>
      <c r="H17979" s="6"/>
    </row>
    <row r="17980" spans="3:8" x14ac:dyDescent="0.2">
      <c r="C17980" s="442"/>
      <c r="H17980" s="6"/>
    </row>
    <row r="17981" spans="3:8" x14ac:dyDescent="0.2">
      <c r="C17981" s="442"/>
      <c r="H17981" s="6"/>
    </row>
    <row r="17982" spans="3:8" x14ac:dyDescent="0.2">
      <c r="C17982" s="442"/>
      <c r="H17982" s="6"/>
    </row>
    <row r="17983" spans="3:8" x14ac:dyDescent="0.2">
      <c r="C17983" s="442"/>
      <c r="H17983" s="6"/>
    </row>
    <row r="17984" spans="3:8" x14ac:dyDescent="0.2">
      <c r="C17984" s="442"/>
      <c r="H17984" s="6"/>
    </row>
    <row r="17985" spans="3:8" x14ac:dyDescent="0.2">
      <c r="C17985" s="442"/>
      <c r="H17985" s="6"/>
    </row>
    <row r="17986" spans="3:8" x14ac:dyDescent="0.2">
      <c r="C17986" s="442"/>
      <c r="H17986" s="6"/>
    </row>
    <row r="17987" spans="3:8" x14ac:dyDescent="0.2">
      <c r="C17987" s="442"/>
      <c r="H17987" s="6"/>
    </row>
    <row r="17988" spans="3:8" x14ac:dyDescent="0.2">
      <c r="C17988" s="442"/>
      <c r="H17988" s="6"/>
    </row>
    <row r="17989" spans="3:8" x14ac:dyDescent="0.2">
      <c r="C17989" s="442"/>
      <c r="H17989" s="6"/>
    </row>
    <row r="17990" spans="3:8" x14ac:dyDescent="0.2">
      <c r="C17990" s="442"/>
      <c r="H17990" s="6"/>
    </row>
    <row r="17991" spans="3:8" x14ac:dyDescent="0.2">
      <c r="C17991" s="442"/>
      <c r="H17991" s="6"/>
    </row>
    <row r="17992" spans="3:8" x14ac:dyDescent="0.2">
      <c r="C17992" s="442"/>
      <c r="H17992" s="6"/>
    </row>
    <row r="17993" spans="3:8" x14ac:dyDescent="0.2">
      <c r="C17993" s="442"/>
      <c r="H17993" s="6"/>
    </row>
    <row r="17994" spans="3:8" x14ac:dyDescent="0.2">
      <c r="C17994" s="442"/>
      <c r="H17994" s="6"/>
    </row>
    <row r="17995" spans="3:8" x14ac:dyDescent="0.2">
      <c r="C17995" s="442"/>
      <c r="H17995" s="6"/>
    </row>
    <row r="17996" spans="3:8" x14ac:dyDescent="0.2">
      <c r="C17996" s="442"/>
      <c r="H17996" s="6"/>
    </row>
    <row r="17997" spans="3:8" x14ac:dyDescent="0.2">
      <c r="C17997" s="442"/>
      <c r="H17997" s="6"/>
    </row>
    <row r="17998" spans="3:8" x14ac:dyDescent="0.2">
      <c r="C17998" s="442"/>
      <c r="H17998" s="6"/>
    </row>
    <row r="17999" spans="3:8" x14ac:dyDescent="0.2">
      <c r="C17999" s="442"/>
      <c r="H17999" s="6"/>
    </row>
    <row r="18000" spans="3:8" x14ac:dyDescent="0.2">
      <c r="C18000" s="442"/>
      <c r="H18000" s="6"/>
    </row>
    <row r="18001" spans="3:8" x14ac:dyDescent="0.2">
      <c r="C18001" s="442"/>
      <c r="H18001" s="6"/>
    </row>
    <row r="18002" spans="3:8" x14ac:dyDescent="0.2">
      <c r="C18002" s="442"/>
      <c r="H18002" s="6"/>
    </row>
    <row r="18003" spans="3:8" x14ac:dyDescent="0.2">
      <c r="C18003" s="442"/>
      <c r="H18003" s="6"/>
    </row>
    <row r="18004" spans="3:8" x14ac:dyDescent="0.2">
      <c r="C18004" s="442"/>
      <c r="H18004" s="6"/>
    </row>
    <row r="18005" spans="3:8" x14ac:dyDescent="0.2">
      <c r="C18005" s="442"/>
      <c r="H18005" s="6"/>
    </row>
    <row r="18006" spans="3:8" x14ac:dyDescent="0.2">
      <c r="C18006" s="442"/>
      <c r="H18006" s="6"/>
    </row>
    <row r="18007" spans="3:8" x14ac:dyDescent="0.2">
      <c r="C18007" s="442"/>
      <c r="H18007" s="6"/>
    </row>
    <row r="18008" spans="3:8" x14ac:dyDescent="0.2">
      <c r="C18008" s="442"/>
      <c r="H18008" s="6"/>
    </row>
    <row r="18009" spans="3:8" x14ac:dyDescent="0.2">
      <c r="C18009" s="442"/>
      <c r="H18009" s="6"/>
    </row>
    <row r="18010" spans="3:8" x14ac:dyDescent="0.2">
      <c r="C18010" s="442"/>
      <c r="H18010" s="6"/>
    </row>
    <row r="18011" spans="3:8" x14ac:dyDescent="0.2">
      <c r="C18011" s="442"/>
      <c r="H18011" s="6"/>
    </row>
    <row r="18012" spans="3:8" x14ac:dyDescent="0.2">
      <c r="C18012" s="442"/>
      <c r="H18012" s="6"/>
    </row>
    <row r="18013" spans="3:8" x14ac:dyDescent="0.2">
      <c r="C18013" s="442"/>
      <c r="H18013" s="6"/>
    </row>
    <row r="18014" spans="3:8" x14ac:dyDescent="0.2">
      <c r="C18014" s="442"/>
      <c r="H18014" s="6"/>
    </row>
    <row r="18015" spans="3:8" x14ac:dyDescent="0.2">
      <c r="C18015" s="442"/>
      <c r="H18015" s="6"/>
    </row>
    <row r="18016" spans="3:8" x14ac:dyDescent="0.2">
      <c r="C18016" s="442"/>
      <c r="H18016" s="6"/>
    </row>
    <row r="18017" spans="3:8" x14ac:dyDescent="0.2">
      <c r="C18017" s="442"/>
      <c r="H18017" s="6"/>
    </row>
    <row r="18018" spans="3:8" x14ac:dyDescent="0.2">
      <c r="C18018" s="442"/>
      <c r="H18018" s="6"/>
    </row>
    <row r="18019" spans="3:8" x14ac:dyDescent="0.2">
      <c r="C18019" s="442"/>
      <c r="H18019" s="6"/>
    </row>
    <row r="18020" spans="3:8" x14ac:dyDescent="0.2">
      <c r="C18020" s="442"/>
      <c r="H18020" s="6"/>
    </row>
    <row r="18021" spans="3:8" x14ac:dyDescent="0.2">
      <c r="C18021" s="442"/>
      <c r="H18021" s="6"/>
    </row>
    <row r="18022" spans="3:8" x14ac:dyDescent="0.2">
      <c r="C18022" s="442"/>
      <c r="H18022" s="6"/>
    </row>
    <row r="18023" spans="3:8" x14ac:dyDescent="0.2">
      <c r="C18023" s="442"/>
      <c r="H18023" s="6"/>
    </row>
    <row r="18024" spans="3:8" x14ac:dyDescent="0.2">
      <c r="C18024" s="442"/>
      <c r="H18024" s="6"/>
    </row>
    <row r="18025" spans="3:8" x14ac:dyDescent="0.2">
      <c r="C18025" s="442"/>
      <c r="H18025" s="6"/>
    </row>
    <row r="18026" spans="3:8" x14ac:dyDescent="0.2">
      <c r="C18026" s="442"/>
      <c r="H18026" s="6"/>
    </row>
    <row r="18027" spans="3:8" x14ac:dyDescent="0.2">
      <c r="C18027" s="442"/>
      <c r="H18027" s="6"/>
    </row>
    <row r="18028" spans="3:8" x14ac:dyDescent="0.2">
      <c r="C18028" s="442"/>
      <c r="H18028" s="6"/>
    </row>
    <row r="18029" spans="3:8" x14ac:dyDescent="0.2">
      <c r="C18029" s="442"/>
      <c r="H18029" s="6"/>
    </row>
    <row r="18030" spans="3:8" x14ac:dyDescent="0.2">
      <c r="C18030" s="442"/>
      <c r="H18030" s="6"/>
    </row>
    <row r="18031" spans="3:8" x14ac:dyDescent="0.2">
      <c r="C18031" s="442"/>
      <c r="H18031" s="6"/>
    </row>
    <row r="18032" spans="3:8" x14ac:dyDescent="0.2">
      <c r="C18032" s="442"/>
      <c r="H18032" s="6"/>
    </row>
    <row r="18033" spans="3:8" x14ac:dyDescent="0.2">
      <c r="C18033" s="442"/>
      <c r="H18033" s="6"/>
    </row>
    <row r="18034" spans="3:8" x14ac:dyDescent="0.2">
      <c r="C18034" s="442"/>
      <c r="H18034" s="6"/>
    </row>
    <row r="18035" spans="3:8" x14ac:dyDescent="0.2">
      <c r="C18035" s="442"/>
      <c r="H18035" s="6"/>
    </row>
    <row r="18036" spans="3:8" x14ac:dyDescent="0.2">
      <c r="C18036" s="442"/>
      <c r="H18036" s="6"/>
    </row>
    <row r="18037" spans="3:8" x14ac:dyDescent="0.2">
      <c r="C18037" s="442"/>
      <c r="H18037" s="6"/>
    </row>
    <row r="18038" spans="3:8" x14ac:dyDescent="0.2">
      <c r="C18038" s="442"/>
      <c r="H18038" s="6"/>
    </row>
    <row r="18039" spans="3:8" x14ac:dyDescent="0.2">
      <c r="C18039" s="442"/>
      <c r="H18039" s="6"/>
    </row>
    <row r="18040" spans="3:8" x14ac:dyDescent="0.2">
      <c r="C18040" s="442"/>
      <c r="H18040" s="6"/>
    </row>
    <row r="18041" spans="3:8" x14ac:dyDescent="0.2">
      <c r="C18041" s="442"/>
      <c r="H18041" s="6"/>
    </row>
    <row r="18042" spans="3:8" x14ac:dyDescent="0.2">
      <c r="C18042" s="442"/>
      <c r="H18042" s="6"/>
    </row>
    <row r="18043" spans="3:8" x14ac:dyDescent="0.2">
      <c r="C18043" s="442"/>
      <c r="H18043" s="6"/>
    </row>
    <row r="18044" spans="3:8" x14ac:dyDescent="0.2">
      <c r="C18044" s="442"/>
      <c r="H18044" s="6"/>
    </row>
    <row r="18045" spans="3:8" x14ac:dyDescent="0.2">
      <c r="C18045" s="442"/>
      <c r="H18045" s="6"/>
    </row>
    <row r="18046" spans="3:8" x14ac:dyDescent="0.2">
      <c r="C18046" s="442"/>
      <c r="H18046" s="6"/>
    </row>
    <row r="18047" spans="3:8" x14ac:dyDescent="0.2">
      <c r="C18047" s="442"/>
      <c r="H18047" s="6"/>
    </row>
    <row r="18048" spans="3:8" x14ac:dyDescent="0.2">
      <c r="C18048" s="442"/>
      <c r="H18048" s="6"/>
    </row>
    <row r="18049" spans="3:8" x14ac:dyDescent="0.2">
      <c r="C18049" s="442"/>
      <c r="H18049" s="6"/>
    </row>
    <row r="18050" spans="3:8" x14ac:dyDescent="0.2">
      <c r="C18050" s="442"/>
      <c r="H18050" s="6"/>
    </row>
    <row r="18051" spans="3:8" x14ac:dyDescent="0.2">
      <c r="C18051" s="442"/>
      <c r="H18051" s="6"/>
    </row>
    <row r="18052" spans="3:8" x14ac:dyDescent="0.2">
      <c r="C18052" s="442"/>
      <c r="H18052" s="6"/>
    </row>
    <row r="18053" spans="3:8" x14ac:dyDescent="0.2">
      <c r="C18053" s="442"/>
      <c r="H18053" s="6"/>
    </row>
    <row r="18054" spans="3:8" x14ac:dyDescent="0.2">
      <c r="C18054" s="442"/>
      <c r="H18054" s="6"/>
    </row>
    <row r="18055" spans="3:8" x14ac:dyDescent="0.2">
      <c r="C18055" s="442"/>
      <c r="H18055" s="6"/>
    </row>
    <row r="18056" spans="3:8" x14ac:dyDescent="0.2">
      <c r="C18056" s="442"/>
      <c r="H18056" s="6"/>
    </row>
    <row r="18057" spans="3:8" x14ac:dyDescent="0.2">
      <c r="C18057" s="442"/>
      <c r="H18057" s="6"/>
    </row>
    <row r="18058" spans="3:8" x14ac:dyDescent="0.2">
      <c r="C18058" s="442"/>
      <c r="H18058" s="6"/>
    </row>
    <row r="18059" spans="3:8" x14ac:dyDescent="0.2">
      <c r="C18059" s="442"/>
      <c r="H18059" s="6"/>
    </row>
    <row r="18060" spans="3:8" x14ac:dyDescent="0.2">
      <c r="C18060" s="442"/>
      <c r="H18060" s="6"/>
    </row>
    <row r="18061" spans="3:8" x14ac:dyDescent="0.2">
      <c r="C18061" s="442"/>
      <c r="H18061" s="6"/>
    </row>
    <row r="18062" spans="3:8" x14ac:dyDescent="0.2">
      <c r="C18062" s="442"/>
      <c r="H18062" s="6"/>
    </row>
    <row r="18063" spans="3:8" x14ac:dyDescent="0.2">
      <c r="C18063" s="442"/>
      <c r="H18063" s="6"/>
    </row>
    <row r="18064" spans="3:8" x14ac:dyDescent="0.2">
      <c r="C18064" s="442"/>
      <c r="H18064" s="6"/>
    </row>
    <row r="18065" spans="3:8" x14ac:dyDescent="0.2">
      <c r="C18065" s="442"/>
      <c r="H18065" s="6"/>
    </row>
    <row r="18066" spans="3:8" x14ac:dyDescent="0.2">
      <c r="C18066" s="442"/>
      <c r="H18066" s="6"/>
    </row>
    <row r="18067" spans="3:8" x14ac:dyDescent="0.2">
      <c r="C18067" s="442"/>
      <c r="H18067" s="6"/>
    </row>
    <row r="18068" spans="3:8" x14ac:dyDescent="0.2">
      <c r="C18068" s="442"/>
      <c r="H18068" s="6"/>
    </row>
    <row r="18069" spans="3:8" x14ac:dyDescent="0.2">
      <c r="C18069" s="442"/>
      <c r="H18069" s="6"/>
    </row>
    <row r="18070" spans="3:8" x14ac:dyDescent="0.2">
      <c r="C18070" s="442"/>
      <c r="H18070" s="6"/>
    </row>
    <row r="18071" spans="3:8" x14ac:dyDescent="0.2">
      <c r="C18071" s="442"/>
      <c r="H18071" s="6"/>
    </row>
    <row r="18072" spans="3:8" x14ac:dyDescent="0.2">
      <c r="C18072" s="442"/>
      <c r="H18072" s="6"/>
    </row>
    <row r="18073" spans="3:8" x14ac:dyDescent="0.2">
      <c r="C18073" s="442"/>
      <c r="H18073" s="6"/>
    </row>
    <row r="18074" spans="3:8" x14ac:dyDescent="0.2">
      <c r="C18074" s="442"/>
      <c r="H18074" s="6"/>
    </row>
    <row r="18075" spans="3:8" x14ac:dyDescent="0.2">
      <c r="C18075" s="442"/>
      <c r="H18075" s="6"/>
    </row>
    <row r="18076" spans="3:8" x14ac:dyDescent="0.2">
      <c r="C18076" s="442"/>
      <c r="H18076" s="6"/>
    </row>
    <row r="18077" spans="3:8" x14ac:dyDescent="0.2">
      <c r="C18077" s="442"/>
      <c r="H18077" s="6"/>
    </row>
    <row r="18078" spans="3:8" x14ac:dyDescent="0.2">
      <c r="C18078" s="442"/>
      <c r="H18078" s="6"/>
    </row>
    <row r="18079" spans="3:8" x14ac:dyDescent="0.2">
      <c r="C18079" s="442"/>
      <c r="H18079" s="6"/>
    </row>
    <row r="18080" spans="3:8" x14ac:dyDescent="0.2">
      <c r="C18080" s="442"/>
      <c r="H18080" s="6"/>
    </row>
    <row r="18081" spans="3:8" x14ac:dyDescent="0.2">
      <c r="C18081" s="442"/>
      <c r="H18081" s="6"/>
    </row>
    <row r="18082" spans="3:8" x14ac:dyDescent="0.2">
      <c r="C18082" s="442"/>
      <c r="H18082" s="6"/>
    </row>
    <row r="18083" spans="3:8" x14ac:dyDescent="0.2">
      <c r="C18083" s="442"/>
      <c r="H18083" s="6"/>
    </row>
    <row r="18084" spans="3:8" x14ac:dyDescent="0.2">
      <c r="C18084" s="442"/>
      <c r="H18084" s="6"/>
    </row>
    <row r="18085" spans="3:8" x14ac:dyDescent="0.2">
      <c r="C18085" s="442"/>
      <c r="H18085" s="6"/>
    </row>
    <row r="18086" spans="3:8" x14ac:dyDescent="0.2">
      <c r="C18086" s="442"/>
      <c r="H18086" s="6"/>
    </row>
    <row r="18087" spans="3:8" x14ac:dyDescent="0.2">
      <c r="C18087" s="442"/>
      <c r="H18087" s="6"/>
    </row>
    <row r="18088" spans="3:8" x14ac:dyDescent="0.2">
      <c r="C18088" s="442"/>
      <c r="H18088" s="6"/>
    </row>
    <row r="18089" spans="3:8" x14ac:dyDescent="0.2">
      <c r="C18089" s="442"/>
      <c r="H18089" s="6"/>
    </row>
    <row r="18090" spans="3:8" x14ac:dyDescent="0.2">
      <c r="C18090" s="442"/>
      <c r="H18090" s="6"/>
    </row>
    <row r="18091" spans="3:8" x14ac:dyDescent="0.2">
      <c r="C18091" s="442"/>
      <c r="H18091" s="6"/>
    </row>
    <row r="18092" spans="3:8" x14ac:dyDescent="0.2">
      <c r="C18092" s="442"/>
      <c r="H18092" s="6"/>
    </row>
    <row r="18093" spans="3:8" x14ac:dyDescent="0.2">
      <c r="C18093" s="442"/>
      <c r="H18093" s="6"/>
    </row>
    <row r="18094" spans="3:8" x14ac:dyDescent="0.2">
      <c r="C18094" s="442"/>
      <c r="H18094" s="6"/>
    </row>
    <row r="18095" spans="3:8" x14ac:dyDescent="0.2">
      <c r="C18095" s="442"/>
      <c r="H18095" s="6"/>
    </row>
    <row r="18096" spans="3:8" x14ac:dyDescent="0.2">
      <c r="C18096" s="442"/>
      <c r="H18096" s="6"/>
    </row>
    <row r="18097" spans="3:8" x14ac:dyDescent="0.2">
      <c r="C18097" s="442"/>
      <c r="H18097" s="6"/>
    </row>
    <row r="18098" spans="3:8" x14ac:dyDescent="0.2">
      <c r="C18098" s="442"/>
      <c r="H18098" s="6"/>
    </row>
    <row r="18099" spans="3:8" x14ac:dyDescent="0.2">
      <c r="C18099" s="442"/>
      <c r="H18099" s="6"/>
    </row>
    <row r="18100" spans="3:8" x14ac:dyDescent="0.2">
      <c r="C18100" s="442"/>
      <c r="H18100" s="6"/>
    </row>
    <row r="18101" spans="3:8" x14ac:dyDescent="0.2">
      <c r="C18101" s="442"/>
      <c r="H18101" s="6"/>
    </row>
    <row r="18102" spans="3:8" x14ac:dyDescent="0.2">
      <c r="C18102" s="442"/>
      <c r="H18102" s="6"/>
    </row>
    <row r="18103" spans="3:8" x14ac:dyDescent="0.2">
      <c r="C18103" s="442"/>
      <c r="H18103" s="6"/>
    </row>
    <row r="18104" spans="3:8" x14ac:dyDescent="0.2">
      <c r="C18104" s="442"/>
      <c r="H18104" s="6"/>
    </row>
    <row r="18105" spans="3:8" x14ac:dyDescent="0.2">
      <c r="C18105" s="442"/>
      <c r="H18105" s="6"/>
    </row>
    <row r="18106" spans="3:8" x14ac:dyDescent="0.2">
      <c r="C18106" s="442"/>
      <c r="H18106" s="6"/>
    </row>
    <row r="18107" spans="3:8" x14ac:dyDescent="0.2">
      <c r="C18107" s="442"/>
      <c r="H18107" s="6"/>
    </row>
    <row r="18108" spans="3:8" x14ac:dyDescent="0.2">
      <c r="C18108" s="442"/>
      <c r="H18108" s="6"/>
    </row>
    <row r="18109" spans="3:8" x14ac:dyDescent="0.2">
      <c r="C18109" s="442"/>
      <c r="H18109" s="6"/>
    </row>
    <row r="18110" spans="3:8" x14ac:dyDescent="0.2">
      <c r="C18110" s="442"/>
      <c r="H18110" s="6"/>
    </row>
    <row r="18111" spans="3:8" x14ac:dyDescent="0.2">
      <c r="C18111" s="442"/>
      <c r="H18111" s="6"/>
    </row>
    <row r="18112" spans="3:8" x14ac:dyDescent="0.2">
      <c r="C18112" s="442"/>
      <c r="H18112" s="6"/>
    </row>
    <row r="18113" spans="3:8" x14ac:dyDescent="0.2">
      <c r="C18113" s="442"/>
      <c r="H18113" s="6"/>
    </row>
    <row r="18114" spans="3:8" x14ac:dyDescent="0.2">
      <c r="C18114" s="442"/>
      <c r="H18114" s="6"/>
    </row>
    <row r="18115" spans="3:8" x14ac:dyDescent="0.2">
      <c r="C18115" s="442"/>
      <c r="H18115" s="6"/>
    </row>
    <row r="18116" spans="3:8" x14ac:dyDescent="0.2">
      <c r="C18116" s="442"/>
      <c r="H18116" s="6"/>
    </row>
    <row r="18117" spans="3:8" x14ac:dyDescent="0.2">
      <c r="C18117" s="442"/>
      <c r="H18117" s="6"/>
    </row>
    <row r="18118" spans="3:8" x14ac:dyDescent="0.2">
      <c r="C18118" s="442"/>
      <c r="H18118" s="6"/>
    </row>
    <row r="18119" spans="3:8" x14ac:dyDescent="0.2">
      <c r="C18119" s="442"/>
      <c r="H18119" s="6"/>
    </row>
    <row r="18120" spans="3:8" x14ac:dyDescent="0.2">
      <c r="C18120" s="442"/>
      <c r="H18120" s="6"/>
    </row>
    <row r="18121" spans="3:8" x14ac:dyDescent="0.2">
      <c r="C18121" s="442"/>
      <c r="H18121" s="6"/>
    </row>
    <row r="18122" spans="3:8" x14ac:dyDescent="0.2">
      <c r="C18122" s="442"/>
      <c r="H18122" s="6"/>
    </row>
    <row r="18123" spans="3:8" x14ac:dyDescent="0.2">
      <c r="C18123" s="442"/>
      <c r="H18123" s="6"/>
    </row>
    <row r="18124" spans="3:8" x14ac:dyDescent="0.2">
      <c r="C18124" s="442"/>
      <c r="H18124" s="6"/>
    </row>
    <row r="18125" spans="3:8" x14ac:dyDescent="0.2">
      <c r="C18125" s="442"/>
      <c r="H18125" s="6"/>
    </row>
    <row r="18126" spans="3:8" x14ac:dyDescent="0.2">
      <c r="C18126" s="442"/>
      <c r="H18126" s="6"/>
    </row>
    <row r="18127" spans="3:8" x14ac:dyDescent="0.2">
      <c r="C18127" s="442"/>
      <c r="H18127" s="6"/>
    </row>
    <row r="18128" spans="3:8" x14ac:dyDescent="0.2">
      <c r="C18128" s="442"/>
      <c r="H18128" s="6"/>
    </row>
    <row r="18129" spans="3:8" x14ac:dyDescent="0.2">
      <c r="C18129" s="442"/>
      <c r="H18129" s="6"/>
    </row>
    <row r="18130" spans="3:8" x14ac:dyDescent="0.2">
      <c r="C18130" s="442"/>
      <c r="H18130" s="6"/>
    </row>
    <row r="18131" spans="3:8" x14ac:dyDescent="0.2">
      <c r="C18131" s="442"/>
      <c r="H18131" s="6"/>
    </row>
    <row r="18132" spans="3:8" x14ac:dyDescent="0.2">
      <c r="C18132" s="442"/>
      <c r="H18132" s="6"/>
    </row>
    <row r="18133" spans="3:8" x14ac:dyDescent="0.2">
      <c r="C18133" s="442"/>
      <c r="H18133" s="6"/>
    </row>
    <row r="18134" spans="3:8" x14ac:dyDescent="0.2">
      <c r="C18134" s="442"/>
      <c r="H18134" s="6"/>
    </row>
    <row r="18135" spans="3:8" x14ac:dyDescent="0.2">
      <c r="C18135" s="442"/>
      <c r="H18135" s="6"/>
    </row>
    <row r="18136" spans="3:8" x14ac:dyDescent="0.2">
      <c r="C18136" s="442"/>
      <c r="H18136" s="6"/>
    </row>
    <row r="18137" spans="3:8" x14ac:dyDescent="0.2">
      <c r="C18137" s="442"/>
      <c r="H18137" s="6"/>
    </row>
    <row r="18138" spans="3:8" x14ac:dyDescent="0.2">
      <c r="C18138" s="442"/>
      <c r="H18138" s="6"/>
    </row>
    <row r="18139" spans="3:8" x14ac:dyDescent="0.2">
      <c r="C18139" s="442"/>
      <c r="H18139" s="6"/>
    </row>
    <row r="18140" spans="3:8" x14ac:dyDescent="0.2">
      <c r="C18140" s="442"/>
      <c r="H18140" s="6"/>
    </row>
    <row r="18141" spans="3:8" x14ac:dyDescent="0.2">
      <c r="C18141" s="442"/>
      <c r="H18141" s="6"/>
    </row>
    <row r="18142" spans="3:8" x14ac:dyDescent="0.2">
      <c r="C18142" s="442"/>
      <c r="H18142" s="6"/>
    </row>
    <row r="18143" spans="3:8" x14ac:dyDescent="0.2">
      <c r="C18143" s="442"/>
      <c r="H18143" s="6"/>
    </row>
    <row r="18144" spans="3:8" x14ac:dyDescent="0.2">
      <c r="C18144" s="442"/>
      <c r="H18144" s="6"/>
    </row>
    <row r="18145" spans="3:8" x14ac:dyDescent="0.2">
      <c r="C18145" s="442"/>
      <c r="H18145" s="6"/>
    </row>
    <row r="18146" spans="3:8" x14ac:dyDescent="0.2">
      <c r="C18146" s="442"/>
      <c r="H18146" s="6"/>
    </row>
    <row r="18147" spans="3:8" x14ac:dyDescent="0.2">
      <c r="C18147" s="442"/>
      <c r="H18147" s="6"/>
    </row>
    <row r="18148" spans="3:8" x14ac:dyDescent="0.2">
      <c r="C18148" s="442"/>
      <c r="H18148" s="6"/>
    </row>
    <row r="18149" spans="3:8" x14ac:dyDescent="0.2">
      <c r="C18149" s="442"/>
      <c r="H18149" s="6"/>
    </row>
    <row r="18150" spans="3:8" x14ac:dyDescent="0.2">
      <c r="C18150" s="442"/>
      <c r="H18150" s="6"/>
    </row>
    <row r="18151" spans="3:8" x14ac:dyDescent="0.2">
      <c r="C18151" s="442"/>
      <c r="H18151" s="6"/>
    </row>
    <row r="18152" spans="3:8" x14ac:dyDescent="0.2">
      <c r="C18152" s="442"/>
      <c r="H18152" s="6"/>
    </row>
    <row r="18153" spans="3:8" x14ac:dyDescent="0.2">
      <c r="C18153" s="442"/>
      <c r="H18153" s="6"/>
    </row>
    <row r="18154" spans="3:8" x14ac:dyDescent="0.2">
      <c r="C18154" s="442"/>
      <c r="H18154" s="6"/>
    </row>
    <row r="18155" spans="3:8" x14ac:dyDescent="0.2">
      <c r="C18155" s="442"/>
      <c r="H18155" s="6"/>
    </row>
    <row r="18156" spans="3:8" x14ac:dyDescent="0.2">
      <c r="C18156" s="442"/>
      <c r="H18156" s="6"/>
    </row>
    <row r="18157" spans="3:8" x14ac:dyDescent="0.2">
      <c r="C18157" s="442"/>
      <c r="H18157" s="6"/>
    </row>
    <row r="18158" spans="3:8" x14ac:dyDescent="0.2">
      <c r="C18158" s="442"/>
      <c r="H18158" s="6"/>
    </row>
    <row r="18159" spans="3:8" x14ac:dyDescent="0.2">
      <c r="C18159" s="442"/>
      <c r="H18159" s="6"/>
    </row>
    <row r="18160" spans="3:8" x14ac:dyDescent="0.2">
      <c r="C18160" s="442"/>
      <c r="H18160" s="6"/>
    </row>
    <row r="18161" spans="3:8" x14ac:dyDescent="0.2">
      <c r="C18161" s="442"/>
      <c r="H18161" s="6"/>
    </row>
    <row r="18162" spans="3:8" x14ac:dyDescent="0.2">
      <c r="C18162" s="442"/>
      <c r="H18162" s="6"/>
    </row>
    <row r="18163" spans="3:8" x14ac:dyDescent="0.2">
      <c r="C18163" s="442"/>
      <c r="H18163" s="6"/>
    </row>
    <row r="18164" spans="3:8" x14ac:dyDescent="0.2">
      <c r="C18164" s="442"/>
      <c r="H18164" s="6"/>
    </row>
    <row r="18165" spans="3:8" x14ac:dyDescent="0.2">
      <c r="C18165" s="442"/>
      <c r="H18165" s="6"/>
    </row>
    <row r="18166" spans="3:8" x14ac:dyDescent="0.2">
      <c r="C18166" s="442"/>
      <c r="H18166" s="6"/>
    </row>
    <row r="18167" spans="3:8" x14ac:dyDescent="0.2">
      <c r="C18167" s="442"/>
      <c r="H18167" s="6"/>
    </row>
    <row r="18168" spans="3:8" x14ac:dyDescent="0.2">
      <c r="C18168" s="442"/>
      <c r="H18168" s="6"/>
    </row>
    <row r="18169" spans="3:8" x14ac:dyDescent="0.2">
      <c r="C18169" s="442"/>
      <c r="H18169" s="6"/>
    </row>
    <row r="18170" spans="3:8" x14ac:dyDescent="0.2">
      <c r="C18170" s="442"/>
      <c r="H18170" s="6"/>
    </row>
    <row r="18171" spans="3:8" x14ac:dyDescent="0.2">
      <c r="C18171" s="442"/>
      <c r="H18171" s="6"/>
    </row>
    <row r="18172" spans="3:8" x14ac:dyDescent="0.2">
      <c r="C18172" s="442"/>
      <c r="H18172" s="6"/>
    </row>
    <row r="18173" spans="3:8" x14ac:dyDescent="0.2">
      <c r="C18173" s="442"/>
      <c r="H18173" s="6"/>
    </row>
    <row r="18174" spans="3:8" x14ac:dyDescent="0.2">
      <c r="C18174" s="442"/>
      <c r="H18174" s="6"/>
    </row>
    <row r="18175" spans="3:8" x14ac:dyDescent="0.2">
      <c r="C18175" s="442"/>
      <c r="H18175" s="6"/>
    </row>
    <row r="18176" spans="3:8" x14ac:dyDescent="0.2">
      <c r="C18176" s="442"/>
      <c r="H18176" s="6"/>
    </row>
    <row r="18177" spans="3:8" x14ac:dyDescent="0.2">
      <c r="C18177" s="442"/>
      <c r="H18177" s="6"/>
    </row>
    <row r="18178" spans="3:8" x14ac:dyDescent="0.2">
      <c r="C18178" s="442"/>
      <c r="H18178" s="6"/>
    </row>
    <row r="18179" spans="3:8" x14ac:dyDescent="0.2">
      <c r="C18179" s="442"/>
      <c r="H18179" s="6"/>
    </row>
    <row r="18180" spans="3:8" x14ac:dyDescent="0.2">
      <c r="C18180" s="442"/>
      <c r="H18180" s="6"/>
    </row>
    <row r="18181" spans="3:8" x14ac:dyDescent="0.2">
      <c r="C18181" s="442"/>
      <c r="H18181" s="6"/>
    </row>
    <row r="18182" spans="3:8" x14ac:dyDescent="0.2">
      <c r="C18182" s="442"/>
      <c r="H18182" s="6"/>
    </row>
    <row r="18183" spans="3:8" x14ac:dyDescent="0.2">
      <c r="C18183" s="442"/>
      <c r="H18183" s="6"/>
    </row>
    <row r="18184" spans="3:8" x14ac:dyDescent="0.2">
      <c r="C18184" s="442"/>
      <c r="H18184" s="6"/>
    </row>
    <row r="18185" spans="3:8" x14ac:dyDescent="0.2">
      <c r="C18185" s="442"/>
      <c r="H18185" s="6"/>
    </row>
    <row r="18186" spans="3:8" x14ac:dyDescent="0.2">
      <c r="C18186" s="442"/>
      <c r="H18186" s="6"/>
    </row>
    <row r="18187" spans="3:8" x14ac:dyDescent="0.2">
      <c r="C18187" s="442"/>
      <c r="H18187" s="6"/>
    </row>
    <row r="18188" spans="3:8" x14ac:dyDescent="0.2">
      <c r="C18188" s="442"/>
      <c r="H18188" s="6"/>
    </row>
    <row r="18189" spans="3:8" x14ac:dyDescent="0.2">
      <c r="C18189" s="442"/>
      <c r="H18189" s="6"/>
    </row>
    <row r="18190" spans="3:8" x14ac:dyDescent="0.2">
      <c r="C18190" s="442"/>
      <c r="H18190" s="6"/>
    </row>
    <row r="18191" spans="3:8" x14ac:dyDescent="0.2">
      <c r="C18191" s="442"/>
      <c r="H18191" s="6"/>
    </row>
    <row r="18192" spans="3:8" x14ac:dyDescent="0.2">
      <c r="C18192" s="442"/>
      <c r="H18192" s="6"/>
    </row>
    <row r="18193" spans="3:8" x14ac:dyDescent="0.2">
      <c r="C18193" s="442"/>
      <c r="H18193" s="6"/>
    </row>
    <row r="18194" spans="3:8" x14ac:dyDescent="0.2">
      <c r="C18194" s="442"/>
      <c r="H18194" s="6"/>
    </row>
    <row r="18195" spans="3:8" x14ac:dyDescent="0.2">
      <c r="C18195" s="442"/>
      <c r="H18195" s="6"/>
    </row>
    <row r="18196" spans="3:8" x14ac:dyDescent="0.2">
      <c r="C18196" s="442"/>
      <c r="H18196" s="6"/>
    </row>
    <row r="18197" spans="3:8" x14ac:dyDescent="0.2">
      <c r="C18197" s="442"/>
      <c r="H18197" s="6"/>
    </row>
    <row r="18198" spans="3:8" x14ac:dyDescent="0.2">
      <c r="C18198" s="442"/>
      <c r="H18198" s="6"/>
    </row>
    <row r="18199" spans="3:8" x14ac:dyDescent="0.2">
      <c r="C18199" s="442"/>
      <c r="H18199" s="6"/>
    </row>
    <row r="18200" spans="3:8" x14ac:dyDescent="0.2">
      <c r="C18200" s="442"/>
      <c r="H18200" s="6"/>
    </row>
    <row r="18201" spans="3:8" x14ac:dyDescent="0.2">
      <c r="C18201" s="442"/>
      <c r="H18201" s="6"/>
    </row>
    <row r="18202" spans="3:8" x14ac:dyDescent="0.2">
      <c r="C18202" s="442"/>
      <c r="H18202" s="6"/>
    </row>
    <row r="18203" spans="3:8" x14ac:dyDescent="0.2">
      <c r="C18203" s="442"/>
      <c r="H18203" s="6"/>
    </row>
    <row r="18204" spans="3:8" x14ac:dyDescent="0.2">
      <c r="C18204" s="442"/>
      <c r="H18204" s="6"/>
    </row>
    <row r="18205" spans="3:8" x14ac:dyDescent="0.2">
      <c r="C18205" s="442"/>
      <c r="H18205" s="6"/>
    </row>
    <row r="18206" spans="3:8" x14ac:dyDescent="0.2">
      <c r="C18206" s="442"/>
      <c r="H18206" s="6"/>
    </row>
    <row r="18207" spans="3:8" x14ac:dyDescent="0.2">
      <c r="C18207" s="442"/>
      <c r="H18207" s="6"/>
    </row>
    <row r="18208" spans="3:8" x14ac:dyDescent="0.2">
      <c r="C18208" s="442"/>
      <c r="H18208" s="6"/>
    </row>
    <row r="18209" spans="3:8" x14ac:dyDescent="0.2">
      <c r="C18209" s="442"/>
      <c r="H18209" s="6"/>
    </row>
    <row r="18210" spans="3:8" x14ac:dyDescent="0.2">
      <c r="C18210" s="442"/>
      <c r="H18210" s="6"/>
    </row>
    <row r="18211" spans="3:8" x14ac:dyDescent="0.2">
      <c r="C18211" s="442"/>
      <c r="H18211" s="6"/>
    </row>
    <row r="18212" spans="3:8" x14ac:dyDescent="0.2">
      <c r="C18212" s="442"/>
      <c r="H18212" s="6"/>
    </row>
    <row r="18213" spans="3:8" x14ac:dyDescent="0.2">
      <c r="C18213" s="442"/>
      <c r="H18213" s="6"/>
    </row>
    <row r="18214" spans="3:8" x14ac:dyDescent="0.2">
      <c r="C18214" s="442"/>
      <c r="H18214" s="6"/>
    </row>
    <row r="18215" spans="3:8" x14ac:dyDescent="0.2">
      <c r="C18215" s="442"/>
      <c r="H18215" s="6"/>
    </row>
    <row r="18216" spans="3:8" x14ac:dyDescent="0.2">
      <c r="C18216" s="442"/>
      <c r="H18216" s="6"/>
    </row>
    <row r="18217" spans="3:8" x14ac:dyDescent="0.2">
      <c r="C18217" s="442"/>
      <c r="H18217" s="6"/>
    </row>
    <row r="18218" spans="3:8" x14ac:dyDescent="0.2">
      <c r="C18218" s="442"/>
      <c r="H18218" s="6"/>
    </row>
    <row r="18219" spans="3:8" x14ac:dyDescent="0.2">
      <c r="C18219" s="442"/>
      <c r="H18219" s="6"/>
    </row>
    <row r="18220" spans="3:8" x14ac:dyDescent="0.2">
      <c r="C18220" s="442"/>
      <c r="H18220" s="6"/>
    </row>
    <row r="18221" spans="3:8" x14ac:dyDescent="0.2">
      <c r="C18221" s="442"/>
      <c r="H18221" s="6"/>
    </row>
    <row r="18222" spans="3:8" x14ac:dyDescent="0.2">
      <c r="C18222" s="442"/>
      <c r="H18222" s="6"/>
    </row>
    <row r="18223" spans="3:8" x14ac:dyDescent="0.2">
      <c r="C18223" s="442"/>
      <c r="H18223" s="6"/>
    </row>
    <row r="18224" spans="3:8" x14ac:dyDescent="0.2">
      <c r="C18224" s="442"/>
      <c r="H18224" s="6"/>
    </row>
    <row r="18225" spans="3:8" x14ac:dyDescent="0.2">
      <c r="C18225" s="442"/>
      <c r="H18225" s="6"/>
    </row>
    <row r="18226" spans="3:8" x14ac:dyDescent="0.2">
      <c r="C18226" s="442"/>
      <c r="H18226" s="6"/>
    </row>
    <row r="18227" spans="3:8" x14ac:dyDescent="0.2">
      <c r="C18227" s="442"/>
      <c r="H18227" s="6"/>
    </row>
    <row r="18228" spans="3:8" x14ac:dyDescent="0.2">
      <c r="C18228" s="442"/>
      <c r="H18228" s="6"/>
    </row>
    <row r="18229" spans="3:8" x14ac:dyDescent="0.2">
      <c r="C18229" s="442"/>
      <c r="H18229" s="6"/>
    </row>
    <row r="18230" spans="3:8" x14ac:dyDescent="0.2">
      <c r="C18230" s="442"/>
      <c r="H18230" s="6"/>
    </row>
    <row r="18231" spans="3:8" x14ac:dyDescent="0.2">
      <c r="C18231" s="442"/>
      <c r="H18231" s="6"/>
    </row>
    <row r="18232" spans="3:8" x14ac:dyDescent="0.2">
      <c r="C18232" s="442"/>
      <c r="H18232" s="6"/>
    </row>
    <row r="18233" spans="3:8" x14ac:dyDescent="0.2">
      <c r="C18233" s="442"/>
      <c r="H18233" s="6"/>
    </row>
    <row r="18234" spans="3:8" x14ac:dyDescent="0.2">
      <c r="C18234" s="442"/>
      <c r="H18234" s="6"/>
    </row>
    <row r="18235" spans="3:8" x14ac:dyDescent="0.2">
      <c r="C18235" s="442"/>
      <c r="H18235" s="6"/>
    </row>
    <row r="18236" spans="3:8" x14ac:dyDescent="0.2">
      <c r="C18236" s="442"/>
      <c r="H18236" s="6"/>
    </row>
    <row r="18237" spans="3:8" x14ac:dyDescent="0.2">
      <c r="C18237" s="442"/>
      <c r="H18237" s="6"/>
    </row>
    <row r="18238" spans="3:8" x14ac:dyDescent="0.2">
      <c r="C18238" s="442"/>
      <c r="H18238" s="6"/>
    </row>
    <row r="18239" spans="3:8" x14ac:dyDescent="0.2">
      <c r="C18239" s="442"/>
      <c r="H18239" s="6"/>
    </row>
    <row r="18240" spans="3:8" x14ac:dyDescent="0.2">
      <c r="C18240" s="442"/>
      <c r="H18240" s="6"/>
    </row>
    <row r="18241" spans="3:8" x14ac:dyDescent="0.2">
      <c r="C18241" s="442"/>
      <c r="H18241" s="6"/>
    </row>
    <row r="18242" spans="3:8" x14ac:dyDescent="0.2">
      <c r="C18242" s="442"/>
      <c r="H18242" s="6"/>
    </row>
    <row r="18243" spans="3:8" x14ac:dyDescent="0.2">
      <c r="C18243" s="442"/>
      <c r="H18243" s="6"/>
    </row>
    <row r="18244" spans="3:8" x14ac:dyDescent="0.2">
      <c r="C18244" s="442"/>
      <c r="H18244" s="6"/>
    </row>
    <row r="18245" spans="3:8" x14ac:dyDescent="0.2">
      <c r="C18245" s="442"/>
      <c r="H18245" s="6"/>
    </row>
    <row r="18246" spans="3:8" x14ac:dyDescent="0.2">
      <c r="C18246" s="442"/>
      <c r="H18246" s="6"/>
    </row>
    <row r="18247" spans="3:8" x14ac:dyDescent="0.2">
      <c r="C18247" s="442"/>
      <c r="H18247" s="6"/>
    </row>
    <row r="18248" spans="3:8" x14ac:dyDescent="0.2">
      <c r="C18248" s="442"/>
      <c r="H18248" s="6"/>
    </row>
    <row r="18249" spans="3:8" x14ac:dyDescent="0.2">
      <c r="C18249" s="442"/>
      <c r="H18249" s="6"/>
    </row>
    <row r="18250" spans="3:8" x14ac:dyDescent="0.2">
      <c r="C18250" s="442"/>
      <c r="H18250" s="6"/>
    </row>
    <row r="18251" spans="3:8" x14ac:dyDescent="0.2">
      <c r="C18251" s="442"/>
      <c r="H18251" s="6"/>
    </row>
    <row r="18252" spans="3:8" x14ac:dyDescent="0.2">
      <c r="C18252" s="442"/>
      <c r="H18252" s="6"/>
    </row>
    <row r="18253" spans="3:8" x14ac:dyDescent="0.2">
      <c r="C18253" s="442"/>
      <c r="H18253" s="6"/>
    </row>
    <row r="18254" spans="3:8" x14ac:dyDescent="0.2">
      <c r="C18254" s="442"/>
      <c r="H18254" s="6"/>
    </row>
    <row r="18255" spans="3:8" x14ac:dyDescent="0.2">
      <c r="C18255" s="442"/>
      <c r="H18255" s="6"/>
    </row>
    <row r="18256" spans="3:8" x14ac:dyDescent="0.2">
      <c r="C18256" s="442"/>
      <c r="H18256" s="6"/>
    </row>
    <row r="18257" spans="3:8" x14ac:dyDescent="0.2">
      <c r="C18257" s="442"/>
      <c r="H18257" s="6"/>
    </row>
    <row r="18258" spans="3:8" x14ac:dyDescent="0.2">
      <c r="C18258" s="442"/>
      <c r="H18258" s="6"/>
    </row>
    <row r="18259" spans="3:8" x14ac:dyDescent="0.2">
      <c r="C18259" s="442"/>
      <c r="H18259" s="6"/>
    </row>
    <row r="18260" spans="3:8" x14ac:dyDescent="0.2">
      <c r="C18260" s="442"/>
      <c r="H18260" s="6"/>
    </row>
    <row r="18261" spans="3:8" x14ac:dyDescent="0.2">
      <c r="C18261" s="442"/>
      <c r="H18261" s="6"/>
    </row>
    <row r="18262" spans="3:8" x14ac:dyDescent="0.2">
      <c r="C18262" s="442"/>
      <c r="H18262" s="6"/>
    </row>
    <row r="18263" spans="3:8" x14ac:dyDescent="0.2">
      <c r="C18263" s="442"/>
      <c r="H18263" s="6"/>
    </row>
    <row r="18264" spans="3:8" x14ac:dyDescent="0.2">
      <c r="C18264" s="442"/>
      <c r="H18264" s="6"/>
    </row>
    <row r="18265" spans="3:8" x14ac:dyDescent="0.2">
      <c r="C18265" s="442"/>
      <c r="H18265" s="6"/>
    </row>
    <row r="18266" spans="3:8" x14ac:dyDescent="0.2">
      <c r="C18266" s="442"/>
      <c r="H18266" s="6"/>
    </row>
    <row r="18267" spans="3:8" x14ac:dyDescent="0.2">
      <c r="C18267" s="442"/>
      <c r="H18267" s="6"/>
    </row>
    <row r="18268" spans="3:8" x14ac:dyDescent="0.2">
      <c r="C18268" s="442"/>
      <c r="H18268" s="6"/>
    </row>
    <row r="18269" spans="3:8" x14ac:dyDescent="0.2">
      <c r="C18269" s="442"/>
      <c r="H18269" s="6"/>
    </row>
    <row r="18270" spans="3:8" x14ac:dyDescent="0.2">
      <c r="C18270" s="442"/>
      <c r="H18270" s="6"/>
    </row>
    <row r="18271" spans="3:8" x14ac:dyDescent="0.2">
      <c r="C18271" s="442"/>
      <c r="H18271" s="6"/>
    </row>
    <row r="18272" spans="3:8" x14ac:dyDescent="0.2">
      <c r="C18272" s="442"/>
      <c r="H18272" s="6"/>
    </row>
    <row r="18273" spans="3:8" x14ac:dyDescent="0.2">
      <c r="C18273" s="442"/>
      <c r="H18273" s="6"/>
    </row>
    <row r="18274" spans="3:8" x14ac:dyDescent="0.2">
      <c r="C18274" s="442"/>
      <c r="H18274" s="6"/>
    </row>
    <row r="18275" spans="3:8" x14ac:dyDescent="0.2">
      <c r="C18275" s="442"/>
      <c r="H18275" s="6"/>
    </row>
    <row r="18276" spans="3:8" x14ac:dyDescent="0.2">
      <c r="C18276" s="442"/>
      <c r="H18276" s="6"/>
    </row>
    <row r="18277" spans="3:8" x14ac:dyDescent="0.2">
      <c r="C18277" s="442"/>
      <c r="H18277" s="6"/>
    </row>
    <row r="18278" spans="3:8" x14ac:dyDescent="0.2">
      <c r="C18278" s="442"/>
      <c r="H18278" s="6"/>
    </row>
    <row r="18279" spans="3:8" x14ac:dyDescent="0.2">
      <c r="C18279" s="442"/>
      <c r="H18279" s="6"/>
    </row>
    <row r="18280" spans="3:8" x14ac:dyDescent="0.2">
      <c r="C18280" s="442"/>
      <c r="H18280" s="6"/>
    </row>
    <row r="18281" spans="3:8" x14ac:dyDescent="0.2">
      <c r="C18281" s="442"/>
      <c r="H18281" s="6"/>
    </row>
    <row r="18282" spans="3:8" x14ac:dyDescent="0.2">
      <c r="C18282" s="442"/>
      <c r="H18282" s="6"/>
    </row>
    <row r="18283" spans="3:8" x14ac:dyDescent="0.2">
      <c r="C18283" s="442"/>
      <c r="H18283" s="6"/>
    </row>
    <row r="18284" spans="3:8" x14ac:dyDescent="0.2">
      <c r="C18284" s="442"/>
      <c r="H18284" s="6"/>
    </row>
    <row r="18285" spans="3:8" x14ac:dyDescent="0.2">
      <c r="C18285" s="442"/>
      <c r="H18285" s="6"/>
    </row>
    <row r="18286" spans="3:8" x14ac:dyDescent="0.2">
      <c r="C18286" s="442"/>
      <c r="H18286" s="6"/>
    </row>
    <row r="18287" spans="3:8" x14ac:dyDescent="0.2">
      <c r="C18287" s="442"/>
      <c r="H18287" s="6"/>
    </row>
    <row r="18288" spans="3:8" x14ac:dyDescent="0.2">
      <c r="C18288" s="442"/>
      <c r="H18288" s="6"/>
    </row>
    <row r="18289" spans="3:8" x14ac:dyDescent="0.2">
      <c r="C18289" s="442"/>
      <c r="H18289" s="6"/>
    </row>
    <row r="18290" spans="3:8" x14ac:dyDescent="0.2">
      <c r="C18290" s="442"/>
      <c r="H18290" s="6"/>
    </row>
    <row r="18291" spans="3:8" x14ac:dyDescent="0.2">
      <c r="C18291" s="442"/>
      <c r="H18291" s="6"/>
    </row>
    <row r="18292" spans="3:8" x14ac:dyDescent="0.2">
      <c r="C18292" s="442"/>
      <c r="H18292" s="6"/>
    </row>
    <row r="18293" spans="3:8" x14ac:dyDescent="0.2">
      <c r="C18293" s="442"/>
      <c r="H18293" s="6"/>
    </row>
    <row r="18294" spans="3:8" x14ac:dyDescent="0.2">
      <c r="C18294" s="442"/>
      <c r="H18294" s="6"/>
    </row>
    <row r="18295" spans="3:8" x14ac:dyDescent="0.2">
      <c r="C18295" s="442"/>
      <c r="H18295" s="6"/>
    </row>
    <row r="18296" spans="3:8" x14ac:dyDescent="0.2">
      <c r="C18296" s="442"/>
      <c r="H18296" s="6"/>
    </row>
    <row r="18297" spans="3:8" x14ac:dyDescent="0.2">
      <c r="C18297" s="442"/>
      <c r="H18297" s="6"/>
    </row>
    <row r="18298" spans="3:8" x14ac:dyDescent="0.2">
      <c r="C18298" s="442"/>
      <c r="H18298" s="6"/>
    </row>
    <row r="18299" spans="3:8" x14ac:dyDescent="0.2">
      <c r="C18299" s="442"/>
      <c r="H18299" s="6"/>
    </row>
    <row r="18300" spans="3:8" x14ac:dyDescent="0.2">
      <c r="C18300" s="442"/>
      <c r="H18300" s="6"/>
    </row>
    <row r="18301" spans="3:8" x14ac:dyDescent="0.2">
      <c r="C18301" s="442"/>
      <c r="H18301" s="6"/>
    </row>
    <row r="18302" spans="3:8" x14ac:dyDescent="0.2">
      <c r="C18302" s="442"/>
      <c r="H18302" s="6"/>
    </row>
    <row r="18303" spans="3:8" x14ac:dyDescent="0.2">
      <c r="C18303" s="442"/>
      <c r="H18303" s="6"/>
    </row>
    <row r="18304" spans="3:8" x14ac:dyDescent="0.2">
      <c r="C18304" s="442"/>
      <c r="H18304" s="6"/>
    </row>
    <row r="18305" spans="3:8" x14ac:dyDescent="0.2">
      <c r="C18305" s="442"/>
      <c r="H18305" s="6"/>
    </row>
    <row r="18306" spans="3:8" x14ac:dyDescent="0.2">
      <c r="C18306" s="442"/>
      <c r="H18306" s="6"/>
    </row>
    <row r="18307" spans="3:8" x14ac:dyDescent="0.2">
      <c r="C18307" s="442"/>
      <c r="H18307" s="6"/>
    </row>
    <row r="18308" spans="3:8" x14ac:dyDescent="0.2">
      <c r="C18308" s="442"/>
      <c r="H18308" s="6"/>
    </row>
    <row r="18309" spans="3:8" x14ac:dyDescent="0.2">
      <c r="C18309" s="442"/>
      <c r="H18309" s="6"/>
    </row>
    <row r="18310" spans="3:8" x14ac:dyDescent="0.2">
      <c r="C18310" s="442"/>
      <c r="H18310" s="6"/>
    </row>
    <row r="18311" spans="3:8" x14ac:dyDescent="0.2">
      <c r="C18311" s="442"/>
      <c r="H18311" s="6"/>
    </row>
    <row r="18312" spans="3:8" x14ac:dyDescent="0.2">
      <c r="C18312" s="442"/>
      <c r="H18312" s="6"/>
    </row>
    <row r="18313" spans="3:8" x14ac:dyDescent="0.2">
      <c r="C18313" s="442"/>
      <c r="H18313" s="6"/>
    </row>
    <row r="18314" spans="3:8" x14ac:dyDescent="0.2">
      <c r="C18314" s="442"/>
      <c r="H18314" s="6"/>
    </row>
    <row r="18315" spans="3:8" x14ac:dyDescent="0.2">
      <c r="C18315" s="442"/>
      <c r="H18315" s="6"/>
    </row>
    <row r="18316" spans="3:8" x14ac:dyDescent="0.2">
      <c r="C18316" s="442"/>
      <c r="H18316" s="6"/>
    </row>
    <row r="18317" spans="3:8" x14ac:dyDescent="0.2">
      <c r="C18317" s="442"/>
      <c r="H18317" s="6"/>
    </row>
    <row r="18318" spans="3:8" x14ac:dyDescent="0.2">
      <c r="C18318" s="442"/>
      <c r="H18318" s="6"/>
    </row>
    <row r="18319" spans="3:8" x14ac:dyDescent="0.2">
      <c r="C18319" s="442"/>
      <c r="H18319" s="6"/>
    </row>
    <row r="18320" spans="3:8" x14ac:dyDescent="0.2">
      <c r="C18320" s="442"/>
      <c r="H18320" s="6"/>
    </row>
    <row r="18321" spans="3:8" x14ac:dyDescent="0.2">
      <c r="C18321" s="442"/>
      <c r="H18321" s="6"/>
    </row>
    <row r="18322" spans="3:8" x14ac:dyDescent="0.2">
      <c r="C18322" s="442"/>
      <c r="H18322" s="6"/>
    </row>
    <row r="18323" spans="3:8" x14ac:dyDescent="0.2">
      <c r="C18323" s="442"/>
      <c r="H18323" s="6"/>
    </row>
    <row r="18324" spans="3:8" x14ac:dyDescent="0.2">
      <c r="C18324" s="442"/>
      <c r="H18324" s="6"/>
    </row>
    <row r="18325" spans="3:8" x14ac:dyDescent="0.2">
      <c r="C18325" s="442"/>
      <c r="H18325" s="6"/>
    </row>
    <row r="18326" spans="3:8" x14ac:dyDescent="0.2">
      <c r="C18326" s="442"/>
      <c r="H18326" s="6"/>
    </row>
    <row r="18327" spans="3:8" x14ac:dyDescent="0.2">
      <c r="C18327" s="442"/>
      <c r="H18327" s="6"/>
    </row>
    <row r="18328" spans="3:8" x14ac:dyDescent="0.2">
      <c r="C18328" s="442"/>
      <c r="H18328" s="6"/>
    </row>
    <row r="18329" spans="3:8" x14ac:dyDescent="0.2">
      <c r="C18329" s="442"/>
      <c r="H18329" s="6"/>
    </row>
    <row r="18330" spans="3:8" x14ac:dyDescent="0.2">
      <c r="C18330" s="442"/>
      <c r="H18330" s="6"/>
    </row>
    <row r="18331" spans="3:8" x14ac:dyDescent="0.2">
      <c r="C18331" s="442"/>
      <c r="H18331" s="6"/>
    </row>
    <row r="18332" spans="3:8" x14ac:dyDescent="0.2">
      <c r="C18332" s="442"/>
      <c r="H18332" s="6"/>
    </row>
    <row r="18333" spans="3:8" x14ac:dyDescent="0.2">
      <c r="C18333" s="442"/>
      <c r="H18333" s="6"/>
    </row>
    <row r="18334" spans="3:8" x14ac:dyDescent="0.2">
      <c r="C18334" s="442"/>
      <c r="H18334" s="6"/>
    </row>
    <row r="18335" spans="3:8" x14ac:dyDescent="0.2">
      <c r="C18335" s="442"/>
      <c r="H18335" s="6"/>
    </row>
    <row r="18336" spans="3:8" x14ac:dyDescent="0.2">
      <c r="C18336" s="442"/>
      <c r="H18336" s="6"/>
    </row>
    <row r="18337" spans="3:8" x14ac:dyDescent="0.2">
      <c r="C18337" s="442"/>
      <c r="H18337" s="6"/>
    </row>
    <row r="18338" spans="3:8" x14ac:dyDescent="0.2">
      <c r="C18338" s="442"/>
      <c r="H18338" s="6"/>
    </row>
    <row r="18339" spans="3:8" x14ac:dyDescent="0.2">
      <c r="C18339" s="442"/>
      <c r="H18339" s="6"/>
    </row>
    <row r="18340" spans="3:8" x14ac:dyDescent="0.2">
      <c r="C18340" s="442"/>
      <c r="H18340" s="6"/>
    </row>
    <row r="18341" spans="3:8" x14ac:dyDescent="0.2">
      <c r="C18341" s="442"/>
      <c r="H18341" s="6"/>
    </row>
    <row r="18342" spans="3:8" x14ac:dyDescent="0.2">
      <c r="C18342" s="442"/>
      <c r="H18342" s="6"/>
    </row>
    <row r="18343" spans="3:8" x14ac:dyDescent="0.2">
      <c r="C18343" s="442"/>
      <c r="H18343" s="6"/>
    </row>
    <row r="18344" spans="3:8" x14ac:dyDescent="0.2">
      <c r="C18344" s="442"/>
      <c r="H18344" s="6"/>
    </row>
    <row r="18345" spans="3:8" x14ac:dyDescent="0.2">
      <c r="C18345" s="442"/>
      <c r="H18345" s="6"/>
    </row>
    <row r="18346" spans="3:8" x14ac:dyDescent="0.2">
      <c r="C18346" s="442"/>
      <c r="H18346" s="6"/>
    </row>
    <row r="18347" spans="3:8" x14ac:dyDescent="0.2">
      <c r="C18347" s="442"/>
      <c r="H18347" s="6"/>
    </row>
    <row r="18348" spans="3:8" x14ac:dyDescent="0.2">
      <c r="C18348" s="442"/>
      <c r="H18348" s="6"/>
    </row>
    <row r="18349" spans="3:8" x14ac:dyDescent="0.2">
      <c r="C18349" s="442"/>
      <c r="H18349" s="6"/>
    </row>
    <row r="18350" spans="3:8" x14ac:dyDescent="0.2">
      <c r="C18350" s="442"/>
      <c r="H18350" s="6"/>
    </row>
    <row r="18351" spans="3:8" x14ac:dyDescent="0.2">
      <c r="C18351" s="442"/>
      <c r="H18351" s="6"/>
    </row>
    <row r="18352" spans="3:8" x14ac:dyDescent="0.2">
      <c r="C18352" s="442"/>
      <c r="H18352" s="6"/>
    </row>
    <row r="18353" spans="3:8" x14ac:dyDescent="0.2">
      <c r="C18353" s="442"/>
      <c r="H18353" s="6"/>
    </row>
    <row r="18354" spans="3:8" x14ac:dyDescent="0.2">
      <c r="C18354" s="442"/>
      <c r="H18354" s="6"/>
    </row>
    <row r="18355" spans="3:8" x14ac:dyDescent="0.2">
      <c r="C18355" s="442"/>
      <c r="H18355" s="6"/>
    </row>
    <row r="18356" spans="3:8" x14ac:dyDescent="0.2">
      <c r="C18356" s="442"/>
      <c r="H18356" s="6"/>
    </row>
    <row r="18357" spans="3:8" x14ac:dyDescent="0.2">
      <c r="C18357" s="442"/>
      <c r="H18357" s="6"/>
    </row>
    <row r="18358" spans="3:8" x14ac:dyDescent="0.2">
      <c r="C18358" s="442"/>
      <c r="H18358" s="6"/>
    </row>
    <row r="18359" spans="3:8" x14ac:dyDescent="0.2">
      <c r="C18359" s="442"/>
      <c r="H18359" s="6"/>
    </row>
    <row r="18360" spans="3:8" x14ac:dyDescent="0.2">
      <c r="C18360" s="442"/>
      <c r="H18360" s="6"/>
    </row>
    <row r="18361" spans="3:8" x14ac:dyDescent="0.2">
      <c r="C18361" s="442"/>
      <c r="H18361" s="6"/>
    </row>
    <row r="18362" spans="3:8" x14ac:dyDescent="0.2">
      <c r="C18362" s="442"/>
      <c r="H18362" s="6"/>
    </row>
    <row r="18363" spans="3:8" x14ac:dyDescent="0.2">
      <c r="C18363" s="442"/>
      <c r="H18363" s="6"/>
    </row>
    <row r="18364" spans="3:8" x14ac:dyDescent="0.2">
      <c r="C18364" s="442"/>
      <c r="H18364" s="6"/>
    </row>
    <row r="18365" spans="3:8" x14ac:dyDescent="0.2">
      <c r="C18365" s="442"/>
      <c r="H18365" s="6"/>
    </row>
    <row r="18366" spans="3:8" x14ac:dyDescent="0.2">
      <c r="C18366" s="442"/>
      <c r="H18366" s="6"/>
    </row>
    <row r="18367" spans="3:8" x14ac:dyDescent="0.2">
      <c r="C18367" s="442"/>
      <c r="H18367" s="6"/>
    </row>
    <row r="18368" spans="3:8" x14ac:dyDescent="0.2">
      <c r="C18368" s="442"/>
      <c r="H18368" s="6"/>
    </row>
    <row r="18369" spans="3:8" x14ac:dyDescent="0.2">
      <c r="C18369" s="442"/>
      <c r="H18369" s="6"/>
    </row>
    <row r="18370" spans="3:8" x14ac:dyDescent="0.2">
      <c r="C18370" s="442"/>
      <c r="H18370" s="6"/>
    </row>
    <row r="18371" spans="3:8" x14ac:dyDescent="0.2">
      <c r="C18371" s="442"/>
      <c r="H18371" s="6"/>
    </row>
    <row r="18372" spans="3:8" x14ac:dyDescent="0.2">
      <c r="C18372" s="442"/>
      <c r="H18372" s="6"/>
    </row>
    <row r="18373" spans="3:8" x14ac:dyDescent="0.2">
      <c r="C18373" s="442"/>
      <c r="H18373" s="6"/>
    </row>
    <row r="18374" spans="3:8" x14ac:dyDescent="0.2">
      <c r="C18374" s="442"/>
      <c r="H18374" s="6"/>
    </row>
    <row r="18375" spans="3:8" x14ac:dyDescent="0.2">
      <c r="C18375" s="442"/>
      <c r="H18375" s="6"/>
    </row>
    <row r="18376" spans="3:8" x14ac:dyDescent="0.2">
      <c r="C18376" s="442"/>
      <c r="H18376" s="6"/>
    </row>
    <row r="18377" spans="3:8" x14ac:dyDescent="0.2">
      <c r="C18377" s="442"/>
      <c r="H18377" s="6"/>
    </row>
    <row r="18378" spans="3:8" x14ac:dyDescent="0.2">
      <c r="C18378" s="442"/>
      <c r="H18378" s="6"/>
    </row>
    <row r="18379" spans="3:8" x14ac:dyDescent="0.2">
      <c r="C18379" s="442"/>
      <c r="H18379" s="6"/>
    </row>
    <row r="18380" spans="3:8" x14ac:dyDescent="0.2">
      <c r="C18380" s="442"/>
      <c r="H18380" s="6"/>
    </row>
    <row r="18381" spans="3:8" x14ac:dyDescent="0.2">
      <c r="C18381" s="442"/>
      <c r="H18381" s="6"/>
    </row>
    <row r="18382" spans="3:8" x14ac:dyDescent="0.2">
      <c r="C18382" s="442"/>
      <c r="H18382" s="6"/>
    </row>
    <row r="18383" spans="3:8" x14ac:dyDescent="0.2">
      <c r="C18383" s="442"/>
      <c r="H18383" s="6"/>
    </row>
    <row r="18384" spans="3:8" x14ac:dyDescent="0.2">
      <c r="C18384" s="442"/>
      <c r="H18384" s="6"/>
    </row>
    <row r="18385" spans="3:8" x14ac:dyDescent="0.2">
      <c r="C18385" s="442"/>
      <c r="H18385" s="6"/>
    </row>
    <row r="18386" spans="3:8" x14ac:dyDescent="0.2">
      <c r="C18386" s="442"/>
      <c r="H18386" s="6"/>
    </row>
    <row r="18387" spans="3:8" x14ac:dyDescent="0.2">
      <c r="C18387" s="442"/>
      <c r="H18387" s="6"/>
    </row>
    <row r="18388" spans="3:8" x14ac:dyDescent="0.2">
      <c r="C18388" s="442"/>
      <c r="H18388" s="6"/>
    </row>
    <row r="18389" spans="3:8" x14ac:dyDescent="0.2">
      <c r="C18389" s="442"/>
      <c r="H18389" s="6"/>
    </row>
    <row r="18390" spans="3:8" x14ac:dyDescent="0.2">
      <c r="C18390" s="442"/>
      <c r="H18390" s="6"/>
    </row>
    <row r="18391" spans="3:8" x14ac:dyDescent="0.2">
      <c r="C18391" s="442"/>
      <c r="H18391" s="6"/>
    </row>
    <row r="18392" spans="3:8" x14ac:dyDescent="0.2">
      <c r="C18392" s="442"/>
      <c r="H18392" s="6"/>
    </row>
    <row r="18393" spans="3:8" x14ac:dyDescent="0.2">
      <c r="C18393" s="442"/>
      <c r="H18393" s="6"/>
    </row>
    <row r="18394" spans="3:8" x14ac:dyDescent="0.2">
      <c r="C18394" s="442"/>
      <c r="H18394" s="6"/>
    </row>
    <row r="18395" spans="3:8" x14ac:dyDescent="0.2">
      <c r="C18395" s="442"/>
      <c r="H18395" s="6"/>
    </row>
    <row r="18396" spans="3:8" x14ac:dyDescent="0.2">
      <c r="C18396" s="442"/>
      <c r="H18396" s="6"/>
    </row>
    <row r="18397" spans="3:8" x14ac:dyDescent="0.2">
      <c r="C18397" s="442"/>
      <c r="H18397" s="6"/>
    </row>
    <row r="18398" spans="3:8" x14ac:dyDescent="0.2">
      <c r="C18398" s="442"/>
      <c r="H18398" s="6"/>
    </row>
    <row r="18399" spans="3:8" x14ac:dyDescent="0.2">
      <c r="C18399" s="442"/>
      <c r="H18399" s="6"/>
    </row>
    <row r="18400" spans="3:8" x14ac:dyDescent="0.2">
      <c r="C18400" s="442"/>
      <c r="H18400" s="6"/>
    </row>
    <row r="18401" spans="3:8" x14ac:dyDescent="0.2">
      <c r="C18401" s="442"/>
      <c r="H18401" s="6"/>
    </row>
    <row r="18402" spans="3:8" x14ac:dyDescent="0.2">
      <c r="C18402" s="442"/>
      <c r="H18402" s="6"/>
    </row>
    <row r="18403" spans="3:8" x14ac:dyDescent="0.2">
      <c r="C18403" s="442"/>
      <c r="H18403" s="6"/>
    </row>
    <row r="18404" spans="3:8" x14ac:dyDescent="0.2">
      <c r="C18404" s="442"/>
      <c r="H18404" s="6"/>
    </row>
    <row r="18405" spans="3:8" x14ac:dyDescent="0.2">
      <c r="C18405" s="442"/>
      <c r="H18405" s="6"/>
    </row>
    <row r="18406" spans="3:8" x14ac:dyDescent="0.2">
      <c r="C18406" s="442"/>
      <c r="H18406" s="6"/>
    </row>
    <row r="18407" spans="3:8" x14ac:dyDescent="0.2">
      <c r="C18407" s="442"/>
      <c r="H18407" s="6"/>
    </row>
    <row r="18408" spans="3:8" x14ac:dyDescent="0.2">
      <c r="C18408" s="442"/>
      <c r="H18408" s="6"/>
    </row>
    <row r="18409" spans="3:8" x14ac:dyDescent="0.2">
      <c r="C18409" s="442"/>
      <c r="H18409" s="6"/>
    </row>
    <row r="18410" spans="3:8" x14ac:dyDescent="0.2">
      <c r="C18410" s="442"/>
      <c r="H18410" s="6"/>
    </row>
    <row r="18411" spans="3:8" x14ac:dyDescent="0.2">
      <c r="C18411" s="442"/>
      <c r="H18411" s="6"/>
    </row>
    <row r="18412" spans="3:8" x14ac:dyDescent="0.2">
      <c r="C18412" s="442"/>
      <c r="H18412" s="6"/>
    </row>
    <row r="18413" spans="3:8" x14ac:dyDescent="0.2">
      <c r="C18413" s="442"/>
      <c r="H18413" s="6"/>
    </row>
    <row r="18414" spans="3:8" x14ac:dyDescent="0.2">
      <c r="C18414" s="442"/>
      <c r="H18414" s="6"/>
    </row>
    <row r="18415" spans="3:8" x14ac:dyDescent="0.2">
      <c r="C18415" s="442"/>
      <c r="H18415" s="6"/>
    </row>
    <row r="18416" spans="3:8" x14ac:dyDescent="0.2">
      <c r="C18416" s="442"/>
      <c r="H18416" s="6"/>
    </row>
    <row r="18417" spans="3:8" x14ac:dyDescent="0.2">
      <c r="C18417" s="442"/>
      <c r="H18417" s="6"/>
    </row>
    <row r="18418" spans="3:8" x14ac:dyDescent="0.2">
      <c r="C18418" s="442"/>
      <c r="H18418" s="6"/>
    </row>
    <row r="18419" spans="3:8" x14ac:dyDescent="0.2">
      <c r="C18419" s="442"/>
      <c r="H18419" s="6"/>
    </row>
    <row r="18420" spans="3:8" x14ac:dyDescent="0.2">
      <c r="C18420" s="442"/>
      <c r="H18420" s="6"/>
    </row>
    <row r="18421" spans="3:8" x14ac:dyDescent="0.2">
      <c r="C18421" s="442"/>
      <c r="H18421" s="6"/>
    </row>
    <row r="18422" spans="3:8" x14ac:dyDescent="0.2">
      <c r="C18422" s="442"/>
      <c r="H18422" s="6"/>
    </row>
    <row r="18423" spans="3:8" x14ac:dyDescent="0.2">
      <c r="C18423" s="442"/>
      <c r="H18423" s="6"/>
    </row>
    <row r="18424" spans="3:8" x14ac:dyDescent="0.2">
      <c r="C18424" s="442"/>
      <c r="H18424" s="6"/>
    </row>
    <row r="18425" spans="3:8" x14ac:dyDescent="0.2">
      <c r="C18425" s="442"/>
      <c r="H18425" s="6"/>
    </row>
    <row r="18426" spans="3:8" x14ac:dyDescent="0.2">
      <c r="C18426" s="442"/>
      <c r="H18426" s="6"/>
    </row>
    <row r="18427" spans="3:8" x14ac:dyDescent="0.2">
      <c r="C18427" s="442"/>
      <c r="H18427" s="6"/>
    </row>
    <row r="18428" spans="3:8" x14ac:dyDescent="0.2">
      <c r="C18428" s="442"/>
      <c r="H18428" s="6"/>
    </row>
    <row r="18429" spans="3:8" x14ac:dyDescent="0.2">
      <c r="C18429" s="442"/>
      <c r="H18429" s="6"/>
    </row>
    <row r="18430" spans="3:8" x14ac:dyDescent="0.2">
      <c r="C18430" s="442"/>
      <c r="H18430" s="6"/>
    </row>
    <row r="18431" spans="3:8" x14ac:dyDescent="0.2">
      <c r="C18431" s="442"/>
      <c r="H18431" s="6"/>
    </row>
    <row r="18432" spans="3:8" x14ac:dyDescent="0.2">
      <c r="C18432" s="442"/>
      <c r="H18432" s="6"/>
    </row>
    <row r="18433" spans="3:8" x14ac:dyDescent="0.2">
      <c r="C18433" s="442"/>
      <c r="H18433" s="6"/>
    </row>
    <row r="18434" spans="3:8" x14ac:dyDescent="0.2">
      <c r="C18434" s="442"/>
      <c r="H18434" s="6"/>
    </row>
    <row r="18435" spans="3:8" x14ac:dyDescent="0.2">
      <c r="C18435" s="442"/>
      <c r="H18435" s="6"/>
    </row>
    <row r="18436" spans="3:8" x14ac:dyDescent="0.2">
      <c r="C18436" s="442"/>
      <c r="H18436" s="6"/>
    </row>
    <row r="18437" spans="3:8" x14ac:dyDescent="0.2">
      <c r="C18437" s="442"/>
      <c r="H18437" s="6"/>
    </row>
    <row r="18438" spans="3:8" x14ac:dyDescent="0.2">
      <c r="C18438" s="442"/>
      <c r="H18438" s="6"/>
    </row>
    <row r="18439" spans="3:8" x14ac:dyDescent="0.2">
      <c r="C18439" s="442"/>
      <c r="H18439" s="6"/>
    </row>
    <row r="18440" spans="3:8" x14ac:dyDescent="0.2">
      <c r="C18440" s="442"/>
      <c r="H18440" s="6"/>
    </row>
    <row r="18441" spans="3:8" x14ac:dyDescent="0.2">
      <c r="C18441" s="442"/>
      <c r="H18441" s="6"/>
    </row>
    <row r="18442" spans="3:8" x14ac:dyDescent="0.2">
      <c r="C18442" s="442"/>
      <c r="H18442" s="6"/>
    </row>
    <row r="18443" spans="3:8" x14ac:dyDescent="0.2">
      <c r="C18443" s="442"/>
      <c r="H18443" s="6"/>
    </row>
    <row r="18444" spans="3:8" x14ac:dyDescent="0.2">
      <c r="C18444" s="442"/>
      <c r="H18444" s="6"/>
    </row>
    <row r="18445" spans="3:8" x14ac:dyDescent="0.2">
      <c r="C18445" s="442"/>
      <c r="H18445" s="6"/>
    </row>
    <row r="18446" spans="3:8" x14ac:dyDescent="0.2">
      <c r="C18446" s="442"/>
      <c r="H18446" s="6"/>
    </row>
    <row r="18447" spans="3:8" x14ac:dyDescent="0.2">
      <c r="C18447" s="442"/>
      <c r="H18447" s="6"/>
    </row>
    <row r="18448" spans="3:8" x14ac:dyDescent="0.2">
      <c r="C18448" s="442"/>
      <c r="H18448" s="6"/>
    </row>
    <row r="18449" spans="3:8" x14ac:dyDescent="0.2">
      <c r="C18449" s="442"/>
      <c r="H18449" s="6"/>
    </row>
    <row r="18450" spans="3:8" x14ac:dyDescent="0.2">
      <c r="C18450" s="442"/>
      <c r="H18450" s="6"/>
    </row>
    <row r="18451" spans="3:8" x14ac:dyDescent="0.2">
      <c r="C18451" s="442"/>
      <c r="H18451" s="6"/>
    </row>
    <row r="18452" spans="3:8" x14ac:dyDescent="0.2">
      <c r="C18452" s="442"/>
      <c r="H18452" s="6"/>
    </row>
    <row r="18453" spans="3:8" x14ac:dyDescent="0.2">
      <c r="C18453" s="442"/>
      <c r="H18453" s="6"/>
    </row>
    <row r="18454" spans="3:8" x14ac:dyDescent="0.2">
      <c r="C18454" s="442"/>
      <c r="H18454" s="6"/>
    </row>
    <row r="18455" spans="3:8" x14ac:dyDescent="0.2">
      <c r="C18455" s="442"/>
      <c r="H18455" s="6"/>
    </row>
    <row r="18456" spans="3:8" x14ac:dyDescent="0.2">
      <c r="C18456" s="442"/>
      <c r="H18456" s="6"/>
    </row>
    <row r="18457" spans="3:8" x14ac:dyDescent="0.2">
      <c r="C18457" s="442"/>
      <c r="H18457" s="6"/>
    </row>
    <row r="18458" spans="3:8" x14ac:dyDescent="0.2">
      <c r="C18458" s="442"/>
      <c r="H18458" s="6"/>
    </row>
    <row r="18459" spans="3:8" x14ac:dyDescent="0.2">
      <c r="C18459" s="442"/>
      <c r="H18459" s="6"/>
    </row>
    <row r="18460" spans="3:8" x14ac:dyDescent="0.2">
      <c r="C18460" s="442"/>
      <c r="H18460" s="6"/>
    </row>
    <row r="18461" spans="3:8" x14ac:dyDescent="0.2">
      <c r="C18461" s="442"/>
      <c r="H18461" s="6"/>
    </row>
    <row r="18462" spans="3:8" x14ac:dyDescent="0.2">
      <c r="C18462" s="442"/>
      <c r="H18462" s="6"/>
    </row>
    <row r="18463" spans="3:8" x14ac:dyDescent="0.2">
      <c r="C18463" s="442"/>
      <c r="H18463" s="6"/>
    </row>
    <row r="18464" spans="3:8" x14ac:dyDescent="0.2">
      <c r="C18464" s="442"/>
      <c r="H18464" s="6"/>
    </row>
    <row r="18465" spans="3:8" x14ac:dyDescent="0.2">
      <c r="C18465" s="442"/>
      <c r="H18465" s="6"/>
    </row>
    <row r="18466" spans="3:8" x14ac:dyDescent="0.2">
      <c r="C18466" s="442"/>
      <c r="H18466" s="6"/>
    </row>
    <row r="18467" spans="3:8" x14ac:dyDescent="0.2">
      <c r="C18467" s="442"/>
      <c r="H18467" s="6"/>
    </row>
    <row r="18468" spans="3:8" x14ac:dyDescent="0.2">
      <c r="C18468" s="442"/>
      <c r="H18468" s="6"/>
    </row>
    <row r="18469" spans="3:8" x14ac:dyDescent="0.2">
      <c r="C18469" s="442"/>
      <c r="H18469" s="6"/>
    </row>
    <row r="18470" spans="3:8" x14ac:dyDescent="0.2">
      <c r="C18470" s="442"/>
      <c r="H18470" s="6"/>
    </row>
    <row r="18471" spans="3:8" x14ac:dyDescent="0.2">
      <c r="C18471" s="442"/>
      <c r="H18471" s="6"/>
    </row>
    <row r="18472" spans="3:8" x14ac:dyDescent="0.2">
      <c r="C18472" s="442"/>
      <c r="H18472" s="6"/>
    </row>
    <row r="18473" spans="3:8" x14ac:dyDescent="0.2">
      <c r="C18473" s="442"/>
      <c r="H18473" s="6"/>
    </row>
    <row r="18474" spans="3:8" x14ac:dyDescent="0.2">
      <c r="C18474" s="442"/>
      <c r="H18474" s="6"/>
    </row>
    <row r="18475" spans="3:8" x14ac:dyDescent="0.2">
      <c r="C18475" s="442"/>
      <c r="H18475" s="6"/>
    </row>
    <row r="18476" spans="3:8" x14ac:dyDescent="0.2">
      <c r="C18476" s="442"/>
      <c r="H18476" s="6"/>
    </row>
    <row r="18477" spans="3:8" x14ac:dyDescent="0.2">
      <c r="C18477" s="442"/>
      <c r="H18477" s="6"/>
    </row>
    <row r="18478" spans="3:8" x14ac:dyDescent="0.2">
      <c r="C18478" s="442"/>
      <c r="H18478" s="6"/>
    </row>
    <row r="18479" spans="3:8" x14ac:dyDescent="0.2">
      <c r="C18479" s="442"/>
      <c r="H18479" s="6"/>
    </row>
    <row r="18480" spans="3:8" x14ac:dyDescent="0.2">
      <c r="C18480" s="442"/>
      <c r="H18480" s="6"/>
    </row>
    <row r="18481" spans="3:8" x14ac:dyDescent="0.2">
      <c r="C18481" s="442"/>
      <c r="H18481" s="6"/>
    </row>
    <row r="18482" spans="3:8" x14ac:dyDescent="0.2">
      <c r="C18482" s="442"/>
      <c r="H18482" s="6"/>
    </row>
    <row r="18483" spans="3:8" x14ac:dyDescent="0.2">
      <c r="C18483" s="442"/>
      <c r="H18483" s="6"/>
    </row>
    <row r="18484" spans="3:8" x14ac:dyDescent="0.2">
      <c r="C18484" s="442"/>
      <c r="H18484" s="6"/>
    </row>
    <row r="18485" spans="3:8" x14ac:dyDescent="0.2">
      <c r="C18485" s="442"/>
      <c r="H18485" s="6"/>
    </row>
    <row r="18486" spans="3:8" x14ac:dyDescent="0.2">
      <c r="C18486" s="442"/>
      <c r="H18486" s="6"/>
    </row>
    <row r="18487" spans="3:8" x14ac:dyDescent="0.2">
      <c r="C18487" s="442"/>
      <c r="H18487" s="6"/>
    </row>
    <row r="18488" spans="3:8" x14ac:dyDescent="0.2">
      <c r="C18488" s="442"/>
      <c r="H18488" s="6"/>
    </row>
    <row r="18489" spans="3:8" x14ac:dyDescent="0.2">
      <c r="C18489" s="442"/>
      <c r="H18489" s="6"/>
    </row>
    <row r="18490" spans="3:8" x14ac:dyDescent="0.2">
      <c r="C18490" s="442"/>
      <c r="H18490" s="6"/>
    </row>
    <row r="18491" spans="3:8" x14ac:dyDescent="0.2">
      <c r="C18491" s="442"/>
      <c r="H18491" s="6"/>
    </row>
    <row r="18492" spans="3:8" x14ac:dyDescent="0.2">
      <c r="C18492" s="442"/>
      <c r="H18492" s="6"/>
    </row>
    <row r="18493" spans="3:8" x14ac:dyDescent="0.2">
      <c r="C18493" s="442"/>
      <c r="H18493" s="6"/>
    </row>
    <row r="18494" spans="3:8" x14ac:dyDescent="0.2">
      <c r="C18494" s="442"/>
      <c r="H18494" s="6"/>
    </row>
    <row r="18495" spans="3:8" x14ac:dyDescent="0.2">
      <c r="C18495" s="442"/>
      <c r="H18495" s="6"/>
    </row>
    <row r="18496" spans="3:8" x14ac:dyDescent="0.2">
      <c r="C18496" s="442"/>
      <c r="H18496" s="6"/>
    </row>
    <row r="18497" spans="3:8" x14ac:dyDescent="0.2">
      <c r="C18497" s="442"/>
      <c r="H18497" s="6"/>
    </row>
    <row r="18498" spans="3:8" x14ac:dyDescent="0.2">
      <c r="C18498" s="442"/>
      <c r="H18498" s="6"/>
    </row>
    <row r="18499" spans="3:8" x14ac:dyDescent="0.2">
      <c r="C18499" s="442"/>
      <c r="H18499" s="6"/>
    </row>
    <row r="18500" spans="3:8" x14ac:dyDescent="0.2">
      <c r="C18500" s="442"/>
      <c r="H18500" s="6"/>
    </row>
    <row r="18501" spans="3:8" x14ac:dyDescent="0.2">
      <c r="C18501" s="442"/>
      <c r="H18501" s="6"/>
    </row>
    <row r="18502" spans="3:8" x14ac:dyDescent="0.2">
      <c r="C18502" s="442"/>
      <c r="H18502" s="6"/>
    </row>
    <row r="18503" spans="3:8" x14ac:dyDescent="0.2">
      <c r="C18503" s="442"/>
      <c r="H18503" s="6"/>
    </row>
    <row r="18504" spans="3:8" x14ac:dyDescent="0.2">
      <c r="C18504" s="442"/>
      <c r="H18504" s="6"/>
    </row>
    <row r="18505" spans="3:8" x14ac:dyDescent="0.2">
      <c r="C18505" s="442"/>
      <c r="H18505" s="6"/>
    </row>
    <row r="18506" spans="3:8" x14ac:dyDescent="0.2">
      <c r="C18506" s="442"/>
      <c r="H18506" s="6"/>
    </row>
    <row r="18507" spans="3:8" x14ac:dyDescent="0.2">
      <c r="C18507" s="442"/>
      <c r="H18507" s="6"/>
    </row>
    <row r="18508" spans="3:8" x14ac:dyDescent="0.2">
      <c r="C18508" s="442"/>
      <c r="H18508" s="6"/>
    </row>
    <row r="18509" spans="3:8" x14ac:dyDescent="0.2">
      <c r="C18509" s="442"/>
      <c r="H18509" s="6"/>
    </row>
    <row r="18510" spans="3:8" x14ac:dyDescent="0.2">
      <c r="C18510" s="442"/>
      <c r="H18510" s="6"/>
    </row>
    <row r="18511" spans="3:8" x14ac:dyDescent="0.2">
      <c r="C18511" s="442"/>
      <c r="H18511" s="6"/>
    </row>
    <row r="18512" spans="3:8" x14ac:dyDescent="0.2">
      <c r="C18512" s="442"/>
      <c r="H18512" s="6"/>
    </row>
    <row r="18513" spans="3:8" x14ac:dyDescent="0.2">
      <c r="C18513" s="442"/>
      <c r="H18513" s="6"/>
    </row>
    <row r="18514" spans="3:8" x14ac:dyDescent="0.2">
      <c r="C18514" s="442"/>
      <c r="H18514" s="6"/>
    </row>
    <row r="18515" spans="3:8" x14ac:dyDescent="0.2">
      <c r="C18515" s="442"/>
      <c r="H18515" s="6"/>
    </row>
    <row r="18516" spans="3:8" x14ac:dyDescent="0.2">
      <c r="C18516" s="442"/>
      <c r="H18516" s="6"/>
    </row>
    <row r="18517" spans="3:8" x14ac:dyDescent="0.2">
      <c r="C18517" s="442"/>
      <c r="H18517" s="6"/>
    </row>
    <row r="18518" spans="3:8" x14ac:dyDescent="0.2">
      <c r="C18518" s="442"/>
      <c r="H18518" s="6"/>
    </row>
    <row r="18519" spans="3:8" x14ac:dyDescent="0.2">
      <c r="C18519" s="442"/>
      <c r="H18519" s="6"/>
    </row>
    <row r="18520" spans="3:8" x14ac:dyDescent="0.2">
      <c r="C18520" s="442"/>
      <c r="H18520" s="6"/>
    </row>
    <row r="18521" spans="3:8" x14ac:dyDescent="0.2">
      <c r="C18521" s="442"/>
      <c r="H18521" s="6"/>
    </row>
    <row r="18522" spans="3:8" x14ac:dyDescent="0.2">
      <c r="C18522" s="442"/>
      <c r="H18522" s="6"/>
    </row>
    <row r="18523" spans="3:8" x14ac:dyDescent="0.2">
      <c r="C18523" s="442"/>
      <c r="H18523" s="6"/>
    </row>
    <row r="18524" spans="3:8" x14ac:dyDescent="0.2">
      <c r="C18524" s="442"/>
      <c r="H18524" s="6"/>
    </row>
    <row r="18525" spans="3:8" x14ac:dyDescent="0.2">
      <c r="C18525" s="442"/>
      <c r="H18525" s="6"/>
    </row>
    <row r="18526" spans="3:8" x14ac:dyDescent="0.2">
      <c r="C18526" s="442"/>
      <c r="H18526" s="6"/>
    </row>
    <row r="18527" spans="3:8" x14ac:dyDescent="0.2">
      <c r="C18527" s="442"/>
      <c r="H18527" s="6"/>
    </row>
    <row r="18528" spans="3:8" x14ac:dyDescent="0.2">
      <c r="C18528" s="442"/>
      <c r="H18528" s="6"/>
    </row>
    <row r="18529" spans="3:8" x14ac:dyDescent="0.2">
      <c r="C18529" s="442"/>
      <c r="H18529" s="6"/>
    </row>
    <row r="18530" spans="3:8" x14ac:dyDescent="0.2">
      <c r="C18530" s="442"/>
      <c r="H18530" s="6"/>
    </row>
    <row r="18531" spans="3:8" x14ac:dyDescent="0.2">
      <c r="C18531" s="442"/>
      <c r="H18531" s="6"/>
    </row>
    <row r="18532" spans="3:8" x14ac:dyDescent="0.2">
      <c r="C18532" s="442"/>
      <c r="H18532" s="6"/>
    </row>
    <row r="18533" spans="3:8" x14ac:dyDescent="0.2">
      <c r="C18533" s="442"/>
      <c r="H18533" s="6"/>
    </row>
    <row r="18534" spans="3:8" x14ac:dyDescent="0.2">
      <c r="C18534" s="442"/>
      <c r="H18534" s="6"/>
    </row>
    <row r="18535" spans="3:8" x14ac:dyDescent="0.2">
      <c r="C18535" s="442"/>
      <c r="H18535" s="6"/>
    </row>
    <row r="18536" spans="3:8" x14ac:dyDescent="0.2">
      <c r="C18536" s="442"/>
      <c r="H18536" s="6"/>
    </row>
    <row r="18537" spans="3:8" x14ac:dyDescent="0.2">
      <c r="C18537" s="442"/>
      <c r="H18537" s="6"/>
    </row>
    <row r="18538" spans="3:8" x14ac:dyDescent="0.2">
      <c r="C18538" s="442"/>
      <c r="H18538" s="6"/>
    </row>
    <row r="18539" spans="3:8" x14ac:dyDescent="0.2">
      <c r="C18539" s="442"/>
      <c r="H18539" s="6"/>
    </row>
    <row r="18540" spans="3:8" x14ac:dyDescent="0.2">
      <c r="C18540" s="442"/>
      <c r="H18540" s="6"/>
    </row>
    <row r="18541" spans="3:8" x14ac:dyDescent="0.2">
      <c r="C18541" s="442"/>
      <c r="H18541" s="6"/>
    </row>
    <row r="18542" spans="3:8" x14ac:dyDescent="0.2">
      <c r="C18542" s="442"/>
      <c r="H18542" s="6"/>
    </row>
    <row r="18543" spans="3:8" x14ac:dyDescent="0.2">
      <c r="C18543" s="442"/>
      <c r="H18543" s="6"/>
    </row>
    <row r="18544" spans="3:8" x14ac:dyDescent="0.2">
      <c r="C18544" s="442"/>
      <c r="H18544" s="6"/>
    </row>
    <row r="18545" spans="3:8" x14ac:dyDescent="0.2">
      <c r="C18545" s="442"/>
      <c r="H18545" s="6"/>
    </row>
    <row r="18546" spans="3:8" x14ac:dyDescent="0.2">
      <c r="C18546" s="442"/>
      <c r="H18546" s="6"/>
    </row>
    <row r="18547" spans="3:8" x14ac:dyDescent="0.2">
      <c r="C18547" s="442"/>
      <c r="H18547" s="6"/>
    </row>
    <row r="18548" spans="3:8" x14ac:dyDescent="0.2">
      <c r="C18548" s="442"/>
      <c r="H18548" s="6"/>
    </row>
    <row r="18549" spans="3:8" x14ac:dyDescent="0.2">
      <c r="C18549" s="442"/>
      <c r="H18549" s="6"/>
    </row>
    <row r="18550" spans="3:8" x14ac:dyDescent="0.2">
      <c r="C18550" s="442"/>
      <c r="H18550" s="6"/>
    </row>
    <row r="18551" spans="3:8" x14ac:dyDescent="0.2">
      <c r="C18551" s="442"/>
      <c r="H18551" s="6"/>
    </row>
    <row r="18552" spans="3:8" x14ac:dyDescent="0.2">
      <c r="C18552" s="442"/>
      <c r="H18552" s="6"/>
    </row>
    <row r="18553" spans="3:8" x14ac:dyDescent="0.2">
      <c r="C18553" s="442"/>
      <c r="H18553" s="6"/>
    </row>
    <row r="18554" spans="3:8" x14ac:dyDescent="0.2">
      <c r="C18554" s="442"/>
      <c r="H18554" s="6"/>
    </row>
    <row r="18555" spans="3:8" x14ac:dyDescent="0.2">
      <c r="C18555" s="442"/>
      <c r="H18555" s="6"/>
    </row>
    <row r="18556" spans="3:8" x14ac:dyDescent="0.2">
      <c r="C18556" s="442"/>
      <c r="H18556" s="6"/>
    </row>
    <row r="18557" spans="3:8" x14ac:dyDescent="0.2">
      <c r="C18557" s="442"/>
      <c r="H18557" s="6"/>
    </row>
    <row r="18558" spans="3:8" x14ac:dyDescent="0.2">
      <c r="C18558" s="442"/>
      <c r="H18558" s="6"/>
    </row>
    <row r="18559" spans="3:8" x14ac:dyDescent="0.2">
      <c r="C18559" s="442"/>
      <c r="H18559" s="6"/>
    </row>
    <row r="18560" spans="3:8" x14ac:dyDescent="0.2">
      <c r="C18560" s="442"/>
      <c r="H18560" s="6"/>
    </row>
    <row r="18561" spans="3:8" x14ac:dyDescent="0.2">
      <c r="C18561" s="442"/>
      <c r="H18561" s="6"/>
    </row>
    <row r="18562" spans="3:8" x14ac:dyDescent="0.2">
      <c r="C18562" s="442"/>
      <c r="H18562" s="6"/>
    </row>
    <row r="18563" spans="3:8" x14ac:dyDescent="0.2">
      <c r="C18563" s="442"/>
      <c r="H18563" s="6"/>
    </row>
    <row r="18564" spans="3:8" x14ac:dyDescent="0.2">
      <c r="C18564" s="442"/>
      <c r="H18564" s="6"/>
    </row>
    <row r="18565" spans="3:8" x14ac:dyDescent="0.2">
      <c r="C18565" s="442"/>
      <c r="H18565" s="6"/>
    </row>
    <row r="18566" spans="3:8" x14ac:dyDescent="0.2">
      <c r="C18566" s="442"/>
      <c r="H18566" s="6"/>
    </row>
    <row r="18567" spans="3:8" x14ac:dyDescent="0.2">
      <c r="C18567" s="442"/>
      <c r="H18567" s="6"/>
    </row>
    <row r="18568" spans="3:8" x14ac:dyDescent="0.2">
      <c r="C18568" s="442"/>
      <c r="H18568" s="6"/>
    </row>
    <row r="18569" spans="3:8" x14ac:dyDescent="0.2">
      <c r="C18569" s="442"/>
      <c r="H18569" s="6"/>
    </row>
    <row r="18570" spans="3:8" x14ac:dyDescent="0.2">
      <c r="C18570" s="442"/>
      <c r="H18570" s="6"/>
    </row>
    <row r="18571" spans="3:8" x14ac:dyDescent="0.2">
      <c r="C18571" s="442"/>
      <c r="H18571" s="6"/>
    </row>
    <row r="18572" spans="3:8" x14ac:dyDescent="0.2">
      <c r="C18572" s="442"/>
      <c r="H18572" s="6"/>
    </row>
    <row r="18573" spans="3:8" x14ac:dyDescent="0.2">
      <c r="C18573" s="442"/>
      <c r="H18573" s="6"/>
    </row>
    <row r="18574" spans="3:8" x14ac:dyDescent="0.2">
      <c r="C18574" s="442"/>
      <c r="H18574" s="6"/>
    </row>
    <row r="18575" spans="3:8" x14ac:dyDescent="0.2">
      <c r="C18575" s="442"/>
      <c r="H18575" s="6"/>
    </row>
    <row r="18576" spans="3:8" x14ac:dyDescent="0.2">
      <c r="C18576" s="442"/>
      <c r="H18576" s="6"/>
    </row>
    <row r="18577" spans="3:8" x14ac:dyDescent="0.2">
      <c r="C18577" s="442"/>
      <c r="H18577" s="6"/>
    </row>
    <row r="18578" spans="3:8" x14ac:dyDescent="0.2">
      <c r="C18578" s="442"/>
      <c r="H18578" s="6"/>
    </row>
    <row r="18579" spans="3:8" x14ac:dyDescent="0.2">
      <c r="C18579" s="442"/>
      <c r="H18579" s="6"/>
    </row>
    <row r="18580" spans="3:8" x14ac:dyDescent="0.2">
      <c r="C18580" s="442"/>
      <c r="H18580" s="6"/>
    </row>
    <row r="18581" spans="3:8" x14ac:dyDescent="0.2">
      <c r="C18581" s="442"/>
      <c r="H18581" s="6"/>
    </row>
    <row r="18582" spans="3:8" x14ac:dyDescent="0.2">
      <c r="C18582" s="442"/>
      <c r="H18582" s="6"/>
    </row>
    <row r="18583" spans="3:8" x14ac:dyDescent="0.2">
      <c r="C18583" s="442"/>
      <c r="H18583" s="6"/>
    </row>
    <row r="18584" spans="3:8" x14ac:dyDescent="0.2">
      <c r="C18584" s="442"/>
      <c r="H18584" s="6"/>
    </row>
    <row r="18585" spans="3:8" x14ac:dyDescent="0.2">
      <c r="C18585" s="442"/>
      <c r="H18585" s="6"/>
    </row>
    <row r="18586" spans="3:8" x14ac:dyDescent="0.2">
      <c r="C18586" s="442"/>
      <c r="H18586" s="6"/>
    </row>
    <row r="18587" spans="3:8" x14ac:dyDescent="0.2">
      <c r="C18587" s="442"/>
      <c r="H18587" s="6"/>
    </row>
    <row r="18588" spans="3:8" x14ac:dyDescent="0.2">
      <c r="C18588" s="442"/>
      <c r="H18588" s="6"/>
    </row>
    <row r="18589" spans="3:8" x14ac:dyDescent="0.2">
      <c r="C18589" s="442"/>
      <c r="H18589" s="6"/>
    </row>
    <row r="18590" spans="3:8" x14ac:dyDescent="0.2">
      <c r="C18590" s="442"/>
      <c r="H18590" s="6"/>
    </row>
    <row r="18591" spans="3:8" x14ac:dyDescent="0.2">
      <c r="C18591" s="442"/>
      <c r="H18591" s="6"/>
    </row>
    <row r="18592" spans="3:8" x14ac:dyDescent="0.2">
      <c r="C18592" s="442"/>
      <c r="H18592" s="6"/>
    </row>
    <row r="18593" spans="3:8" x14ac:dyDescent="0.2">
      <c r="C18593" s="442"/>
      <c r="H18593" s="6"/>
    </row>
    <row r="18594" spans="3:8" x14ac:dyDescent="0.2">
      <c r="C18594" s="442"/>
      <c r="H18594" s="6"/>
    </row>
    <row r="18595" spans="3:8" x14ac:dyDescent="0.2">
      <c r="C18595" s="442"/>
      <c r="H18595" s="6"/>
    </row>
    <row r="18596" spans="3:8" x14ac:dyDescent="0.2">
      <c r="C18596" s="442"/>
      <c r="H18596" s="6"/>
    </row>
    <row r="18597" spans="3:8" x14ac:dyDescent="0.2">
      <c r="C18597" s="442"/>
      <c r="H18597" s="6"/>
    </row>
    <row r="18598" spans="3:8" x14ac:dyDescent="0.2">
      <c r="C18598" s="442"/>
      <c r="H18598" s="6"/>
    </row>
    <row r="18599" spans="3:8" x14ac:dyDescent="0.2">
      <c r="C18599" s="442"/>
      <c r="H18599" s="6"/>
    </row>
    <row r="18600" spans="3:8" x14ac:dyDescent="0.2">
      <c r="C18600" s="442"/>
      <c r="H18600" s="6"/>
    </row>
    <row r="18601" spans="3:8" x14ac:dyDescent="0.2">
      <c r="C18601" s="442"/>
      <c r="H18601" s="6"/>
    </row>
    <row r="18602" spans="3:8" x14ac:dyDescent="0.2">
      <c r="C18602" s="442"/>
      <c r="H18602" s="6"/>
    </row>
    <row r="18603" spans="3:8" x14ac:dyDescent="0.2">
      <c r="C18603" s="442"/>
      <c r="H18603" s="6"/>
    </row>
    <row r="18604" spans="3:8" x14ac:dyDescent="0.2">
      <c r="C18604" s="442"/>
      <c r="H18604" s="6"/>
    </row>
    <row r="18605" spans="3:8" x14ac:dyDescent="0.2">
      <c r="C18605" s="442"/>
      <c r="H18605" s="6"/>
    </row>
    <row r="18606" spans="3:8" x14ac:dyDescent="0.2">
      <c r="C18606" s="442"/>
      <c r="H18606" s="6"/>
    </row>
    <row r="18607" spans="3:8" x14ac:dyDescent="0.2">
      <c r="C18607" s="442"/>
      <c r="H18607" s="6"/>
    </row>
    <row r="18608" spans="3:8" x14ac:dyDescent="0.2">
      <c r="C18608" s="442"/>
      <c r="H18608" s="6"/>
    </row>
    <row r="18609" spans="3:8" x14ac:dyDescent="0.2">
      <c r="C18609" s="442"/>
      <c r="H18609" s="6"/>
    </row>
    <row r="18610" spans="3:8" x14ac:dyDescent="0.2">
      <c r="C18610" s="442"/>
      <c r="H18610" s="6"/>
    </row>
    <row r="18611" spans="3:8" x14ac:dyDescent="0.2">
      <c r="C18611" s="442"/>
      <c r="H18611" s="6"/>
    </row>
    <row r="18612" spans="3:8" x14ac:dyDescent="0.2">
      <c r="C18612" s="442"/>
      <c r="H18612" s="6"/>
    </row>
    <row r="18613" spans="3:8" x14ac:dyDescent="0.2">
      <c r="C18613" s="442"/>
      <c r="H18613" s="6"/>
    </row>
    <row r="18614" spans="3:8" x14ac:dyDescent="0.2">
      <c r="C18614" s="442"/>
      <c r="H18614" s="6"/>
    </row>
    <row r="18615" spans="3:8" x14ac:dyDescent="0.2">
      <c r="C18615" s="442"/>
      <c r="H18615" s="6"/>
    </row>
    <row r="18616" spans="3:8" x14ac:dyDescent="0.2">
      <c r="C18616" s="442"/>
      <c r="H18616" s="6"/>
    </row>
    <row r="18617" spans="3:8" x14ac:dyDescent="0.2">
      <c r="C18617" s="442"/>
      <c r="H18617" s="6"/>
    </row>
    <row r="18618" spans="3:8" x14ac:dyDescent="0.2">
      <c r="C18618" s="442"/>
      <c r="H18618" s="6"/>
    </row>
    <row r="18619" spans="3:8" x14ac:dyDescent="0.2">
      <c r="C18619" s="442"/>
      <c r="H18619" s="6"/>
    </row>
    <row r="18620" spans="3:8" x14ac:dyDescent="0.2">
      <c r="C18620" s="442"/>
      <c r="H18620" s="6"/>
    </row>
    <row r="18621" spans="3:8" x14ac:dyDescent="0.2">
      <c r="C18621" s="442"/>
      <c r="H18621" s="6"/>
    </row>
    <row r="18622" spans="3:8" x14ac:dyDescent="0.2">
      <c r="C18622" s="442"/>
      <c r="H18622" s="6"/>
    </row>
    <row r="18623" spans="3:8" x14ac:dyDescent="0.2">
      <c r="C18623" s="442"/>
      <c r="H18623" s="6"/>
    </row>
    <row r="18624" spans="3:8" x14ac:dyDescent="0.2">
      <c r="C18624" s="442"/>
      <c r="H18624" s="6"/>
    </row>
    <row r="18625" spans="3:8" x14ac:dyDescent="0.2">
      <c r="C18625" s="442"/>
      <c r="H18625" s="6"/>
    </row>
    <row r="18626" spans="3:8" x14ac:dyDescent="0.2">
      <c r="C18626" s="442"/>
      <c r="H18626" s="6"/>
    </row>
    <row r="18627" spans="3:8" x14ac:dyDescent="0.2">
      <c r="C18627" s="442"/>
      <c r="H18627" s="6"/>
    </row>
    <row r="18628" spans="3:8" x14ac:dyDescent="0.2">
      <c r="C18628" s="442"/>
      <c r="H18628" s="6"/>
    </row>
    <row r="18629" spans="3:8" x14ac:dyDescent="0.2">
      <c r="C18629" s="442"/>
      <c r="H18629" s="6"/>
    </row>
    <row r="18630" spans="3:8" x14ac:dyDescent="0.2">
      <c r="C18630" s="442"/>
      <c r="H18630" s="6"/>
    </row>
    <row r="18631" spans="3:8" x14ac:dyDescent="0.2">
      <c r="C18631" s="442"/>
      <c r="H18631" s="6"/>
    </row>
    <row r="18632" spans="3:8" x14ac:dyDescent="0.2">
      <c r="C18632" s="442"/>
      <c r="H18632" s="6"/>
    </row>
    <row r="18633" spans="3:8" x14ac:dyDescent="0.2">
      <c r="C18633" s="442"/>
      <c r="H18633" s="6"/>
    </row>
    <row r="18634" spans="3:8" x14ac:dyDescent="0.2">
      <c r="C18634" s="442"/>
      <c r="H18634" s="6"/>
    </row>
    <row r="18635" spans="3:8" x14ac:dyDescent="0.2">
      <c r="C18635" s="442"/>
      <c r="H18635" s="6"/>
    </row>
    <row r="18636" spans="3:8" x14ac:dyDescent="0.2">
      <c r="C18636" s="442"/>
      <c r="H18636" s="6"/>
    </row>
    <row r="18637" spans="3:8" x14ac:dyDescent="0.2">
      <c r="C18637" s="442"/>
      <c r="H18637" s="6"/>
    </row>
    <row r="18638" spans="3:8" x14ac:dyDescent="0.2">
      <c r="C18638" s="442"/>
      <c r="H18638" s="6"/>
    </row>
    <row r="18639" spans="3:8" x14ac:dyDescent="0.2">
      <c r="C18639" s="442"/>
      <c r="H18639" s="6"/>
    </row>
    <row r="18640" spans="3:8" x14ac:dyDescent="0.2">
      <c r="C18640" s="442"/>
      <c r="H18640" s="6"/>
    </row>
    <row r="18641" spans="3:8" x14ac:dyDescent="0.2">
      <c r="C18641" s="442"/>
      <c r="H18641" s="6"/>
    </row>
    <row r="18642" spans="3:8" x14ac:dyDescent="0.2">
      <c r="C18642" s="442"/>
      <c r="H18642" s="6"/>
    </row>
    <row r="18643" spans="3:8" x14ac:dyDescent="0.2">
      <c r="C18643" s="442"/>
      <c r="H18643" s="6"/>
    </row>
    <row r="18644" spans="3:8" x14ac:dyDescent="0.2">
      <c r="C18644" s="442"/>
      <c r="H18644" s="6"/>
    </row>
    <row r="18645" spans="3:8" x14ac:dyDescent="0.2">
      <c r="C18645" s="442"/>
      <c r="H18645" s="6"/>
    </row>
    <row r="18646" spans="3:8" x14ac:dyDescent="0.2">
      <c r="C18646" s="442"/>
      <c r="H18646" s="6"/>
    </row>
    <row r="18647" spans="3:8" x14ac:dyDescent="0.2">
      <c r="C18647" s="442"/>
      <c r="H18647" s="6"/>
    </row>
    <row r="18648" spans="3:8" x14ac:dyDescent="0.2">
      <c r="C18648" s="442"/>
      <c r="H18648" s="6"/>
    </row>
    <row r="18649" spans="3:8" x14ac:dyDescent="0.2">
      <c r="C18649" s="442"/>
      <c r="H18649" s="6"/>
    </row>
    <row r="18650" spans="3:8" x14ac:dyDescent="0.2">
      <c r="C18650" s="442"/>
      <c r="H18650" s="6"/>
    </row>
    <row r="18651" spans="3:8" x14ac:dyDescent="0.2">
      <c r="C18651" s="442"/>
      <c r="H18651" s="6"/>
    </row>
    <row r="18652" spans="3:8" x14ac:dyDescent="0.2">
      <c r="C18652" s="442"/>
      <c r="H18652" s="6"/>
    </row>
    <row r="18653" spans="3:8" x14ac:dyDescent="0.2">
      <c r="C18653" s="442"/>
      <c r="H18653" s="6"/>
    </row>
    <row r="18654" spans="3:8" x14ac:dyDescent="0.2">
      <c r="C18654" s="442"/>
      <c r="H18654" s="6"/>
    </row>
    <row r="18655" spans="3:8" x14ac:dyDescent="0.2">
      <c r="C18655" s="442"/>
      <c r="H18655" s="6"/>
    </row>
    <row r="18656" spans="3:8" x14ac:dyDescent="0.2">
      <c r="C18656" s="442"/>
      <c r="H18656" s="6"/>
    </row>
    <row r="18657" spans="3:8" x14ac:dyDescent="0.2">
      <c r="C18657" s="442"/>
      <c r="H18657" s="6"/>
    </row>
    <row r="18658" spans="3:8" x14ac:dyDescent="0.2">
      <c r="C18658" s="442"/>
      <c r="H18658" s="6"/>
    </row>
    <row r="18659" spans="3:8" x14ac:dyDescent="0.2">
      <c r="C18659" s="442"/>
      <c r="H18659" s="6"/>
    </row>
    <row r="18660" spans="3:8" x14ac:dyDescent="0.2">
      <c r="C18660" s="442"/>
      <c r="H18660" s="6"/>
    </row>
    <row r="18661" spans="3:8" x14ac:dyDescent="0.2">
      <c r="C18661" s="442"/>
      <c r="H18661" s="6"/>
    </row>
    <row r="18662" spans="3:8" x14ac:dyDescent="0.2">
      <c r="C18662" s="442"/>
      <c r="H18662" s="6"/>
    </row>
    <row r="18663" spans="3:8" x14ac:dyDescent="0.2">
      <c r="C18663" s="442"/>
      <c r="H18663" s="6"/>
    </row>
    <row r="18664" spans="3:8" x14ac:dyDescent="0.2">
      <c r="C18664" s="442"/>
      <c r="H18664" s="6"/>
    </row>
    <row r="18665" spans="3:8" x14ac:dyDescent="0.2">
      <c r="C18665" s="442"/>
      <c r="H18665" s="6"/>
    </row>
    <row r="18666" spans="3:8" x14ac:dyDescent="0.2">
      <c r="C18666" s="442"/>
      <c r="H18666" s="6"/>
    </row>
    <row r="18667" spans="3:8" x14ac:dyDescent="0.2">
      <c r="C18667" s="442"/>
      <c r="H18667" s="6"/>
    </row>
    <row r="18668" spans="3:8" x14ac:dyDescent="0.2">
      <c r="C18668" s="442"/>
      <c r="H18668" s="6"/>
    </row>
    <row r="18669" spans="3:8" x14ac:dyDescent="0.2">
      <c r="C18669" s="442"/>
      <c r="H18669" s="6"/>
    </row>
    <row r="18670" spans="3:8" x14ac:dyDescent="0.2">
      <c r="C18670" s="442"/>
      <c r="H18670" s="6"/>
    </row>
    <row r="18671" spans="3:8" x14ac:dyDescent="0.2">
      <c r="C18671" s="442"/>
      <c r="H18671" s="6"/>
    </row>
    <row r="18672" spans="3:8" x14ac:dyDescent="0.2">
      <c r="C18672" s="442"/>
      <c r="H18672" s="6"/>
    </row>
    <row r="18673" spans="3:8" x14ac:dyDescent="0.2">
      <c r="C18673" s="442"/>
      <c r="H18673" s="6"/>
    </row>
    <row r="18674" spans="3:8" x14ac:dyDescent="0.2">
      <c r="C18674" s="442"/>
      <c r="H18674" s="6"/>
    </row>
    <row r="18675" spans="3:8" x14ac:dyDescent="0.2">
      <c r="C18675" s="442"/>
      <c r="H18675" s="6"/>
    </row>
    <row r="18676" spans="3:8" x14ac:dyDescent="0.2">
      <c r="C18676" s="442"/>
      <c r="H18676" s="6"/>
    </row>
    <row r="18677" spans="3:8" x14ac:dyDescent="0.2">
      <c r="C18677" s="442"/>
      <c r="H18677" s="6"/>
    </row>
    <row r="18678" spans="3:8" x14ac:dyDescent="0.2">
      <c r="C18678" s="442"/>
      <c r="H18678" s="6"/>
    </row>
    <row r="18679" spans="3:8" x14ac:dyDescent="0.2">
      <c r="C18679" s="442"/>
      <c r="H18679" s="6"/>
    </row>
    <row r="18680" spans="3:8" x14ac:dyDescent="0.2">
      <c r="C18680" s="442"/>
      <c r="H18680" s="6"/>
    </row>
    <row r="18681" spans="3:8" x14ac:dyDescent="0.2">
      <c r="C18681" s="442"/>
      <c r="H18681" s="6"/>
    </row>
    <row r="18682" spans="3:8" x14ac:dyDescent="0.2">
      <c r="C18682" s="442"/>
      <c r="H18682" s="6"/>
    </row>
    <row r="18683" spans="3:8" x14ac:dyDescent="0.2">
      <c r="C18683" s="442"/>
      <c r="H18683" s="6"/>
    </row>
    <row r="18684" spans="3:8" x14ac:dyDescent="0.2">
      <c r="C18684" s="442"/>
      <c r="H18684" s="6"/>
    </row>
    <row r="18685" spans="3:8" x14ac:dyDescent="0.2">
      <c r="C18685" s="442"/>
      <c r="H18685" s="6"/>
    </row>
    <row r="18686" spans="3:8" x14ac:dyDescent="0.2">
      <c r="C18686" s="442"/>
      <c r="H18686" s="6"/>
    </row>
    <row r="18687" spans="3:8" x14ac:dyDescent="0.2">
      <c r="C18687" s="442"/>
      <c r="H18687" s="6"/>
    </row>
    <row r="18688" spans="3:8" x14ac:dyDescent="0.2">
      <c r="C18688" s="442"/>
      <c r="H18688" s="6"/>
    </row>
    <row r="18689" spans="3:8" x14ac:dyDescent="0.2">
      <c r="C18689" s="442"/>
      <c r="H18689" s="6"/>
    </row>
    <row r="18690" spans="3:8" x14ac:dyDescent="0.2">
      <c r="C18690" s="442"/>
      <c r="H18690" s="6"/>
    </row>
    <row r="18691" spans="3:8" x14ac:dyDescent="0.2">
      <c r="C18691" s="442"/>
      <c r="H18691" s="6"/>
    </row>
    <row r="18692" spans="3:8" x14ac:dyDescent="0.2">
      <c r="C18692" s="442"/>
      <c r="H18692" s="6"/>
    </row>
    <row r="18693" spans="3:8" x14ac:dyDescent="0.2">
      <c r="C18693" s="442"/>
      <c r="H18693" s="6"/>
    </row>
    <row r="18694" spans="3:8" x14ac:dyDescent="0.2">
      <c r="C18694" s="442"/>
      <c r="H18694" s="6"/>
    </row>
    <row r="18695" spans="3:8" x14ac:dyDescent="0.2">
      <c r="C18695" s="442"/>
      <c r="H18695" s="6"/>
    </row>
    <row r="18696" spans="3:8" x14ac:dyDescent="0.2">
      <c r="C18696" s="442"/>
      <c r="H18696" s="6"/>
    </row>
    <row r="18697" spans="3:8" x14ac:dyDescent="0.2">
      <c r="C18697" s="442"/>
      <c r="H18697" s="6"/>
    </row>
    <row r="18698" spans="3:8" x14ac:dyDescent="0.2">
      <c r="C18698" s="442"/>
      <c r="H18698" s="6"/>
    </row>
    <row r="18699" spans="3:8" x14ac:dyDescent="0.2">
      <c r="C18699" s="442"/>
      <c r="H18699" s="6"/>
    </row>
    <row r="18700" spans="3:8" x14ac:dyDescent="0.2">
      <c r="C18700" s="442"/>
      <c r="H18700" s="6"/>
    </row>
    <row r="18701" spans="3:8" x14ac:dyDescent="0.2">
      <c r="C18701" s="442"/>
      <c r="H18701" s="6"/>
    </row>
    <row r="18702" spans="3:8" x14ac:dyDescent="0.2">
      <c r="C18702" s="442"/>
      <c r="H18702" s="6"/>
    </row>
    <row r="18703" spans="3:8" x14ac:dyDescent="0.2">
      <c r="C18703" s="442"/>
      <c r="H18703" s="6"/>
    </row>
    <row r="18704" spans="3:8" x14ac:dyDescent="0.2">
      <c r="C18704" s="442"/>
      <c r="H18704" s="6"/>
    </row>
    <row r="18705" spans="3:8" x14ac:dyDescent="0.2">
      <c r="C18705" s="442"/>
      <c r="H18705" s="6"/>
    </row>
    <row r="18706" spans="3:8" x14ac:dyDescent="0.2">
      <c r="C18706" s="442"/>
      <c r="H18706" s="6"/>
    </row>
    <row r="18707" spans="3:8" x14ac:dyDescent="0.2">
      <c r="C18707" s="442"/>
      <c r="H18707" s="6"/>
    </row>
    <row r="18708" spans="3:8" x14ac:dyDescent="0.2">
      <c r="C18708" s="442"/>
      <c r="H18708" s="6"/>
    </row>
    <row r="18709" spans="3:8" x14ac:dyDescent="0.2">
      <c r="C18709" s="442"/>
      <c r="H18709" s="6"/>
    </row>
    <row r="18710" spans="3:8" x14ac:dyDescent="0.2">
      <c r="C18710" s="442"/>
      <c r="H18710" s="6"/>
    </row>
    <row r="18711" spans="3:8" x14ac:dyDescent="0.2">
      <c r="C18711" s="442"/>
      <c r="H18711" s="6"/>
    </row>
    <row r="18712" spans="3:8" x14ac:dyDescent="0.2">
      <c r="C18712" s="442"/>
      <c r="H18712" s="6"/>
    </row>
    <row r="18713" spans="3:8" x14ac:dyDescent="0.2">
      <c r="C18713" s="442"/>
      <c r="H18713" s="6"/>
    </row>
    <row r="18714" spans="3:8" x14ac:dyDescent="0.2">
      <c r="C18714" s="442"/>
      <c r="H18714" s="6"/>
    </row>
    <row r="18715" spans="3:8" x14ac:dyDescent="0.2">
      <c r="C18715" s="442"/>
      <c r="H18715" s="6"/>
    </row>
    <row r="18716" spans="3:8" x14ac:dyDescent="0.2">
      <c r="C18716" s="442"/>
      <c r="H18716" s="6"/>
    </row>
    <row r="18717" spans="3:8" x14ac:dyDescent="0.2">
      <c r="C18717" s="442"/>
      <c r="H18717" s="6"/>
    </row>
    <row r="18718" spans="3:8" x14ac:dyDescent="0.2">
      <c r="C18718" s="442"/>
      <c r="H18718" s="6"/>
    </row>
    <row r="18719" spans="3:8" x14ac:dyDescent="0.2">
      <c r="C18719" s="442"/>
      <c r="H18719" s="6"/>
    </row>
    <row r="18720" spans="3:8" x14ac:dyDescent="0.2">
      <c r="C18720" s="442"/>
      <c r="H18720" s="6"/>
    </row>
    <row r="18721" spans="3:8" x14ac:dyDescent="0.2">
      <c r="C18721" s="442"/>
      <c r="H18721" s="6"/>
    </row>
    <row r="18722" spans="3:8" x14ac:dyDescent="0.2">
      <c r="C18722" s="442"/>
      <c r="H18722" s="6"/>
    </row>
    <row r="18723" spans="3:8" x14ac:dyDescent="0.2">
      <c r="C18723" s="442"/>
      <c r="H18723" s="6"/>
    </row>
    <row r="18724" spans="3:8" x14ac:dyDescent="0.2">
      <c r="C18724" s="442"/>
      <c r="H18724" s="6"/>
    </row>
    <row r="18725" spans="3:8" x14ac:dyDescent="0.2">
      <c r="C18725" s="442"/>
      <c r="H18725" s="6"/>
    </row>
    <row r="18726" spans="3:8" x14ac:dyDescent="0.2">
      <c r="C18726" s="442"/>
      <c r="H18726" s="6"/>
    </row>
    <row r="18727" spans="3:8" x14ac:dyDescent="0.2">
      <c r="C18727" s="442"/>
      <c r="H18727" s="6"/>
    </row>
    <row r="18728" spans="3:8" x14ac:dyDescent="0.2">
      <c r="C18728" s="442"/>
      <c r="H18728" s="6"/>
    </row>
    <row r="18729" spans="3:8" x14ac:dyDescent="0.2">
      <c r="C18729" s="442"/>
      <c r="H18729" s="6"/>
    </row>
    <row r="18730" spans="3:8" x14ac:dyDescent="0.2">
      <c r="C18730" s="442"/>
      <c r="H18730" s="6"/>
    </row>
    <row r="18731" spans="3:8" x14ac:dyDescent="0.2">
      <c r="C18731" s="442"/>
      <c r="H18731" s="6"/>
    </row>
    <row r="18732" spans="3:8" x14ac:dyDescent="0.2">
      <c r="C18732" s="442"/>
      <c r="H18732" s="6"/>
    </row>
    <row r="18733" spans="3:8" x14ac:dyDescent="0.2">
      <c r="C18733" s="442"/>
      <c r="H18733" s="6"/>
    </row>
    <row r="18734" spans="3:8" x14ac:dyDescent="0.2">
      <c r="C18734" s="442"/>
      <c r="H18734" s="6"/>
    </row>
    <row r="18735" spans="3:8" x14ac:dyDescent="0.2">
      <c r="C18735" s="442"/>
      <c r="H18735" s="6"/>
    </row>
    <row r="18736" spans="3:8" x14ac:dyDescent="0.2">
      <c r="C18736" s="442"/>
      <c r="H18736" s="6"/>
    </row>
    <row r="18737" spans="3:8" x14ac:dyDescent="0.2">
      <c r="C18737" s="442"/>
      <c r="H18737" s="6"/>
    </row>
    <row r="18738" spans="3:8" x14ac:dyDescent="0.2">
      <c r="C18738" s="442"/>
      <c r="H18738" s="6"/>
    </row>
    <row r="18739" spans="3:8" x14ac:dyDescent="0.2">
      <c r="C18739" s="442"/>
      <c r="H18739" s="6"/>
    </row>
    <row r="18740" spans="3:8" x14ac:dyDescent="0.2">
      <c r="C18740" s="442"/>
      <c r="H18740" s="6"/>
    </row>
    <row r="18741" spans="3:8" x14ac:dyDescent="0.2">
      <c r="C18741" s="442"/>
      <c r="H18741" s="6"/>
    </row>
    <row r="18742" spans="3:8" x14ac:dyDescent="0.2">
      <c r="C18742" s="442"/>
      <c r="H18742" s="6"/>
    </row>
    <row r="18743" spans="3:8" x14ac:dyDescent="0.2">
      <c r="C18743" s="442"/>
      <c r="H18743" s="6"/>
    </row>
    <row r="18744" spans="3:8" x14ac:dyDescent="0.2">
      <c r="C18744" s="442"/>
      <c r="H18744" s="6"/>
    </row>
    <row r="18745" spans="3:8" x14ac:dyDescent="0.2">
      <c r="C18745" s="442"/>
      <c r="H18745" s="6"/>
    </row>
    <row r="18746" spans="3:8" x14ac:dyDescent="0.2">
      <c r="C18746" s="442"/>
      <c r="H18746" s="6"/>
    </row>
    <row r="18747" spans="3:8" x14ac:dyDescent="0.2">
      <c r="C18747" s="442"/>
      <c r="H18747" s="6"/>
    </row>
    <row r="18748" spans="3:8" x14ac:dyDescent="0.2">
      <c r="C18748" s="442"/>
      <c r="H18748" s="6"/>
    </row>
    <row r="18749" spans="3:8" x14ac:dyDescent="0.2">
      <c r="C18749" s="442"/>
      <c r="H18749" s="6"/>
    </row>
    <row r="18750" spans="3:8" x14ac:dyDescent="0.2">
      <c r="C18750" s="442"/>
      <c r="H18750" s="6"/>
    </row>
    <row r="18751" spans="3:8" x14ac:dyDescent="0.2">
      <c r="C18751" s="442"/>
      <c r="H18751" s="6"/>
    </row>
    <row r="18752" spans="3:8" x14ac:dyDescent="0.2">
      <c r="C18752" s="442"/>
      <c r="H18752" s="6"/>
    </row>
    <row r="18753" spans="3:8" x14ac:dyDescent="0.2">
      <c r="C18753" s="442"/>
      <c r="H18753" s="6"/>
    </row>
    <row r="18754" spans="3:8" x14ac:dyDescent="0.2">
      <c r="C18754" s="442"/>
      <c r="H18754" s="6"/>
    </row>
    <row r="18755" spans="3:8" x14ac:dyDescent="0.2">
      <c r="C18755" s="442"/>
      <c r="H18755" s="6"/>
    </row>
    <row r="18756" spans="3:8" x14ac:dyDescent="0.2">
      <c r="C18756" s="442"/>
      <c r="H18756" s="6"/>
    </row>
    <row r="18757" spans="3:8" x14ac:dyDescent="0.2">
      <c r="C18757" s="442"/>
      <c r="H18757" s="6"/>
    </row>
    <row r="18758" spans="3:8" x14ac:dyDescent="0.2">
      <c r="C18758" s="442"/>
      <c r="H18758" s="6"/>
    </row>
    <row r="18759" spans="3:8" x14ac:dyDescent="0.2">
      <c r="C18759" s="442"/>
      <c r="H18759" s="6"/>
    </row>
    <row r="18760" spans="3:8" x14ac:dyDescent="0.2">
      <c r="C18760" s="442"/>
      <c r="H18760" s="6"/>
    </row>
    <row r="18761" spans="3:8" x14ac:dyDescent="0.2">
      <c r="C18761" s="442"/>
      <c r="H18761" s="6"/>
    </row>
    <row r="18762" spans="3:8" x14ac:dyDescent="0.2">
      <c r="C18762" s="442"/>
      <c r="H18762" s="6"/>
    </row>
    <row r="18763" spans="3:8" x14ac:dyDescent="0.2">
      <c r="C18763" s="442"/>
      <c r="H18763" s="6"/>
    </row>
    <row r="18764" spans="3:8" x14ac:dyDescent="0.2">
      <c r="C18764" s="442"/>
      <c r="H18764" s="6"/>
    </row>
    <row r="18765" spans="3:8" x14ac:dyDescent="0.2">
      <c r="C18765" s="442"/>
      <c r="H18765" s="6"/>
    </row>
    <row r="18766" spans="3:8" x14ac:dyDescent="0.2">
      <c r="C18766" s="442"/>
      <c r="H18766" s="6"/>
    </row>
    <row r="18767" spans="3:8" x14ac:dyDescent="0.2">
      <c r="C18767" s="442"/>
      <c r="H18767" s="6"/>
    </row>
    <row r="18768" spans="3:8" x14ac:dyDescent="0.2">
      <c r="C18768" s="442"/>
      <c r="H18768" s="6"/>
    </row>
    <row r="18769" spans="3:8" x14ac:dyDescent="0.2">
      <c r="C18769" s="442"/>
      <c r="H18769" s="6"/>
    </row>
    <row r="18770" spans="3:8" x14ac:dyDescent="0.2">
      <c r="C18770" s="442"/>
      <c r="H18770" s="6"/>
    </row>
    <row r="18771" spans="3:8" x14ac:dyDescent="0.2">
      <c r="C18771" s="442"/>
      <c r="H18771" s="6"/>
    </row>
    <row r="18772" spans="3:8" x14ac:dyDescent="0.2">
      <c r="C18772" s="442"/>
      <c r="H18772" s="6"/>
    </row>
    <row r="18773" spans="3:8" x14ac:dyDescent="0.2">
      <c r="C18773" s="442"/>
      <c r="H18773" s="6"/>
    </row>
    <row r="18774" spans="3:8" x14ac:dyDescent="0.2">
      <c r="C18774" s="442"/>
      <c r="H18774" s="6"/>
    </row>
    <row r="18775" spans="3:8" x14ac:dyDescent="0.2">
      <c r="C18775" s="442"/>
      <c r="H18775" s="6"/>
    </row>
    <row r="18776" spans="3:8" x14ac:dyDescent="0.2">
      <c r="C18776" s="442"/>
      <c r="H18776" s="6"/>
    </row>
    <row r="18777" spans="3:8" x14ac:dyDescent="0.2">
      <c r="C18777" s="442"/>
      <c r="H18777" s="6"/>
    </row>
    <row r="18778" spans="3:8" x14ac:dyDescent="0.2">
      <c r="C18778" s="442"/>
      <c r="H18778" s="6"/>
    </row>
    <row r="18779" spans="3:8" x14ac:dyDescent="0.2">
      <c r="C18779" s="442"/>
      <c r="H18779" s="6"/>
    </row>
    <row r="18780" spans="3:8" x14ac:dyDescent="0.2">
      <c r="C18780" s="442"/>
      <c r="H18780" s="6"/>
    </row>
    <row r="18781" spans="3:8" x14ac:dyDescent="0.2">
      <c r="C18781" s="442"/>
      <c r="H18781" s="6"/>
    </row>
    <row r="18782" spans="3:8" x14ac:dyDescent="0.2">
      <c r="C18782" s="442"/>
      <c r="H18782" s="6"/>
    </row>
    <row r="18783" spans="3:8" x14ac:dyDescent="0.2">
      <c r="C18783" s="442"/>
      <c r="H18783" s="6"/>
    </row>
    <row r="18784" spans="3:8" x14ac:dyDescent="0.2">
      <c r="C18784" s="442"/>
      <c r="H18784" s="6"/>
    </row>
    <row r="18785" spans="3:8" x14ac:dyDescent="0.2">
      <c r="C18785" s="442"/>
      <c r="H18785" s="6"/>
    </row>
    <row r="18786" spans="3:8" x14ac:dyDescent="0.2">
      <c r="C18786" s="442"/>
      <c r="H18786" s="6"/>
    </row>
    <row r="18787" spans="3:8" x14ac:dyDescent="0.2">
      <c r="C18787" s="442"/>
      <c r="H18787" s="6"/>
    </row>
    <row r="18788" spans="3:8" x14ac:dyDescent="0.2">
      <c r="C18788" s="442"/>
      <c r="H18788" s="6"/>
    </row>
    <row r="18789" spans="3:8" x14ac:dyDescent="0.2">
      <c r="C18789" s="442"/>
      <c r="H18789" s="6"/>
    </row>
    <row r="18790" spans="3:8" x14ac:dyDescent="0.2">
      <c r="C18790" s="442"/>
      <c r="H18790" s="6"/>
    </row>
    <row r="18791" spans="3:8" x14ac:dyDescent="0.2">
      <c r="C18791" s="442"/>
      <c r="H18791" s="6"/>
    </row>
    <row r="18792" spans="3:8" x14ac:dyDescent="0.2">
      <c r="C18792" s="442"/>
      <c r="H18792" s="6"/>
    </row>
    <row r="18793" spans="3:8" x14ac:dyDescent="0.2">
      <c r="C18793" s="442"/>
      <c r="H18793" s="6"/>
    </row>
    <row r="18794" spans="3:8" x14ac:dyDescent="0.2">
      <c r="C18794" s="442"/>
      <c r="H18794" s="6"/>
    </row>
    <row r="18795" spans="3:8" x14ac:dyDescent="0.2">
      <c r="C18795" s="442"/>
      <c r="H18795" s="6"/>
    </row>
    <row r="18796" spans="3:8" x14ac:dyDescent="0.2">
      <c r="C18796" s="442"/>
      <c r="H18796" s="6"/>
    </row>
    <row r="18797" spans="3:8" x14ac:dyDescent="0.2">
      <c r="C18797" s="442"/>
      <c r="H18797" s="6"/>
    </row>
    <row r="18798" spans="3:8" x14ac:dyDescent="0.2">
      <c r="C18798" s="442"/>
      <c r="H18798" s="6"/>
    </row>
    <row r="18799" spans="3:8" x14ac:dyDescent="0.2">
      <c r="C18799" s="442"/>
      <c r="H18799" s="6"/>
    </row>
    <row r="18800" spans="3:8" x14ac:dyDescent="0.2">
      <c r="C18800" s="442"/>
      <c r="H18800" s="6"/>
    </row>
    <row r="18801" spans="3:8" x14ac:dyDescent="0.2">
      <c r="C18801" s="442"/>
      <c r="H18801" s="6"/>
    </row>
    <row r="18802" spans="3:8" x14ac:dyDescent="0.2">
      <c r="C18802" s="442"/>
      <c r="H18802" s="6"/>
    </row>
    <row r="18803" spans="3:8" x14ac:dyDescent="0.2">
      <c r="C18803" s="442"/>
      <c r="H18803" s="6"/>
    </row>
    <row r="18804" spans="3:8" x14ac:dyDescent="0.2">
      <c r="C18804" s="442"/>
      <c r="H18804" s="6"/>
    </row>
    <row r="18805" spans="3:8" x14ac:dyDescent="0.2">
      <c r="C18805" s="442"/>
      <c r="H18805" s="6"/>
    </row>
    <row r="18806" spans="3:8" x14ac:dyDescent="0.2">
      <c r="C18806" s="442"/>
      <c r="H18806" s="6"/>
    </row>
    <row r="18807" spans="3:8" x14ac:dyDescent="0.2">
      <c r="C18807" s="442"/>
      <c r="H18807" s="6"/>
    </row>
    <row r="18808" spans="3:8" x14ac:dyDescent="0.2">
      <c r="C18808" s="442"/>
      <c r="H18808" s="6"/>
    </row>
    <row r="18809" spans="3:8" x14ac:dyDescent="0.2">
      <c r="C18809" s="442"/>
      <c r="H18809" s="6"/>
    </row>
    <row r="18810" spans="3:8" x14ac:dyDescent="0.2">
      <c r="C18810" s="442"/>
      <c r="H18810" s="6"/>
    </row>
    <row r="18811" spans="3:8" x14ac:dyDescent="0.2">
      <c r="C18811" s="442"/>
      <c r="H18811" s="6"/>
    </row>
    <row r="18812" spans="3:8" x14ac:dyDescent="0.2">
      <c r="C18812" s="442"/>
      <c r="H18812" s="6"/>
    </row>
    <row r="18813" spans="3:8" x14ac:dyDescent="0.2">
      <c r="C18813" s="442"/>
      <c r="H18813" s="6"/>
    </row>
    <row r="18814" spans="3:8" x14ac:dyDescent="0.2">
      <c r="C18814" s="442"/>
      <c r="H18814" s="6"/>
    </row>
    <row r="18815" spans="3:8" x14ac:dyDescent="0.2">
      <c r="C18815" s="442"/>
      <c r="H18815" s="6"/>
    </row>
    <row r="18816" spans="3:8" x14ac:dyDescent="0.2">
      <c r="C18816" s="442"/>
      <c r="H18816" s="6"/>
    </row>
    <row r="18817" spans="3:8" x14ac:dyDescent="0.2">
      <c r="C18817" s="442"/>
      <c r="H18817" s="6"/>
    </row>
    <row r="18818" spans="3:8" x14ac:dyDescent="0.2">
      <c r="C18818" s="442"/>
      <c r="H18818" s="6"/>
    </row>
    <row r="18819" spans="3:8" x14ac:dyDescent="0.2">
      <c r="C18819" s="442"/>
      <c r="H18819" s="6"/>
    </row>
    <row r="18820" spans="3:8" x14ac:dyDescent="0.2">
      <c r="C18820" s="442"/>
      <c r="H18820" s="6"/>
    </row>
    <row r="18821" spans="3:8" x14ac:dyDescent="0.2">
      <c r="C18821" s="442"/>
      <c r="H18821" s="6"/>
    </row>
    <row r="18822" spans="3:8" x14ac:dyDescent="0.2">
      <c r="C18822" s="442"/>
      <c r="H18822" s="6"/>
    </row>
    <row r="18823" spans="3:8" x14ac:dyDescent="0.2">
      <c r="C18823" s="442"/>
      <c r="H18823" s="6"/>
    </row>
    <row r="18824" spans="3:8" x14ac:dyDescent="0.2">
      <c r="C18824" s="442"/>
      <c r="H18824" s="6"/>
    </row>
    <row r="18825" spans="3:8" x14ac:dyDescent="0.2">
      <c r="C18825" s="442"/>
      <c r="H18825" s="6"/>
    </row>
    <row r="18826" spans="3:8" x14ac:dyDescent="0.2">
      <c r="C18826" s="442"/>
      <c r="H18826" s="6"/>
    </row>
    <row r="18827" spans="3:8" x14ac:dyDescent="0.2">
      <c r="C18827" s="442"/>
      <c r="H18827" s="6"/>
    </row>
    <row r="18828" spans="3:8" x14ac:dyDescent="0.2">
      <c r="C18828" s="442"/>
      <c r="H18828" s="6"/>
    </row>
    <row r="18829" spans="3:8" x14ac:dyDescent="0.2">
      <c r="C18829" s="442"/>
      <c r="H18829" s="6"/>
    </row>
    <row r="18830" spans="3:8" x14ac:dyDescent="0.2">
      <c r="C18830" s="442"/>
      <c r="H18830" s="6"/>
    </row>
    <row r="18831" spans="3:8" x14ac:dyDescent="0.2">
      <c r="C18831" s="442"/>
      <c r="H18831" s="6"/>
    </row>
    <row r="18832" spans="3:8" x14ac:dyDescent="0.2">
      <c r="C18832" s="442"/>
      <c r="H18832" s="6"/>
    </row>
    <row r="18833" spans="3:8" x14ac:dyDescent="0.2">
      <c r="C18833" s="442"/>
      <c r="H18833" s="6"/>
    </row>
    <row r="18834" spans="3:8" x14ac:dyDescent="0.2">
      <c r="C18834" s="442"/>
      <c r="H18834" s="6"/>
    </row>
    <row r="18835" spans="3:8" x14ac:dyDescent="0.2">
      <c r="C18835" s="442"/>
      <c r="H18835" s="6"/>
    </row>
    <row r="18836" spans="3:8" x14ac:dyDescent="0.2">
      <c r="C18836" s="442"/>
      <c r="H18836" s="6"/>
    </row>
    <row r="18837" spans="3:8" x14ac:dyDescent="0.2">
      <c r="C18837" s="442"/>
      <c r="H18837" s="6"/>
    </row>
    <row r="18838" spans="3:8" x14ac:dyDescent="0.2">
      <c r="C18838" s="442"/>
      <c r="H18838" s="6"/>
    </row>
    <row r="18839" spans="3:8" x14ac:dyDescent="0.2">
      <c r="C18839" s="442"/>
      <c r="H18839" s="6"/>
    </row>
    <row r="18840" spans="3:8" x14ac:dyDescent="0.2">
      <c r="C18840" s="442"/>
      <c r="H18840" s="6"/>
    </row>
    <row r="18841" spans="3:8" x14ac:dyDescent="0.2">
      <c r="C18841" s="442"/>
      <c r="H18841" s="6"/>
    </row>
    <row r="18842" spans="3:8" x14ac:dyDescent="0.2">
      <c r="C18842" s="442"/>
      <c r="H18842" s="6"/>
    </row>
    <row r="18843" spans="3:8" x14ac:dyDescent="0.2">
      <c r="C18843" s="442"/>
      <c r="H18843" s="6"/>
    </row>
    <row r="18844" spans="3:8" x14ac:dyDescent="0.2">
      <c r="C18844" s="442"/>
      <c r="H18844" s="6"/>
    </row>
    <row r="18845" spans="3:8" x14ac:dyDescent="0.2">
      <c r="C18845" s="442"/>
      <c r="H18845" s="6"/>
    </row>
    <row r="18846" spans="3:8" x14ac:dyDescent="0.2">
      <c r="C18846" s="442"/>
      <c r="H18846" s="6"/>
    </row>
    <row r="18847" spans="3:8" x14ac:dyDescent="0.2">
      <c r="C18847" s="442"/>
      <c r="H18847" s="6"/>
    </row>
    <row r="18848" spans="3:8" x14ac:dyDescent="0.2">
      <c r="C18848" s="442"/>
      <c r="H18848" s="6"/>
    </row>
    <row r="18849" spans="3:8" x14ac:dyDescent="0.2">
      <c r="C18849" s="442"/>
      <c r="H18849" s="6"/>
    </row>
    <row r="18850" spans="3:8" x14ac:dyDescent="0.2">
      <c r="C18850" s="442"/>
      <c r="H18850" s="6"/>
    </row>
    <row r="18851" spans="3:8" x14ac:dyDescent="0.2">
      <c r="C18851" s="442"/>
      <c r="H18851" s="6"/>
    </row>
    <row r="18852" spans="3:8" x14ac:dyDescent="0.2">
      <c r="C18852" s="442"/>
      <c r="H18852" s="6"/>
    </row>
    <row r="18853" spans="3:8" x14ac:dyDescent="0.2">
      <c r="C18853" s="442"/>
      <c r="H18853" s="6"/>
    </row>
    <row r="18854" spans="3:8" x14ac:dyDescent="0.2">
      <c r="C18854" s="442"/>
      <c r="H18854" s="6"/>
    </row>
    <row r="18855" spans="3:8" x14ac:dyDescent="0.2">
      <c r="C18855" s="442"/>
      <c r="H18855" s="6"/>
    </row>
    <row r="18856" spans="3:8" x14ac:dyDescent="0.2">
      <c r="C18856" s="442"/>
      <c r="H18856" s="6"/>
    </row>
    <row r="18857" spans="3:8" x14ac:dyDescent="0.2">
      <c r="C18857" s="442"/>
      <c r="H18857" s="6"/>
    </row>
    <row r="18858" spans="3:8" x14ac:dyDescent="0.2">
      <c r="C18858" s="442"/>
      <c r="H18858" s="6"/>
    </row>
    <row r="18859" spans="3:8" x14ac:dyDescent="0.2">
      <c r="C18859" s="442"/>
      <c r="H18859" s="6"/>
    </row>
    <row r="18860" spans="3:8" x14ac:dyDescent="0.2">
      <c r="C18860" s="442"/>
      <c r="H18860" s="6"/>
    </row>
    <row r="18861" spans="3:8" x14ac:dyDescent="0.2">
      <c r="C18861" s="442"/>
      <c r="H18861" s="6"/>
    </row>
    <row r="18862" spans="3:8" x14ac:dyDescent="0.2">
      <c r="C18862" s="442"/>
      <c r="H18862" s="6"/>
    </row>
    <row r="18863" spans="3:8" x14ac:dyDescent="0.2">
      <c r="C18863" s="442"/>
      <c r="H18863" s="6"/>
    </row>
    <row r="18864" spans="3:8" x14ac:dyDescent="0.2">
      <c r="C18864" s="442"/>
      <c r="H18864" s="6"/>
    </row>
    <row r="18865" spans="3:8" x14ac:dyDescent="0.2">
      <c r="C18865" s="442"/>
      <c r="H18865" s="6"/>
    </row>
    <row r="18866" spans="3:8" x14ac:dyDescent="0.2">
      <c r="C18866" s="442"/>
      <c r="H18866" s="6"/>
    </row>
    <row r="18867" spans="3:8" x14ac:dyDescent="0.2">
      <c r="C18867" s="442"/>
      <c r="H18867" s="6"/>
    </row>
    <row r="18868" spans="3:8" x14ac:dyDescent="0.2">
      <c r="C18868" s="442"/>
      <c r="H18868" s="6"/>
    </row>
    <row r="18869" spans="3:8" x14ac:dyDescent="0.2">
      <c r="C18869" s="442"/>
      <c r="H18869" s="6"/>
    </row>
    <row r="18870" spans="3:8" x14ac:dyDescent="0.2">
      <c r="C18870" s="442"/>
      <c r="H18870" s="6"/>
    </row>
    <row r="18871" spans="3:8" x14ac:dyDescent="0.2">
      <c r="C18871" s="442"/>
      <c r="H18871" s="6"/>
    </row>
    <row r="18872" spans="3:8" x14ac:dyDescent="0.2">
      <c r="C18872" s="442"/>
      <c r="H18872" s="6"/>
    </row>
    <row r="18873" spans="3:8" x14ac:dyDescent="0.2">
      <c r="C18873" s="442"/>
      <c r="H18873" s="6"/>
    </row>
    <row r="18874" spans="3:8" x14ac:dyDescent="0.2">
      <c r="C18874" s="442"/>
      <c r="H18874" s="6"/>
    </row>
    <row r="18875" spans="3:8" x14ac:dyDescent="0.2">
      <c r="C18875" s="442"/>
      <c r="H18875" s="6"/>
    </row>
    <row r="18876" spans="3:8" x14ac:dyDescent="0.2">
      <c r="C18876" s="442"/>
      <c r="H18876" s="6"/>
    </row>
    <row r="18877" spans="3:8" x14ac:dyDescent="0.2">
      <c r="C18877" s="442"/>
      <c r="H18877" s="6"/>
    </row>
    <row r="18878" spans="3:8" x14ac:dyDescent="0.2">
      <c r="C18878" s="442"/>
      <c r="H18878" s="6"/>
    </row>
    <row r="18879" spans="3:8" x14ac:dyDescent="0.2">
      <c r="C18879" s="442"/>
      <c r="H18879" s="6"/>
    </row>
    <row r="18880" spans="3:8" x14ac:dyDescent="0.2">
      <c r="C18880" s="442"/>
      <c r="H18880" s="6"/>
    </row>
    <row r="18881" spans="3:8" x14ac:dyDescent="0.2">
      <c r="C18881" s="442"/>
      <c r="H18881" s="6"/>
    </row>
    <row r="18882" spans="3:8" x14ac:dyDescent="0.2">
      <c r="C18882" s="442"/>
      <c r="H18882" s="6"/>
    </row>
    <row r="18883" spans="3:8" x14ac:dyDescent="0.2">
      <c r="C18883" s="442"/>
      <c r="H18883" s="6"/>
    </row>
    <row r="18884" spans="3:8" x14ac:dyDescent="0.2">
      <c r="C18884" s="442"/>
      <c r="H18884" s="6"/>
    </row>
    <row r="18885" spans="3:8" x14ac:dyDescent="0.2">
      <c r="C18885" s="442"/>
      <c r="H18885" s="6"/>
    </row>
    <row r="18886" spans="3:8" x14ac:dyDescent="0.2">
      <c r="C18886" s="442"/>
      <c r="H18886" s="6"/>
    </row>
    <row r="18887" spans="3:8" x14ac:dyDescent="0.2">
      <c r="C18887" s="442"/>
      <c r="H18887" s="6"/>
    </row>
    <row r="18888" spans="3:8" x14ac:dyDescent="0.2">
      <c r="C18888" s="442"/>
      <c r="H18888" s="6"/>
    </row>
    <row r="18889" spans="3:8" x14ac:dyDescent="0.2">
      <c r="C18889" s="442"/>
      <c r="H18889" s="6"/>
    </row>
    <row r="18890" spans="3:8" x14ac:dyDescent="0.2">
      <c r="C18890" s="442"/>
      <c r="H18890" s="6"/>
    </row>
    <row r="18891" spans="3:8" x14ac:dyDescent="0.2">
      <c r="C18891" s="442"/>
      <c r="H18891" s="6"/>
    </row>
    <row r="18892" spans="3:8" x14ac:dyDescent="0.2">
      <c r="C18892" s="442"/>
      <c r="H18892" s="6"/>
    </row>
    <row r="18893" spans="3:8" x14ac:dyDescent="0.2">
      <c r="C18893" s="442"/>
      <c r="H18893" s="6"/>
    </row>
    <row r="18894" spans="3:8" x14ac:dyDescent="0.2">
      <c r="C18894" s="442"/>
      <c r="H18894" s="6"/>
    </row>
    <row r="18895" spans="3:8" x14ac:dyDescent="0.2">
      <c r="C18895" s="442"/>
      <c r="H18895" s="6"/>
    </row>
    <row r="18896" spans="3:8" x14ac:dyDescent="0.2">
      <c r="C18896" s="442"/>
      <c r="H18896" s="6"/>
    </row>
    <row r="18897" spans="3:8" x14ac:dyDescent="0.2">
      <c r="C18897" s="442"/>
      <c r="H18897" s="6"/>
    </row>
    <row r="18898" spans="3:8" x14ac:dyDescent="0.2">
      <c r="C18898" s="442"/>
      <c r="H18898" s="6"/>
    </row>
    <row r="18899" spans="3:8" x14ac:dyDescent="0.2">
      <c r="C18899" s="442"/>
      <c r="H18899" s="6"/>
    </row>
    <row r="18900" spans="3:8" x14ac:dyDescent="0.2">
      <c r="C18900" s="442"/>
      <c r="H18900" s="6"/>
    </row>
    <row r="18901" spans="3:8" x14ac:dyDescent="0.2">
      <c r="C18901" s="442"/>
      <c r="H18901" s="6"/>
    </row>
    <row r="18902" spans="3:8" x14ac:dyDescent="0.2">
      <c r="C18902" s="442"/>
      <c r="H18902" s="6"/>
    </row>
    <row r="18903" spans="3:8" x14ac:dyDescent="0.2">
      <c r="C18903" s="442"/>
      <c r="H18903" s="6"/>
    </row>
    <row r="18904" spans="3:8" x14ac:dyDescent="0.2">
      <c r="C18904" s="442"/>
      <c r="H18904" s="6"/>
    </row>
    <row r="18905" spans="3:8" x14ac:dyDescent="0.2">
      <c r="C18905" s="442"/>
      <c r="H18905" s="6"/>
    </row>
    <row r="18906" spans="3:8" x14ac:dyDescent="0.2">
      <c r="C18906" s="442"/>
      <c r="H18906" s="6"/>
    </row>
    <row r="18907" spans="3:8" x14ac:dyDescent="0.2">
      <c r="C18907" s="442"/>
      <c r="H18907" s="6"/>
    </row>
    <row r="18908" spans="3:8" x14ac:dyDescent="0.2">
      <c r="C18908" s="442"/>
      <c r="H18908" s="6"/>
    </row>
    <row r="18909" spans="3:8" x14ac:dyDescent="0.2">
      <c r="C18909" s="442"/>
      <c r="H18909" s="6"/>
    </row>
    <row r="18910" spans="3:8" x14ac:dyDescent="0.2">
      <c r="C18910" s="442"/>
      <c r="H18910" s="6"/>
    </row>
    <row r="18911" spans="3:8" x14ac:dyDescent="0.2">
      <c r="C18911" s="442"/>
      <c r="H18911" s="6"/>
    </row>
    <row r="18912" spans="3:8" x14ac:dyDescent="0.2">
      <c r="C18912" s="442"/>
      <c r="H18912" s="6"/>
    </row>
    <row r="18913" spans="3:8" x14ac:dyDescent="0.2">
      <c r="C18913" s="442"/>
      <c r="H18913" s="6"/>
    </row>
    <row r="18914" spans="3:8" x14ac:dyDescent="0.2">
      <c r="C18914" s="442"/>
      <c r="H18914" s="6"/>
    </row>
    <row r="18915" spans="3:8" x14ac:dyDescent="0.2">
      <c r="C18915" s="442"/>
      <c r="H18915" s="6"/>
    </row>
    <row r="18916" spans="3:8" x14ac:dyDescent="0.2">
      <c r="C18916" s="442"/>
      <c r="H18916" s="6"/>
    </row>
    <row r="18917" spans="3:8" x14ac:dyDescent="0.2">
      <c r="C18917" s="442"/>
      <c r="H18917" s="6"/>
    </row>
    <row r="18918" spans="3:8" x14ac:dyDescent="0.2">
      <c r="C18918" s="442"/>
      <c r="H18918" s="6"/>
    </row>
    <row r="18919" spans="3:8" x14ac:dyDescent="0.2">
      <c r="C18919" s="442"/>
      <c r="H18919" s="6"/>
    </row>
    <row r="18920" spans="3:8" x14ac:dyDescent="0.2">
      <c r="C18920" s="442"/>
      <c r="H18920" s="6"/>
    </row>
    <row r="18921" spans="3:8" x14ac:dyDescent="0.2">
      <c r="C18921" s="442"/>
      <c r="H18921" s="6"/>
    </row>
    <row r="18922" spans="3:8" x14ac:dyDescent="0.2">
      <c r="C18922" s="442"/>
      <c r="H18922" s="6"/>
    </row>
    <row r="18923" spans="3:8" x14ac:dyDescent="0.2">
      <c r="C18923" s="442"/>
      <c r="H18923" s="6"/>
    </row>
    <row r="18924" spans="3:8" x14ac:dyDescent="0.2">
      <c r="C18924" s="442"/>
      <c r="H18924" s="6"/>
    </row>
    <row r="18925" spans="3:8" x14ac:dyDescent="0.2">
      <c r="C18925" s="442"/>
      <c r="H18925" s="6"/>
    </row>
    <row r="18926" spans="3:8" x14ac:dyDescent="0.2">
      <c r="C18926" s="442"/>
      <c r="H18926" s="6"/>
    </row>
    <row r="18927" spans="3:8" x14ac:dyDescent="0.2">
      <c r="C18927" s="442"/>
      <c r="H18927" s="6"/>
    </row>
    <row r="18928" spans="3:8" x14ac:dyDescent="0.2">
      <c r="C18928" s="442"/>
      <c r="H18928" s="6"/>
    </row>
    <row r="18929" spans="3:8" x14ac:dyDescent="0.2">
      <c r="C18929" s="442"/>
      <c r="H18929" s="6"/>
    </row>
    <row r="18930" spans="3:8" x14ac:dyDescent="0.2">
      <c r="C18930" s="442"/>
      <c r="H18930" s="6"/>
    </row>
    <row r="18931" spans="3:8" x14ac:dyDescent="0.2">
      <c r="C18931" s="442"/>
      <c r="H18931" s="6"/>
    </row>
    <row r="18932" spans="3:8" x14ac:dyDescent="0.2">
      <c r="C18932" s="442"/>
      <c r="H18932" s="6"/>
    </row>
    <row r="18933" spans="3:8" x14ac:dyDescent="0.2">
      <c r="C18933" s="442"/>
      <c r="H18933" s="6"/>
    </row>
    <row r="18934" spans="3:8" x14ac:dyDescent="0.2">
      <c r="C18934" s="442"/>
      <c r="H18934" s="6"/>
    </row>
    <row r="18935" spans="3:8" x14ac:dyDescent="0.2">
      <c r="C18935" s="442"/>
      <c r="H18935" s="6"/>
    </row>
    <row r="18936" spans="3:8" x14ac:dyDescent="0.2">
      <c r="C18936" s="442"/>
      <c r="H18936" s="6"/>
    </row>
    <row r="18937" spans="3:8" x14ac:dyDescent="0.2">
      <c r="C18937" s="442"/>
      <c r="H18937" s="6"/>
    </row>
    <row r="18938" spans="3:8" x14ac:dyDescent="0.2">
      <c r="C18938" s="442"/>
      <c r="H18938" s="6"/>
    </row>
    <row r="18939" spans="3:8" x14ac:dyDescent="0.2">
      <c r="C18939" s="442"/>
      <c r="H18939" s="6"/>
    </row>
    <row r="18940" spans="3:8" x14ac:dyDescent="0.2">
      <c r="C18940" s="442"/>
      <c r="H18940" s="6"/>
    </row>
    <row r="18941" spans="3:8" x14ac:dyDescent="0.2">
      <c r="C18941" s="442"/>
      <c r="H18941" s="6"/>
    </row>
    <row r="18942" spans="3:8" x14ac:dyDescent="0.2">
      <c r="C18942" s="442"/>
      <c r="H18942" s="6"/>
    </row>
    <row r="18943" spans="3:8" x14ac:dyDescent="0.2">
      <c r="C18943" s="442"/>
      <c r="H18943" s="6"/>
    </row>
    <row r="18944" spans="3:8" x14ac:dyDescent="0.2">
      <c r="C18944" s="442"/>
      <c r="H18944" s="6"/>
    </row>
    <row r="18945" spans="3:8" x14ac:dyDescent="0.2">
      <c r="C18945" s="442"/>
      <c r="H18945" s="6"/>
    </row>
    <row r="18946" spans="3:8" x14ac:dyDescent="0.2">
      <c r="C18946" s="442"/>
      <c r="H18946" s="6"/>
    </row>
    <row r="18947" spans="3:8" x14ac:dyDescent="0.2">
      <c r="C18947" s="442"/>
      <c r="H18947" s="6"/>
    </row>
    <row r="18948" spans="3:8" x14ac:dyDescent="0.2">
      <c r="C18948" s="442"/>
      <c r="H18948" s="6"/>
    </row>
    <row r="18949" spans="3:8" x14ac:dyDescent="0.2">
      <c r="C18949" s="442"/>
      <c r="H18949" s="6"/>
    </row>
    <row r="18950" spans="3:8" x14ac:dyDescent="0.2">
      <c r="C18950" s="442"/>
      <c r="H18950" s="6"/>
    </row>
    <row r="18951" spans="3:8" x14ac:dyDescent="0.2">
      <c r="C18951" s="442"/>
      <c r="H18951" s="6"/>
    </row>
    <row r="18952" spans="3:8" x14ac:dyDescent="0.2">
      <c r="C18952" s="442"/>
      <c r="H18952" s="6"/>
    </row>
    <row r="18953" spans="3:8" x14ac:dyDescent="0.2">
      <c r="C18953" s="442"/>
      <c r="H18953" s="6"/>
    </row>
    <row r="18954" spans="3:8" x14ac:dyDescent="0.2">
      <c r="C18954" s="442"/>
      <c r="H18954" s="6"/>
    </row>
    <row r="18955" spans="3:8" x14ac:dyDescent="0.2">
      <c r="C18955" s="442"/>
      <c r="H18955" s="6"/>
    </row>
    <row r="18956" spans="3:8" x14ac:dyDescent="0.2">
      <c r="C18956" s="442"/>
      <c r="H18956" s="6"/>
    </row>
    <row r="18957" spans="3:8" x14ac:dyDescent="0.2">
      <c r="C18957" s="442"/>
      <c r="H18957" s="6"/>
    </row>
    <row r="18958" spans="3:8" x14ac:dyDescent="0.2">
      <c r="C18958" s="442"/>
      <c r="H18958" s="6"/>
    </row>
    <row r="18959" spans="3:8" x14ac:dyDescent="0.2">
      <c r="C18959" s="442"/>
      <c r="H18959" s="6"/>
    </row>
    <row r="18960" spans="3:8" x14ac:dyDescent="0.2">
      <c r="C18960" s="442"/>
      <c r="H18960" s="6"/>
    </row>
    <row r="18961" spans="3:8" x14ac:dyDescent="0.2">
      <c r="C18961" s="442"/>
      <c r="H18961" s="6"/>
    </row>
    <row r="18962" spans="3:8" x14ac:dyDescent="0.2">
      <c r="C18962" s="442"/>
      <c r="H18962" s="6"/>
    </row>
    <row r="18963" spans="3:8" x14ac:dyDescent="0.2">
      <c r="C18963" s="442"/>
      <c r="H18963" s="6"/>
    </row>
    <row r="18964" spans="3:8" x14ac:dyDescent="0.2">
      <c r="C18964" s="442"/>
      <c r="H18964" s="6"/>
    </row>
    <row r="18965" spans="3:8" x14ac:dyDescent="0.2">
      <c r="C18965" s="442"/>
      <c r="H18965" s="6"/>
    </row>
    <row r="18966" spans="3:8" x14ac:dyDescent="0.2">
      <c r="C18966" s="442"/>
      <c r="H18966" s="6"/>
    </row>
    <row r="18967" spans="3:8" x14ac:dyDescent="0.2">
      <c r="C18967" s="442"/>
      <c r="H18967" s="6"/>
    </row>
    <row r="18968" spans="3:8" x14ac:dyDescent="0.2">
      <c r="C18968" s="442"/>
      <c r="H18968" s="6"/>
    </row>
    <row r="18969" spans="3:8" x14ac:dyDescent="0.2">
      <c r="C18969" s="442"/>
      <c r="H18969" s="6"/>
    </row>
    <row r="18970" spans="3:8" x14ac:dyDescent="0.2">
      <c r="C18970" s="442"/>
      <c r="H18970" s="6"/>
    </row>
    <row r="18971" spans="3:8" x14ac:dyDescent="0.2">
      <c r="C18971" s="442"/>
      <c r="H18971" s="6"/>
    </row>
    <row r="18972" spans="3:8" x14ac:dyDescent="0.2">
      <c r="C18972" s="442"/>
      <c r="H18972" s="6"/>
    </row>
    <row r="18973" spans="3:8" x14ac:dyDescent="0.2">
      <c r="C18973" s="442"/>
      <c r="H18973" s="6"/>
    </row>
    <row r="18974" spans="3:8" x14ac:dyDescent="0.2">
      <c r="C18974" s="442"/>
      <c r="H18974" s="6"/>
    </row>
    <row r="18975" spans="3:8" x14ac:dyDescent="0.2">
      <c r="C18975" s="442"/>
      <c r="H18975" s="6"/>
    </row>
    <row r="18976" spans="3:8" x14ac:dyDescent="0.2">
      <c r="C18976" s="442"/>
      <c r="H18976" s="6"/>
    </row>
    <row r="18977" spans="3:8" x14ac:dyDescent="0.2">
      <c r="C18977" s="442"/>
      <c r="H18977" s="6"/>
    </row>
    <row r="18978" spans="3:8" x14ac:dyDescent="0.2">
      <c r="C18978" s="442"/>
      <c r="H18978" s="6"/>
    </row>
    <row r="18979" spans="3:8" x14ac:dyDescent="0.2">
      <c r="C18979" s="442"/>
      <c r="H18979" s="6"/>
    </row>
    <row r="18980" spans="3:8" x14ac:dyDescent="0.2">
      <c r="C18980" s="442"/>
      <c r="H18980" s="6"/>
    </row>
    <row r="18981" spans="3:8" x14ac:dyDescent="0.2">
      <c r="C18981" s="442"/>
      <c r="H18981" s="6"/>
    </row>
    <row r="18982" spans="3:8" x14ac:dyDescent="0.2">
      <c r="C18982" s="442"/>
      <c r="H18982" s="6"/>
    </row>
    <row r="18983" spans="3:8" x14ac:dyDescent="0.2">
      <c r="C18983" s="442"/>
      <c r="H18983" s="6"/>
    </row>
    <row r="18984" spans="3:8" x14ac:dyDescent="0.2">
      <c r="C18984" s="442"/>
      <c r="H18984" s="6"/>
    </row>
    <row r="18985" spans="3:8" x14ac:dyDescent="0.2">
      <c r="C18985" s="442"/>
      <c r="H18985" s="6"/>
    </row>
    <row r="18986" spans="3:8" x14ac:dyDescent="0.2">
      <c r="C18986" s="442"/>
      <c r="H18986" s="6"/>
    </row>
    <row r="18987" spans="3:8" x14ac:dyDescent="0.2">
      <c r="C18987" s="442"/>
      <c r="H18987" s="6"/>
    </row>
    <row r="18988" spans="3:8" x14ac:dyDescent="0.2">
      <c r="C18988" s="442"/>
      <c r="H18988" s="6"/>
    </row>
    <row r="18989" spans="3:8" x14ac:dyDescent="0.2">
      <c r="C18989" s="442"/>
      <c r="H18989" s="6"/>
    </row>
    <row r="18990" spans="3:8" x14ac:dyDescent="0.2">
      <c r="C18990" s="442"/>
      <c r="H18990" s="6"/>
    </row>
    <row r="18991" spans="3:8" x14ac:dyDescent="0.2">
      <c r="C18991" s="442"/>
      <c r="H18991" s="6"/>
    </row>
    <row r="18992" spans="3:8" x14ac:dyDescent="0.2">
      <c r="C18992" s="442"/>
      <c r="H18992" s="6"/>
    </row>
    <row r="18993" spans="3:8" x14ac:dyDescent="0.2">
      <c r="C18993" s="442"/>
      <c r="H18993" s="6"/>
    </row>
    <row r="18994" spans="3:8" x14ac:dyDescent="0.2">
      <c r="C18994" s="442"/>
      <c r="H18994" s="6"/>
    </row>
    <row r="18995" spans="3:8" x14ac:dyDescent="0.2">
      <c r="C18995" s="442"/>
      <c r="H18995" s="6"/>
    </row>
    <row r="18996" spans="3:8" x14ac:dyDescent="0.2">
      <c r="C18996" s="442"/>
      <c r="H18996" s="6"/>
    </row>
    <row r="18997" spans="3:8" x14ac:dyDescent="0.2">
      <c r="C18997" s="442"/>
      <c r="H18997" s="6"/>
    </row>
    <row r="18998" spans="3:8" x14ac:dyDescent="0.2">
      <c r="C18998" s="442"/>
      <c r="H18998" s="6"/>
    </row>
    <row r="18999" spans="3:8" x14ac:dyDescent="0.2">
      <c r="C18999" s="442"/>
      <c r="H18999" s="6"/>
    </row>
    <row r="19000" spans="3:8" x14ac:dyDescent="0.2">
      <c r="C19000" s="442"/>
      <c r="H19000" s="6"/>
    </row>
    <row r="19001" spans="3:8" x14ac:dyDescent="0.2">
      <c r="C19001" s="442"/>
      <c r="H19001" s="6"/>
    </row>
    <row r="19002" spans="3:8" x14ac:dyDescent="0.2">
      <c r="C19002" s="442"/>
      <c r="H19002" s="6"/>
    </row>
    <row r="19003" spans="3:8" x14ac:dyDescent="0.2">
      <c r="C19003" s="442"/>
      <c r="H19003" s="6"/>
    </row>
    <row r="19004" spans="3:8" x14ac:dyDescent="0.2">
      <c r="C19004" s="442"/>
      <c r="H19004" s="6"/>
    </row>
    <row r="19005" spans="3:8" x14ac:dyDescent="0.2">
      <c r="C19005" s="442"/>
      <c r="H19005" s="6"/>
    </row>
    <row r="19006" spans="3:8" x14ac:dyDescent="0.2">
      <c r="C19006" s="442"/>
      <c r="H19006" s="6"/>
    </row>
    <row r="19007" spans="3:8" x14ac:dyDescent="0.2">
      <c r="C19007" s="442"/>
      <c r="H19007" s="6"/>
    </row>
    <row r="19008" spans="3:8" x14ac:dyDescent="0.2">
      <c r="C19008" s="442"/>
      <c r="H19008" s="6"/>
    </row>
    <row r="19009" spans="3:8" x14ac:dyDescent="0.2">
      <c r="C19009" s="442"/>
      <c r="H19009" s="6"/>
    </row>
    <row r="19010" spans="3:8" x14ac:dyDescent="0.2">
      <c r="C19010" s="442"/>
      <c r="H19010" s="6"/>
    </row>
    <row r="19011" spans="3:8" x14ac:dyDescent="0.2">
      <c r="C19011" s="442"/>
      <c r="H19011" s="6"/>
    </row>
    <row r="19012" spans="3:8" x14ac:dyDescent="0.2">
      <c r="C19012" s="442"/>
      <c r="H19012" s="6"/>
    </row>
    <row r="19013" spans="3:8" x14ac:dyDescent="0.2">
      <c r="C19013" s="442"/>
      <c r="H19013" s="6"/>
    </row>
    <row r="19014" spans="3:8" x14ac:dyDescent="0.2">
      <c r="C19014" s="442"/>
      <c r="H19014" s="6"/>
    </row>
    <row r="19015" spans="3:8" x14ac:dyDescent="0.2">
      <c r="C19015" s="442"/>
      <c r="H19015" s="6"/>
    </row>
    <row r="19016" spans="3:8" x14ac:dyDescent="0.2">
      <c r="C19016" s="442"/>
      <c r="H19016" s="6"/>
    </row>
    <row r="19017" spans="3:8" x14ac:dyDescent="0.2">
      <c r="C19017" s="442"/>
      <c r="H19017" s="6"/>
    </row>
    <row r="19018" spans="3:8" x14ac:dyDescent="0.2">
      <c r="C19018" s="442"/>
      <c r="H19018" s="6"/>
    </row>
    <row r="19019" spans="3:8" x14ac:dyDescent="0.2">
      <c r="C19019" s="442"/>
      <c r="H19019" s="6"/>
    </row>
    <row r="19020" spans="3:8" x14ac:dyDescent="0.2">
      <c r="C19020" s="442"/>
      <c r="H19020" s="6"/>
    </row>
    <row r="19021" spans="3:8" x14ac:dyDescent="0.2">
      <c r="C19021" s="442"/>
      <c r="H19021" s="6"/>
    </row>
    <row r="19022" spans="3:8" x14ac:dyDescent="0.2">
      <c r="C19022" s="442"/>
      <c r="H19022" s="6"/>
    </row>
    <row r="19023" spans="3:8" x14ac:dyDescent="0.2">
      <c r="C19023" s="442"/>
      <c r="H19023" s="6"/>
    </row>
    <row r="19024" spans="3:8" x14ac:dyDescent="0.2">
      <c r="C19024" s="442"/>
      <c r="H19024" s="6"/>
    </row>
    <row r="19025" spans="3:8" x14ac:dyDescent="0.2">
      <c r="C19025" s="442"/>
      <c r="H19025" s="6"/>
    </row>
    <row r="19026" spans="3:8" x14ac:dyDescent="0.2">
      <c r="C19026" s="442"/>
      <c r="H19026" s="6"/>
    </row>
    <row r="19027" spans="3:8" x14ac:dyDescent="0.2">
      <c r="C19027" s="442"/>
      <c r="H19027" s="6"/>
    </row>
    <row r="19028" spans="3:8" x14ac:dyDescent="0.2">
      <c r="C19028" s="442"/>
      <c r="H19028" s="6"/>
    </row>
    <row r="19029" spans="3:8" x14ac:dyDescent="0.2">
      <c r="C19029" s="442"/>
      <c r="H19029" s="6"/>
    </row>
    <row r="19030" spans="3:8" x14ac:dyDescent="0.2">
      <c r="C19030" s="442"/>
      <c r="H19030" s="6"/>
    </row>
    <row r="19031" spans="3:8" x14ac:dyDescent="0.2">
      <c r="C19031" s="442"/>
      <c r="H19031" s="6"/>
    </row>
    <row r="19032" spans="3:8" x14ac:dyDescent="0.2">
      <c r="C19032" s="442"/>
      <c r="H19032" s="6"/>
    </row>
    <row r="19033" spans="3:8" x14ac:dyDescent="0.2">
      <c r="C19033" s="442"/>
      <c r="H19033" s="6"/>
    </row>
    <row r="19034" spans="3:8" x14ac:dyDescent="0.2">
      <c r="C19034" s="442"/>
      <c r="H19034" s="6"/>
    </row>
    <row r="19035" spans="3:8" x14ac:dyDescent="0.2">
      <c r="C19035" s="442"/>
      <c r="H19035" s="6"/>
    </row>
    <row r="19036" spans="3:8" x14ac:dyDescent="0.2">
      <c r="C19036" s="442"/>
      <c r="H19036" s="6"/>
    </row>
    <row r="19037" spans="3:8" x14ac:dyDescent="0.2">
      <c r="C19037" s="442"/>
      <c r="H19037" s="6"/>
    </row>
    <row r="19038" spans="3:8" x14ac:dyDescent="0.2">
      <c r="C19038" s="442"/>
      <c r="H19038" s="6"/>
    </row>
    <row r="19039" spans="3:8" x14ac:dyDescent="0.2">
      <c r="C19039" s="442"/>
      <c r="H19039" s="6"/>
    </row>
    <row r="19040" spans="3:8" x14ac:dyDescent="0.2">
      <c r="C19040" s="442"/>
      <c r="H19040" s="6"/>
    </row>
    <row r="19041" spans="3:8" x14ac:dyDescent="0.2">
      <c r="C19041" s="442"/>
      <c r="H19041" s="6"/>
    </row>
    <row r="19042" spans="3:8" x14ac:dyDescent="0.2">
      <c r="C19042" s="442"/>
      <c r="H19042" s="6"/>
    </row>
    <row r="19043" spans="3:8" x14ac:dyDescent="0.2">
      <c r="C19043" s="442"/>
      <c r="H19043" s="6"/>
    </row>
    <row r="19044" spans="3:8" x14ac:dyDescent="0.2">
      <c r="C19044" s="442"/>
      <c r="H19044" s="6"/>
    </row>
    <row r="19045" spans="3:8" x14ac:dyDescent="0.2">
      <c r="C19045" s="442"/>
      <c r="H19045" s="6"/>
    </row>
    <row r="19046" spans="3:8" x14ac:dyDescent="0.2">
      <c r="C19046" s="442"/>
      <c r="H19046" s="6"/>
    </row>
    <row r="19047" spans="3:8" x14ac:dyDescent="0.2">
      <c r="C19047" s="442"/>
      <c r="H19047" s="6"/>
    </row>
    <row r="19048" spans="3:8" x14ac:dyDescent="0.2">
      <c r="C19048" s="442"/>
      <c r="H19048" s="6"/>
    </row>
    <row r="19049" spans="3:8" x14ac:dyDescent="0.2">
      <c r="C19049" s="442"/>
      <c r="H19049" s="6"/>
    </row>
    <row r="19050" spans="3:8" x14ac:dyDescent="0.2">
      <c r="C19050" s="442"/>
      <c r="H19050" s="6"/>
    </row>
    <row r="19051" spans="3:8" x14ac:dyDescent="0.2">
      <c r="C19051" s="442"/>
      <c r="H19051" s="6"/>
    </row>
    <row r="19052" spans="3:8" x14ac:dyDescent="0.2">
      <c r="C19052" s="442"/>
      <c r="H19052" s="6"/>
    </row>
    <row r="19053" spans="3:8" x14ac:dyDescent="0.2">
      <c r="C19053" s="442"/>
      <c r="H19053" s="6"/>
    </row>
    <row r="19054" spans="3:8" x14ac:dyDescent="0.2">
      <c r="C19054" s="442"/>
      <c r="H19054" s="6"/>
    </row>
    <row r="19055" spans="3:8" x14ac:dyDescent="0.2">
      <c r="C19055" s="442"/>
      <c r="H19055" s="6"/>
    </row>
    <row r="19056" spans="3:8" x14ac:dyDescent="0.2">
      <c r="C19056" s="442"/>
      <c r="H19056" s="6"/>
    </row>
    <row r="19057" spans="3:8" x14ac:dyDescent="0.2">
      <c r="C19057" s="442"/>
      <c r="H19057" s="6"/>
    </row>
    <row r="19058" spans="3:8" x14ac:dyDescent="0.2">
      <c r="C19058" s="442"/>
      <c r="H19058" s="6"/>
    </row>
    <row r="19059" spans="3:8" x14ac:dyDescent="0.2">
      <c r="C19059" s="442"/>
      <c r="H19059" s="6"/>
    </row>
    <row r="19060" spans="3:8" x14ac:dyDescent="0.2">
      <c r="C19060" s="442"/>
      <c r="H19060" s="6"/>
    </row>
    <row r="19061" spans="3:8" x14ac:dyDescent="0.2">
      <c r="C19061" s="442"/>
      <c r="H19061" s="6"/>
    </row>
    <row r="19062" spans="3:8" x14ac:dyDescent="0.2">
      <c r="C19062" s="442"/>
      <c r="H19062" s="6"/>
    </row>
    <row r="19063" spans="3:8" x14ac:dyDescent="0.2">
      <c r="C19063" s="442"/>
      <c r="H19063" s="6"/>
    </row>
    <row r="19064" spans="3:8" x14ac:dyDescent="0.2">
      <c r="C19064" s="442"/>
      <c r="H19064" s="6"/>
    </row>
    <row r="19065" spans="3:8" x14ac:dyDescent="0.2">
      <c r="C19065" s="442"/>
      <c r="H19065" s="6"/>
    </row>
    <row r="19066" spans="3:8" x14ac:dyDescent="0.2">
      <c r="C19066" s="442"/>
      <c r="H19066" s="6"/>
    </row>
    <row r="19067" spans="3:8" x14ac:dyDescent="0.2">
      <c r="C19067" s="442"/>
      <c r="H19067" s="6"/>
    </row>
    <row r="19068" spans="3:8" x14ac:dyDescent="0.2">
      <c r="C19068" s="442"/>
      <c r="H19068" s="6"/>
    </row>
    <row r="19069" spans="3:8" x14ac:dyDescent="0.2">
      <c r="C19069" s="442"/>
      <c r="H19069" s="6"/>
    </row>
    <row r="19070" spans="3:8" x14ac:dyDescent="0.2">
      <c r="C19070" s="442"/>
      <c r="H19070" s="6"/>
    </row>
    <row r="19071" spans="3:8" x14ac:dyDescent="0.2">
      <c r="C19071" s="442"/>
      <c r="H19071" s="6"/>
    </row>
    <row r="19072" spans="3:8" x14ac:dyDescent="0.2">
      <c r="C19072" s="442"/>
      <c r="H19072" s="6"/>
    </row>
    <row r="19073" spans="3:8" x14ac:dyDescent="0.2">
      <c r="C19073" s="442"/>
      <c r="H19073" s="6"/>
    </row>
    <row r="19074" spans="3:8" x14ac:dyDescent="0.2">
      <c r="C19074" s="442"/>
      <c r="H19074" s="6"/>
    </row>
    <row r="19075" spans="3:8" x14ac:dyDescent="0.2">
      <c r="C19075" s="442"/>
      <c r="H19075" s="6"/>
    </row>
    <row r="19076" spans="3:8" x14ac:dyDescent="0.2">
      <c r="C19076" s="442"/>
      <c r="H19076" s="6"/>
    </row>
    <row r="19077" spans="3:8" x14ac:dyDescent="0.2">
      <c r="C19077" s="442"/>
      <c r="H19077" s="6"/>
    </row>
    <row r="19078" spans="3:8" x14ac:dyDescent="0.2">
      <c r="C19078" s="442"/>
      <c r="H19078" s="6"/>
    </row>
    <row r="19079" spans="3:8" x14ac:dyDescent="0.2">
      <c r="C19079" s="442"/>
      <c r="H19079" s="6"/>
    </row>
    <row r="19080" spans="3:8" x14ac:dyDescent="0.2">
      <c r="C19080" s="442"/>
      <c r="H19080" s="6"/>
    </row>
    <row r="19081" spans="3:8" x14ac:dyDescent="0.2">
      <c r="C19081" s="442"/>
      <c r="H19081" s="6"/>
    </row>
    <row r="19082" spans="3:8" x14ac:dyDescent="0.2">
      <c r="C19082" s="442"/>
      <c r="H19082" s="6"/>
    </row>
    <row r="19083" spans="3:8" x14ac:dyDescent="0.2">
      <c r="C19083" s="442"/>
      <c r="H19083" s="6"/>
    </row>
    <row r="19084" spans="3:8" x14ac:dyDescent="0.2">
      <c r="C19084" s="442"/>
      <c r="H19084" s="6"/>
    </row>
    <row r="19085" spans="3:8" x14ac:dyDescent="0.2">
      <c r="C19085" s="442"/>
      <c r="H19085" s="6"/>
    </row>
    <row r="19086" spans="3:8" x14ac:dyDescent="0.2">
      <c r="C19086" s="442"/>
      <c r="H19086" s="6"/>
    </row>
    <row r="19087" spans="3:8" x14ac:dyDescent="0.2">
      <c r="C19087" s="442"/>
      <c r="H19087" s="6"/>
    </row>
    <row r="19088" spans="3:8" x14ac:dyDescent="0.2">
      <c r="C19088" s="442"/>
      <c r="H19088" s="6"/>
    </row>
    <row r="19089" spans="3:8" x14ac:dyDescent="0.2">
      <c r="C19089" s="442"/>
      <c r="H19089" s="6"/>
    </row>
    <row r="19090" spans="3:8" x14ac:dyDescent="0.2">
      <c r="C19090" s="442"/>
      <c r="H19090" s="6"/>
    </row>
    <row r="19091" spans="3:8" x14ac:dyDescent="0.2">
      <c r="C19091" s="442"/>
      <c r="H19091" s="6"/>
    </row>
    <row r="19092" spans="3:8" x14ac:dyDescent="0.2">
      <c r="C19092" s="442"/>
      <c r="H19092" s="6"/>
    </row>
    <row r="19093" spans="3:8" x14ac:dyDescent="0.2">
      <c r="C19093" s="442"/>
      <c r="H19093" s="6"/>
    </row>
    <row r="19094" spans="3:8" x14ac:dyDescent="0.2">
      <c r="C19094" s="442"/>
      <c r="H19094" s="6"/>
    </row>
    <row r="19095" spans="3:8" x14ac:dyDescent="0.2">
      <c r="C19095" s="442"/>
      <c r="H19095" s="6"/>
    </row>
    <row r="19096" spans="3:8" x14ac:dyDescent="0.2">
      <c r="C19096" s="442"/>
      <c r="H19096" s="6"/>
    </row>
    <row r="19097" spans="3:8" x14ac:dyDescent="0.2">
      <c r="C19097" s="442"/>
      <c r="H19097" s="6"/>
    </row>
    <row r="19098" spans="3:8" x14ac:dyDescent="0.2">
      <c r="C19098" s="442"/>
      <c r="H19098" s="6"/>
    </row>
    <row r="19099" spans="3:8" x14ac:dyDescent="0.2">
      <c r="C19099" s="442"/>
      <c r="H19099" s="6"/>
    </row>
    <row r="19100" spans="3:8" x14ac:dyDescent="0.2">
      <c r="C19100" s="442"/>
      <c r="H19100" s="6"/>
    </row>
    <row r="19101" spans="3:8" x14ac:dyDescent="0.2">
      <c r="C19101" s="442"/>
      <c r="H19101" s="6"/>
    </row>
    <row r="19102" spans="3:8" x14ac:dyDescent="0.2">
      <c r="C19102" s="442"/>
      <c r="H19102" s="6"/>
    </row>
    <row r="19103" spans="3:8" x14ac:dyDescent="0.2">
      <c r="C19103" s="442"/>
      <c r="H19103" s="6"/>
    </row>
    <row r="19104" spans="3:8" x14ac:dyDescent="0.2">
      <c r="C19104" s="442"/>
      <c r="H19104" s="6"/>
    </row>
    <row r="19105" spans="3:8" x14ac:dyDescent="0.2">
      <c r="C19105" s="442"/>
      <c r="H19105" s="6"/>
    </row>
    <row r="19106" spans="3:8" x14ac:dyDescent="0.2">
      <c r="C19106" s="442"/>
      <c r="H19106" s="6"/>
    </row>
    <row r="19107" spans="3:8" x14ac:dyDescent="0.2">
      <c r="C19107" s="442"/>
      <c r="H19107" s="6"/>
    </row>
    <row r="19108" spans="3:8" x14ac:dyDescent="0.2">
      <c r="C19108" s="442"/>
      <c r="H19108" s="6"/>
    </row>
    <row r="19109" spans="3:8" x14ac:dyDescent="0.2">
      <c r="C19109" s="442"/>
      <c r="H19109" s="6"/>
    </row>
    <row r="19110" spans="3:8" x14ac:dyDescent="0.2">
      <c r="C19110" s="442"/>
      <c r="H19110" s="6"/>
    </row>
    <row r="19111" spans="3:8" x14ac:dyDescent="0.2">
      <c r="C19111" s="442"/>
      <c r="H19111" s="6"/>
    </row>
    <row r="19112" spans="3:8" x14ac:dyDescent="0.2">
      <c r="C19112" s="442"/>
      <c r="H19112" s="6"/>
    </row>
    <row r="19113" spans="3:8" x14ac:dyDescent="0.2">
      <c r="C19113" s="442"/>
      <c r="H19113" s="6"/>
    </row>
    <row r="19114" spans="3:8" x14ac:dyDescent="0.2">
      <c r="C19114" s="442"/>
      <c r="H19114" s="6"/>
    </row>
    <row r="19115" spans="3:8" x14ac:dyDescent="0.2">
      <c r="C19115" s="442"/>
      <c r="H19115" s="6"/>
    </row>
    <row r="19116" spans="3:8" x14ac:dyDescent="0.2">
      <c r="C19116" s="442"/>
      <c r="H19116" s="6"/>
    </row>
    <row r="19117" spans="3:8" x14ac:dyDescent="0.2">
      <c r="C19117" s="442"/>
      <c r="H19117" s="6"/>
    </row>
    <row r="19118" spans="3:8" x14ac:dyDescent="0.2">
      <c r="C19118" s="442"/>
      <c r="H19118" s="6"/>
    </row>
    <row r="19119" spans="3:8" x14ac:dyDescent="0.2">
      <c r="C19119" s="442"/>
      <c r="H19119" s="6"/>
    </row>
    <row r="19120" spans="3:8" x14ac:dyDescent="0.2">
      <c r="C19120" s="442"/>
      <c r="H19120" s="6"/>
    </row>
    <row r="19121" spans="3:8" x14ac:dyDescent="0.2">
      <c r="C19121" s="442"/>
      <c r="H19121" s="6"/>
    </row>
    <row r="19122" spans="3:8" x14ac:dyDescent="0.2">
      <c r="C19122" s="442"/>
      <c r="H19122" s="6"/>
    </row>
    <row r="19123" spans="3:8" x14ac:dyDescent="0.2">
      <c r="C19123" s="442"/>
      <c r="H19123" s="6"/>
    </row>
    <row r="19124" spans="3:8" x14ac:dyDescent="0.2">
      <c r="C19124" s="442"/>
      <c r="H19124" s="6"/>
    </row>
    <row r="19125" spans="3:8" x14ac:dyDescent="0.2">
      <c r="C19125" s="442"/>
      <c r="H19125" s="6"/>
    </row>
    <row r="19126" spans="3:8" x14ac:dyDescent="0.2">
      <c r="C19126" s="442"/>
      <c r="H19126" s="6"/>
    </row>
    <row r="19127" spans="3:8" x14ac:dyDescent="0.2">
      <c r="C19127" s="442"/>
      <c r="H19127" s="6"/>
    </row>
    <row r="19128" spans="3:8" x14ac:dyDescent="0.2">
      <c r="C19128" s="442"/>
      <c r="H19128" s="6"/>
    </row>
    <row r="19129" spans="3:8" x14ac:dyDescent="0.2">
      <c r="C19129" s="442"/>
      <c r="H19129" s="6"/>
    </row>
    <row r="19130" spans="3:8" x14ac:dyDescent="0.2">
      <c r="C19130" s="442"/>
      <c r="H19130" s="6"/>
    </row>
    <row r="19131" spans="3:8" x14ac:dyDescent="0.2">
      <c r="C19131" s="442"/>
      <c r="H19131" s="6"/>
    </row>
    <row r="19132" spans="3:8" x14ac:dyDescent="0.2">
      <c r="C19132" s="442"/>
      <c r="H19132" s="6"/>
    </row>
    <row r="19133" spans="3:8" x14ac:dyDescent="0.2">
      <c r="C19133" s="442"/>
      <c r="H19133" s="6"/>
    </row>
    <row r="19134" spans="3:8" x14ac:dyDescent="0.2">
      <c r="C19134" s="442"/>
      <c r="H19134" s="6"/>
    </row>
    <row r="19135" spans="3:8" x14ac:dyDescent="0.2">
      <c r="C19135" s="442"/>
      <c r="H19135" s="6"/>
    </row>
    <row r="19136" spans="3:8" x14ac:dyDescent="0.2">
      <c r="C19136" s="442"/>
      <c r="H19136" s="6"/>
    </row>
    <row r="19137" spans="3:8" x14ac:dyDescent="0.2">
      <c r="C19137" s="442"/>
      <c r="H19137" s="6"/>
    </row>
    <row r="19138" spans="3:8" x14ac:dyDescent="0.2">
      <c r="C19138" s="442"/>
      <c r="H19138" s="6"/>
    </row>
    <row r="19139" spans="3:8" x14ac:dyDescent="0.2">
      <c r="C19139" s="442"/>
      <c r="H19139" s="6"/>
    </row>
    <row r="19140" spans="3:8" x14ac:dyDescent="0.2">
      <c r="C19140" s="442"/>
      <c r="H19140" s="6"/>
    </row>
    <row r="19141" spans="3:8" x14ac:dyDescent="0.2">
      <c r="C19141" s="442"/>
      <c r="H19141" s="6"/>
    </row>
    <row r="19142" spans="3:8" x14ac:dyDescent="0.2">
      <c r="C19142" s="442"/>
      <c r="H19142" s="6"/>
    </row>
    <row r="19143" spans="3:8" x14ac:dyDescent="0.2">
      <c r="C19143" s="442"/>
      <c r="H19143" s="6"/>
    </row>
    <row r="19144" spans="3:8" x14ac:dyDescent="0.2">
      <c r="C19144" s="442"/>
      <c r="H19144" s="6"/>
    </row>
    <row r="19145" spans="3:8" x14ac:dyDescent="0.2">
      <c r="C19145" s="442"/>
      <c r="H19145" s="6"/>
    </row>
    <row r="19146" spans="3:8" x14ac:dyDescent="0.2">
      <c r="C19146" s="442"/>
      <c r="H19146" s="6"/>
    </row>
    <row r="19147" spans="3:8" x14ac:dyDescent="0.2">
      <c r="C19147" s="442"/>
      <c r="H19147" s="6"/>
    </row>
    <row r="19148" spans="3:8" x14ac:dyDescent="0.2">
      <c r="C19148" s="442"/>
      <c r="H19148" s="6"/>
    </row>
    <row r="19149" spans="3:8" x14ac:dyDescent="0.2">
      <c r="C19149" s="442"/>
      <c r="H19149" s="6"/>
    </row>
    <row r="19150" spans="3:8" x14ac:dyDescent="0.2">
      <c r="C19150" s="442"/>
      <c r="H19150" s="6"/>
    </row>
    <row r="19151" spans="3:8" x14ac:dyDescent="0.2">
      <c r="C19151" s="442"/>
      <c r="H19151" s="6"/>
    </row>
    <row r="19152" spans="3:8" x14ac:dyDescent="0.2">
      <c r="C19152" s="442"/>
      <c r="H19152" s="6"/>
    </row>
    <row r="19153" spans="3:8" x14ac:dyDescent="0.2">
      <c r="C19153" s="442"/>
      <c r="H19153" s="6"/>
    </row>
    <row r="19154" spans="3:8" x14ac:dyDescent="0.2">
      <c r="C19154" s="442"/>
      <c r="H19154" s="6"/>
    </row>
    <row r="19155" spans="3:8" x14ac:dyDescent="0.2">
      <c r="C19155" s="442"/>
      <c r="H19155" s="6"/>
    </row>
    <row r="19156" spans="3:8" x14ac:dyDescent="0.2">
      <c r="C19156" s="442"/>
      <c r="H19156" s="6"/>
    </row>
    <row r="19157" spans="3:8" x14ac:dyDescent="0.2">
      <c r="C19157" s="442"/>
      <c r="H19157" s="6"/>
    </row>
    <row r="19158" spans="3:8" x14ac:dyDescent="0.2">
      <c r="C19158" s="442"/>
      <c r="H19158" s="6"/>
    </row>
    <row r="19159" spans="3:8" x14ac:dyDescent="0.2">
      <c r="C19159" s="442"/>
      <c r="H19159" s="6"/>
    </row>
    <row r="19160" spans="3:8" x14ac:dyDescent="0.2">
      <c r="C19160" s="442"/>
      <c r="H19160" s="6"/>
    </row>
    <row r="19161" spans="3:8" x14ac:dyDescent="0.2">
      <c r="C19161" s="442"/>
      <c r="H19161" s="6"/>
    </row>
    <row r="19162" spans="3:8" x14ac:dyDescent="0.2">
      <c r="C19162" s="442"/>
      <c r="H19162" s="6"/>
    </row>
    <row r="19163" spans="3:8" x14ac:dyDescent="0.2">
      <c r="C19163" s="442"/>
      <c r="H19163" s="6"/>
    </row>
    <row r="19164" spans="3:8" x14ac:dyDescent="0.2">
      <c r="C19164" s="442"/>
      <c r="H19164" s="6"/>
    </row>
    <row r="19165" spans="3:8" x14ac:dyDescent="0.2">
      <c r="C19165" s="442"/>
      <c r="H19165" s="6"/>
    </row>
    <row r="19166" spans="3:8" x14ac:dyDescent="0.2">
      <c r="C19166" s="442"/>
      <c r="H19166" s="6"/>
    </row>
    <row r="19167" spans="3:8" x14ac:dyDescent="0.2">
      <c r="C19167" s="442"/>
      <c r="H19167" s="6"/>
    </row>
    <row r="19168" spans="3:8" x14ac:dyDescent="0.2">
      <c r="C19168" s="442"/>
      <c r="H19168" s="6"/>
    </row>
    <row r="19169" spans="3:8" x14ac:dyDescent="0.2">
      <c r="C19169" s="442"/>
      <c r="H19169" s="6"/>
    </row>
    <row r="19170" spans="3:8" x14ac:dyDescent="0.2">
      <c r="C19170" s="442"/>
      <c r="H19170" s="6"/>
    </row>
    <row r="19171" spans="3:8" x14ac:dyDescent="0.2">
      <c r="C19171" s="442"/>
      <c r="H19171" s="6"/>
    </row>
    <row r="19172" spans="3:8" x14ac:dyDescent="0.2">
      <c r="C19172" s="442"/>
      <c r="H19172" s="6"/>
    </row>
    <row r="19173" spans="3:8" x14ac:dyDescent="0.2">
      <c r="C19173" s="442"/>
      <c r="H19173" s="6"/>
    </row>
    <row r="19174" spans="3:8" x14ac:dyDescent="0.2">
      <c r="C19174" s="442"/>
      <c r="H19174" s="6"/>
    </row>
    <row r="19175" spans="3:8" x14ac:dyDescent="0.2">
      <c r="C19175" s="442"/>
      <c r="H19175" s="6"/>
    </row>
    <row r="19176" spans="3:8" x14ac:dyDescent="0.2">
      <c r="C19176" s="442"/>
      <c r="H19176" s="6"/>
    </row>
    <row r="19177" spans="3:8" x14ac:dyDescent="0.2">
      <c r="C19177" s="442"/>
      <c r="H19177" s="6"/>
    </row>
    <row r="19178" spans="3:8" x14ac:dyDescent="0.2">
      <c r="C19178" s="442"/>
      <c r="H19178" s="6"/>
    </row>
    <row r="19179" spans="3:8" x14ac:dyDescent="0.2">
      <c r="C19179" s="442"/>
      <c r="H19179" s="6"/>
    </row>
    <row r="19180" spans="3:8" x14ac:dyDescent="0.2">
      <c r="C19180" s="442"/>
      <c r="H19180" s="6"/>
    </row>
    <row r="19181" spans="3:8" x14ac:dyDescent="0.2">
      <c r="C19181" s="442"/>
      <c r="H19181" s="6"/>
    </row>
    <row r="19182" spans="3:8" x14ac:dyDescent="0.2">
      <c r="C19182" s="442"/>
      <c r="H19182" s="6"/>
    </row>
    <row r="19183" spans="3:8" x14ac:dyDescent="0.2">
      <c r="C19183" s="442"/>
      <c r="H19183" s="6"/>
    </row>
    <row r="19184" spans="3:8" x14ac:dyDescent="0.2">
      <c r="C19184" s="442"/>
      <c r="H19184" s="6"/>
    </row>
    <row r="19185" spans="3:8" x14ac:dyDescent="0.2">
      <c r="C19185" s="442"/>
      <c r="H19185" s="6"/>
    </row>
    <row r="19186" spans="3:8" x14ac:dyDescent="0.2">
      <c r="C19186" s="442"/>
      <c r="H19186" s="6"/>
    </row>
    <row r="19187" spans="3:8" x14ac:dyDescent="0.2">
      <c r="C19187" s="442"/>
      <c r="H19187" s="6"/>
    </row>
    <row r="19188" spans="3:8" x14ac:dyDescent="0.2">
      <c r="C19188" s="442"/>
      <c r="H19188" s="6"/>
    </row>
    <row r="19189" spans="3:8" x14ac:dyDescent="0.2">
      <c r="C19189" s="442"/>
      <c r="H19189" s="6"/>
    </row>
    <row r="19190" spans="3:8" x14ac:dyDescent="0.2">
      <c r="C19190" s="442"/>
      <c r="H19190" s="6"/>
    </row>
    <row r="19191" spans="3:8" x14ac:dyDescent="0.2">
      <c r="C19191" s="442"/>
      <c r="H19191" s="6"/>
    </row>
    <row r="19192" spans="3:8" x14ac:dyDescent="0.2">
      <c r="C19192" s="442"/>
      <c r="H19192" s="6"/>
    </row>
    <row r="19193" spans="3:8" x14ac:dyDescent="0.2">
      <c r="C19193" s="442"/>
      <c r="H19193" s="6"/>
    </row>
    <row r="19194" spans="3:8" x14ac:dyDescent="0.2">
      <c r="C19194" s="442"/>
      <c r="H19194" s="6"/>
    </row>
    <row r="19195" spans="3:8" x14ac:dyDescent="0.2">
      <c r="C19195" s="442"/>
      <c r="H19195" s="6"/>
    </row>
    <row r="19196" spans="3:8" x14ac:dyDescent="0.2">
      <c r="C19196" s="442"/>
      <c r="H19196" s="6"/>
    </row>
    <row r="19197" spans="3:8" x14ac:dyDescent="0.2">
      <c r="C19197" s="442"/>
      <c r="H19197" s="6"/>
    </row>
    <row r="19198" spans="3:8" x14ac:dyDescent="0.2">
      <c r="C19198" s="442"/>
      <c r="H19198" s="6"/>
    </row>
    <row r="19199" spans="3:8" x14ac:dyDescent="0.2">
      <c r="C19199" s="442"/>
      <c r="H19199" s="6"/>
    </row>
    <row r="19200" spans="3:8" x14ac:dyDescent="0.2">
      <c r="C19200" s="442"/>
      <c r="H19200" s="6"/>
    </row>
    <row r="19201" spans="3:8" x14ac:dyDescent="0.2">
      <c r="C19201" s="442"/>
      <c r="H19201" s="6"/>
    </row>
    <row r="19202" spans="3:8" x14ac:dyDescent="0.2">
      <c r="C19202" s="442"/>
      <c r="H19202" s="6"/>
    </row>
    <row r="19203" spans="3:8" x14ac:dyDescent="0.2">
      <c r="C19203" s="442"/>
      <c r="H19203" s="6"/>
    </row>
    <row r="19204" spans="3:8" x14ac:dyDescent="0.2">
      <c r="C19204" s="442"/>
      <c r="H19204" s="6"/>
    </row>
    <row r="19205" spans="3:8" x14ac:dyDescent="0.2">
      <c r="C19205" s="442"/>
      <c r="H19205" s="6"/>
    </row>
    <row r="19206" spans="3:8" x14ac:dyDescent="0.2">
      <c r="C19206" s="442"/>
      <c r="H19206" s="6"/>
    </row>
    <row r="19207" spans="3:8" x14ac:dyDescent="0.2">
      <c r="C19207" s="442"/>
      <c r="H19207" s="6"/>
    </row>
    <row r="19208" spans="3:8" x14ac:dyDescent="0.2">
      <c r="C19208" s="442"/>
      <c r="H19208" s="6"/>
    </row>
    <row r="19209" spans="3:8" x14ac:dyDescent="0.2">
      <c r="C19209" s="442"/>
      <c r="H19209" s="6"/>
    </row>
    <row r="19210" spans="3:8" x14ac:dyDescent="0.2">
      <c r="C19210" s="442"/>
      <c r="H19210" s="6"/>
    </row>
    <row r="19211" spans="3:8" x14ac:dyDescent="0.2">
      <c r="C19211" s="442"/>
      <c r="H19211" s="6"/>
    </row>
    <row r="19212" spans="3:8" x14ac:dyDescent="0.2">
      <c r="C19212" s="442"/>
      <c r="H19212" s="6"/>
    </row>
    <row r="19213" spans="3:8" x14ac:dyDescent="0.2">
      <c r="C19213" s="442"/>
      <c r="H19213" s="6"/>
    </row>
    <row r="19214" spans="3:8" x14ac:dyDescent="0.2">
      <c r="C19214" s="442"/>
      <c r="H19214" s="6"/>
    </row>
    <row r="19215" spans="3:8" x14ac:dyDescent="0.2">
      <c r="C19215" s="442"/>
      <c r="H19215" s="6"/>
    </row>
    <row r="19216" spans="3:8" x14ac:dyDescent="0.2">
      <c r="C19216" s="442"/>
      <c r="H19216" s="6"/>
    </row>
    <row r="19217" spans="3:8" x14ac:dyDescent="0.2">
      <c r="C19217" s="442"/>
      <c r="H19217" s="6"/>
    </row>
    <row r="19218" spans="3:8" x14ac:dyDescent="0.2">
      <c r="C19218" s="442"/>
      <c r="H19218" s="6"/>
    </row>
    <row r="19219" spans="3:8" x14ac:dyDescent="0.2">
      <c r="C19219" s="442"/>
      <c r="H19219" s="6"/>
    </row>
    <row r="19220" spans="3:8" x14ac:dyDescent="0.2">
      <c r="C19220" s="442"/>
      <c r="H19220" s="6"/>
    </row>
    <row r="19221" spans="3:8" x14ac:dyDescent="0.2">
      <c r="C19221" s="442"/>
      <c r="H19221" s="6"/>
    </row>
    <row r="19222" spans="3:8" x14ac:dyDescent="0.2">
      <c r="C19222" s="442"/>
      <c r="H19222" s="6"/>
    </row>
    <row r="19223" spans="3:8" x14ac:dyDescent="0.2">
      <c r="C19223" s="442"/>
      <c r="H19223" s="6"/>
    </row>
    <row r="19224" spans="3:8" x14ac:dyDescent="0.2">
      <c r="C19224" s="442"/>
      <c r="H19224" s="6"/>
    </row>
    <row r="19225" spans="3:8" x14ac:dyDescent="0.2">
      <c r="C19225" s="442"/>
      <c r="H19225" s="6"/>
    </row>
    <row r="19226" spans="3:8" x14ac:dyDescent="0.2">
      <c r="C19226" s="442"/>
      <c r="H19226" s="6"/>
    </row>
    <row r="19227" spans="3:8" x14ac:dyDescent="0.2">
      <c r="C19227" s="442"/>
      <c r="H19227" s="6"/>
    </row>
    <row r="19228" spans="3:8" x14ac:dyDescent="0.2">
      <c r="C19228" s="442"/>
      <c r="H19228" s="6"/>
    </row>
    <row r="19229" spans="3:8" x14ac:dyDescent="0.2">
      <c r="C19229" s="442"/>
      <c r="H19229" s="6"/>
    </row>
    <row r="19230" spans="3:8" x14ac:dyDescent="0.2">
      <c r="C19230" s="442"/>
      <c r="H19230" s="6"/>
    </row>
    <row r="19231" spans="3:8" x14ac:dyDescent="0.2">
      <c r="C19231" s="442"/>
      <c r="H19231" s="6"/>
    </row>
    <row r="19232" spans="3:8" x14ac:dyDescent="0.2">
      <c r="C19232" s="442"/>
      <c r="H19232" s="6"/>
    </row>
    <row r="19233" spans="3:8" x14ac:dyDescent="0.2">
      <c r="C19233" s="442"/>
      <c r="H19233" s="6"/>
    </row>
    <row r="19234" spans="3:8" x14ac:dyDescent="0.2">
      <c r="C19234" s="442"/>
      <c r="H19234" s="6"/>
    </row>
    <row r="19235" spans="3:8" x14ac:dyDescent="0.2">
      <c r="C19235" s="442"/>
      <c r="H19235" s="6"/>
    </row>
    <row r="19236" spans="3:8" x14ac:dyDescent="0.2">
      <c r="C19236" s="442"/>
      <c r="H19236" s="6"/>
    </row>
    <row r="19237" spans="3:8" x14ac:dyDescent="0.2">
      <c r="C19237" s="442"/>
      <c r="H19237" s="6"/>
    </row>
    <row r="19238" spans="3:8" x14ac:dyDescent="0.2">
      <c r="C19238" s="442"/>
      <c r="H19238" s="6"/>
    </row>
    <row r="19239" spans="3:8" x14ac:dyDescent="0.2">
      <c r="C19239" s="442"/>
      <c r="H19239" s="6"/>
    </row>
    <row r="19240" spans="3:8" x14ac:dyDescent="0.2">
      <c r="C19240" s="442"/>
      <c r="H19240" s="6"/>
    </row>
    <row r="19241" spans="3:8" x14ac:dyDescent="0.2">
      <c r="C19241" s="442"/>
      <c r="H19241" s="6"/>
    </row>
    <row r="19242" spans="3:8" x14ac:dyDescent="0.2">
      <c r="C19242" s="442"/>
      <c r="H19242" s="6"/>
    </row>
    <row r="19243" spans="3:8" x14ac:dyDescent="0.2">
      <c r="C19243" s="442"/>
      <c r="H19243" s="6"/>
    </row>
    <row r="19244" spans="3:8" x14ac:dyDescent="0.2">
      <c r="C19244" s="442"/>
      <c r="H19244" s="6"/>
    </row>
    <row r="19245" spans="3:8" x14ac:dyDescent="0.2">
      <c r="C19245" s="442"/>
      <c r="H19245" s="6"/>
    </row>
    <row r="19246" spans="3:8" x14ac:dyDescent="0.2">
      <c r="C19246" s="442"/>
      <c r="H19246" s="6"/>
    </row>
    <row r="19247" spans="3:8" x14ac:dyDescent="0.2">
      <c r="C19247" s="442"/>
      <c r="H19247" s="6"/>
    </row>
    <row r="19248" spans="3:8" x14ac:dyDescent="0.2">
      <c r="C19248" s="442"/>
      <c r="H19248" s="6"/>
    </row>
    <row r="19249" spans="3:8" x14ac:dyDescent="0.2">
      <c r="C19249" s="442"/>
      <c r="H19249" s="6"/>
    </row>
    <row r="19250" spans="3:8" x14ac:dyDescent="0.2">
      <c r="C19250" s="442"/>
      <c r="H19250" s="6"/>
    </row>
    <row r="19251" spans="3:8" x14ac:dyDescent="0.2">
      <c r="C19251" s="442"/>
      <c r="H19251" s="6"/>
    </row>
    <row r="19252" spans="3:8" x14ac:dyDescent="0.2">
      <c r="C19252" s="442"/>
      <c r="H19252" s="6"/>
    </row>
    <row r="19253" spans="3:8" x14ac:dyDescent="0.2">
      <c r="C19253" s="442"/>
      <c r="H19253" s="6"/>
    </row>
    <row r="19254" spans="3:8" x14ac:dyDescent="0.2">
      <c r="C19254" s="442"/>
      <c r="H19254" s="6"/>
    </row>
    <row r="19255" spans="3:8" x14ac:dyDescent="0.2">
      <c r="C19255" s="442"/>
      <c r="H19255" s="6"/>
    </row>
    <row r="19256" spans="3:8" x14ac:dyDescent="0.2">
      <c r="C19256" s="442"/>
      <c r="H19256" s="6"/>
    </row>
    <row r="19257" spans="3:8" x14ac:dyDescent="0.2">
      <c r="C19257" s="442"/>
      <c r="H19257" s="6"/>
    </row>
    <row r="19258" spans="3:8" x14ac:dyDescent="0.2">
      <c r="C19258" s="442"/>
      <c r="H19258" s="6"/>
    </row>
    <row r="19259" spans="3:8" x14ac:dyDescent="0.2">
      <c r="C19259" s="442"/>
      <c r="H19259" s="6"/>
    </row>
    <row r="19260" spans="3:8" x14ac:dyDescent="0.2">
      <c r="C19260" s="442"/>
      <c r="H19260" s="6"/>
    </row>
    <row r="19261" spans="3:8" x14ac:dyDescent="0.2">
      <c r="C19261" s="442"/>
      <c r="H19261" s="6"/>
    </row>
    <row r="19262" spans="3:8" x14ac:dyDescent="0.2">
      <c r="C19262" s="442"/>
      <c r="H19262" s="6"/>
    </row>
    <row r="19263" spans="3:8" x14ac:dyDescent="0.2">
      <c r="C19263" s="442"/>
      <c r="H19263" s="6"/>
    </row>
    <row r="19264" spans="3:8" x14ac:dyDescent="0.2">
      <c r="C19264" s="442"/>
      <c r="H19264" s="6"/>
    </row>
    <row r="19265" spans="3:8" x14ac:dyDescent="0.2">
      <c r="C19265" s="442"/>
      <c r="H19265" s="6"/>
    </row>
    <row r="19266" spans="3:8" x14ac:dyDescent="0.2">
      <c r="C19266" s="442"/>
      <c r="H19266" s="6"/>
    </row>
    <row r="19267" spans="3:8" x14ac:dyDescent="0.2">
      <c r="C19267" s="442"/>
      <c r="H19267" s="6"/>
    </row>
    <row r="19268" spans="3:8" x14ac:dyDescent="0.2">
      <c r="C19268" s="442"/>
      <c r="H19268" s="6"/>
    </row>
    <row r="19269" spans="3:8" x14ac:dyDescent="0.2">
      <c r="C19269" s="442"/>
      <c r="H19269" s="6"/>
    </row>
    <row r="19270" spans="3:8" x14ac:dyDescent="0.2">
      <c r="C19270" s="442"/>
      <c r="H19270" s="6"/>
    </row>
    <row r="19271" spans="3:8" x14ac:dyDescent="0.2">
      <c r="C19271" s="442"/>
      <c r="H19271" s="6"/>
    </row>
    <row r="19272" spans="3:8" x14ac:dyDescent="0.2">
      <c r="C19272" s="442"/>
      <c r="H19272" s="6"/>
    </row>
    <row r="19273" spans="3:8" x14ac:dyDescent="0.2">
      <c r="C19273" s="442"/>
      <c r="H19273" s="6"/>
    </row>
    <row r="19274" spans="3:8" x14ac:dyDescent="0.2">
      <c r="C19274" s="442"/>
      <c r="H19274" s="6"/>
    </row>
    <row r="19275" spans="3:8" x14ac:dyDescent="0.2">
      <c r="C19275" s="442"/>
      <c r="H19275" s="6"/>
    </row>
    <row r="19276" spans="3:8" x14ac:dyDescent="0.2">
      <c r="C19276" s="442"/>
      <c r="H19276" s="6"/>
    </row>
    <row r="19277" spans="3:8" x14ac:dyDescent="0.2">
      <c r="C19277" s="442"/>
      <c r="H19277" s="6"/>
    </row>
    <row r="19278" spans="3:8" x14ac:dyDescent="0.2">
      <c r="C19278" s="442"/>
      <c r="H19278" s="6"/>
    </row>
    <row r="19279" spans="3:8" x14ac:dyDescent="0.2">
      <c r="C19279" s="442"/>
      <c r="H19279" s="6"/>
    </row>
    <row r="19280" spans="3:8" x14ac:dyDescent="0.2">
      <c r="C19280" s="442"/>
      <c r="H19280" s="6"/>
    </row>
    <row r="19281" spans="3:8" x14ac:dyDescent="0.2">
      <c r="C19281" s="442"/>
      <c r="H19281" s="6"/>
    </row>
    <row r="19282" spans="3:8" x14ac:dyDescent="0.2">
      <c r="C19282" s="442"/>
      <c r="H19282" s="6"/>
    </row>
    <row r="19283" spans="3:8" x14ac:dyDescent="0.2">
      <c r="C19283" s="442"/>
      <c r="H19283" s="6"/>
    </row>
    <row r="19284" spans="3:8" x14ac:dyDescent="0.2">
      <c r="C19284" s="442"/>
      <c r="H19284" s="6"/>
    </row>
    <row r="19285" spans="3:8" x14ac:dyDescent="0.2">
      <c r="C19285" s="442"/>
      <c r="H19285" s="6"/>
    </row>
    <row r="19286" spans="3:8" x14ac:dyDescent="0.2">
      <c r="C19286" s="442"/>
      <c r="H19286" s="6"/>
    </row>
    <row r="19287" spans="3:8" x14ac:dyDescent="0.2">
      <c r="C19287" s="442"/>
      <c r="H19287" s="6"/>
    </row>
    <row r="19288" spans="3:8" x14ac:dyDescent="0.2">
      <c r="C19288" s="442"/>
      <c r="H19288" s="6"/>
    </row>
    <row r="19289" spans="3:8" x14ac:dyDescent="0.2">
      <c r="C19289" s="442"/>
      <c r="H19289" s="6"/>
    </row>
    <row r="19290" spans="3:8" x14ac:dyDescent="0.2">
      <c r="C19290" s="442"/>
      <c r="H19290" s="6"/>
    </row>
    <row r="19291" spans="3:8" x14ac:dyDescent="0.2">
      <c r="C19291" s="442"/>
      <c r="H19291" s="6"/>
    </row>
    <row r="19292" spans="3:8" x14ac:dyDescent="0.2">
      <c r="C19292" s="442"/>
      <c r="H19292" s="6"/>
    </row>
    <row r="19293" spans="3:8" x14ac:dyDescent="0.2">
      <c r="C19293" s="442"/>
      <c r="H19293" s="6"/>
    </row>
    <row r="19294" spans="3:8" x14ac:dyDescent="0.2">
      <c r="C19294" s="442"/>
      <c r="H19294" s="6"/>
    </row>
    <row r="19295" spans="3:8" x14ac:dyDescent="0.2">
      <c r="C19295" s="442"/>
      <c r="H19295" s="6"/>
    </row>
    <row r="19296" spans="3:8" x14ac:dyDescent="0.2">
      <c r="C19296" s="442"/>
      <c r="H19296" s="6"/>
    </row>
    <row r="19297" spans="3:8" x14ac:dyDescent="0.2">
      <c r="C19297" s="442"/>
      <c r="H19297" s="6"/>
    </row>
    <row r="19298" spans="3:8" x14ac:dyDescent="0.2">
      <c r="C19298" s="442"/>
      <c r="H19298" s="6"/>
    </row>
    <row r="19299" spans="3:8" x14ac:dyDescent="0.2">
      <c r="C19299" s="442"/>
      <c r="H19299" s="6"/>
    </row>
    <row r="19300" spans="3:8" x14ac:dyDescent="0.2">
      <c r="C19300" s="442"/>
      <c r="H19300" s="6"/>
    </row>
    <row r="19301" spans="3:8" x14ac:dyDescent="0.2">
      <c r="C19301" s="442"/>
      <c r="H19301" s="6"/>
    </row>
    <row r="19302" spans="3:8" x14ac:dyDescent="0.2">
      <c r="C19302" s="442"/>
      <c r="H19302" s="6"/>
    </row>
    <row r="19303" spans="3:8" x14ac:dyDescent="0.2">
      <c r="C19303" s="442"/>
      <c r="H19303" s="6"/>
    </row>
    <row r="19304" spans="3:8" x14ac:dyDescent="0.2">
      <c r="C19304" s="442"/>
      <c r="H19304" s="6"/>
    </row>
    <row r="19305" spans="3:8" x14ac:dyDescent="0.2">
      <c r="C19305" s="442"/>
      <c r="H19305" s="6"/>
    </row>
    <row r="19306" spans="3:8" x14ac:dyDescent="0.2">
      <c r="C19306" s="442"/>
      <c r="H19306" s="6"/>
    </row>
    <row r="19307" spans="3:8" x14ac:dyDescent="0.2">
      <c r="C19307" s="442"/>
      <c r="H19307" s="6"/>
    </row>
    <row r="19308" spans="3:8" x14ac:dyDescent="0.2">
      <c r="C19308" s="442"/>
      <c r="H19308" s="6"/>
    </row>
    <row r="19309" spans="3:8" x14ac:dyDescent="0.2">
      <c r="C19309" s="442"/>
      <c r="H19309" s="6"/>
    </row>
    <row r="19310" spans="3:8" x14ac:dyDescent="0.2">
      <c r="C19310" s="442"/>
      <c r="H19310" s="6"/>
    </row>
    <row r="19311" spans="3:8" x14ac:dyDescent="0.2">
      <c r="C19311" s="442"/>
      <c r="H19311" s="6"/>
    </row>
    <row r="19312" spans="3:8" x14ac:dyDescent="0.2">
      <c r="C19312" s="442"/>
      <c r="H19312" s="6"/>
    </row>
    <row r="19313" spans="3:8" x14ac:dyDescent="0.2">
      <c r="C19313" s="442"/>
      <c r="H19313" s="6"/>
    </row>
    <row r="19314" spans="3:8" x14ac:dyDescent="0.2">
      <c r="C19314" s="442"/>
      <c r="H19314" s="6"/>
    </row>
    <row r="19315" spans="3:8" x14ac:dyDescent="0.2">
      <c r="C19315" s="442"/>
      <c r="H19315" s="6"/>
    </row>
    <row r="19316" spans="3:8" x14ac:dyDescent="0.2">
      <c r="C19316" s="442"/>
      <c r="H19316" s="6"/>
    </row>
    <row r="19317" spans="3:8" x14ac:dyDescent="0.2">
      <c r="C19317" s="442"/>
      <c r="H19317" s="6"/>
    </row>
    <row r="19318" spans="3:8" x14ac:dyDescent="0.2">
      <c r="C19318" s="442"/>
      <c r="H19318" s="6"/>
    </row>
    <row r="19319" spans="3:8" x14ac:dyDescent="0.2">
      <c r="C19319" s="442"/>
      <c r="H19319" s="6"/>
    </row>
    <row r="19320" spans="3:8" x14ac:dyDescent="0.2">
      <c r="C19320" s="442"/>
      <c r="H19320" s="6"/>
    </row>
    <row r="19321" spans="3:8" x14ac:dyDescent="0.2">
      <c r="C19321" s="442"/>
      <c r="H19321" s="6"/>
    </row>
    <row r="19322" spans="3:8" x14ac:dyDescent="0.2">
      <c r="C19322" s="442"/>
      <c r="H19322" s="6"/>
    </row>
    <row r="19323" spans="3:8" x14ac:dyDescent="0.2">
      <c r="C19323" s="442"/>
      <c r="H19323" s="6"/>
    </row>
    <row r="19324" spans="3:8" x14ac:dyDescent="0.2">
      <c r="C19324" s="442"/>
      <c r="H19324" s="6"/>
    </row>
    <row r="19325" spans="3:8" x14ac:dyDescent="0.2">
      <c r="C19325" s="442"/>
      <c r="H19325" s="6"/>
    </row>
    <row r="19326" spans="3:8" x14ac:dyDescent="0.2">
      <c r="C19326" s="442"/>
      <c r="H19326" s="6"/>
    </row>
    <row r="19327" spans="3:8" x14ac:dyDescent="0.2">
      <c r="C19327" s="442"/>
      <c r="H19327" s="6"/>
    </row>
    <row r="19328" spans="3:8" x14ac:dyDescent="0.2">
      <c r="C19328" s="442"/>
      <c r="H19328" s="6"/>
    </row>
    <row r="19329" spans="3:8" x14ac:dyDescent="0.2">
      <c r="C19329" s="442"/>
      <c r="H19329" s="6"/>
    </row>
    <row r="19330" spans="3:8" x14ac:dyDescent="0.2">
      <c r="C19330" s="442"/>
      <c r="H19330" s="6"/>
    </row>
    <row r="19331" spans="3:8" x14ac:dyDescent="0.2">
      <c r="C19331" s="442"/>
      <c r="H19331" s="6"/>
    </row>
    <row r="19332" spans="3:8" x14ac:dyDescent="0.2">
      <c r="C19332" s="442"/>
      <c r="H19332" s="6"/>
    </row>
    <row r="19333" spans="3:8" x14ac:dyDescent="0.2">
      <c r="C19333" s="442"/>
      <c r="H19333" s="6"/>
    </row>
    <row r="19334" spans="3:8" x14ac:dyDescent="0.2">
      <c r="C19334" s="442"/>
      <c r="H19334" s="6"/>
    </row>
    <row r="19335" spans="3:8" x14ac:dyDescent="0.2">
      <c r="C19335" s="442"/>
      <c r="H19335" s="6"/>
    </row>
    <row r="19336" spans="3:8" x14ac:dyDescent="0.2">
      <c r="C19336" s="442"/>
      <c r="H19336" s="6"/>
    </row>
    <row r="19337" spans="3:8" x14ac:dyDescent="0.2">
      <c r="C19337" s="442"/>
      <c r="H19337" s="6"/>
    </row>
    <row r="19338" spans="3:8" x14ac:dyDescent="0.2">
      <c r="C19338" s="442"/>
      <c r="H19338" s="6"/>
    </row>
    <row r="19339" spans="3:8" x14ac:dyDescent="0.2">
      <c r="C19339" s="442"/>
      <c r="H19339" s="6"/>
    </row>
    <row r="19340" spans="3:8" x14ac:dyDescent="0.2">
      <c r="C19340" s="442"/>
      <c r="H19340" s="6"/>
    </row>
    <row r="19341" spans="3:8" x14ac:dyDescent="0.2">
      <c r="C19341" s="442"/>
      <c r="H19341" s="6"/>
    </row>
    <row r="19342" spans="3:8" x14ac:dyDescent="0.2">
      <c r="C19342" s="442"/>
      <c r="H19342" s="6"/>
    </row>
    <row r="19343" spans="3:8" x14ac:dyDescent="0.2">
      <c r="C19343" s="442"/>
      <c r="H19343" s="6"/>
    </row>
    <row r="19344" spans="3:8" x14ac:dyDescent="0.2">
      <c r="C19344" s="442"/>
      <c r="H19344" s="6"/>
    </row>
    <row r="19345" spans="3:8" x14ac:dyDescent="0.2">
      <c r="C19345" s="442"/>
      <c r="H19345" s="6"/>
    </row>
    <row r="19346" spans="3:8" x14ac:dyDescent="0.2">
      <c r="C19346" s="442"/>
      <c r="H19346" s="6"/>
    </row>
    <row r="19347" spans="3:8" x14ac:dyDescent="0.2">
      <c r="C19347" s="442"/>
      <c r="H19347" s="6"/>
    </row>
    <row r="19348" spans="3:8" x14ac:dyDescent="0.2">
      <c r="C19348" s="442"/>
      <c r="H19348" s="6"/>
    </row>
    <row r="19349" spans="3:8" x14ac:dyDescent="0.2">
      <c r="C19349" s="442"/>
      <c r="H19349" s="6"/>
    </row>
    <row r="19350" spans="3:8" x14ac:dyDescent="0.2">
      <c r="C19350" s="442"/>
      <c r="H19350" s="6"/>
    </row>
    <row r="19351" spans="3:8" x14ac:dyDescent="0.2">
      <c r="C19351" s="442"/>
      <c r="H19351" s="6"/>
    </row>
    <row r="19352" spans="3:8" x14ac:dyDescent="0.2">
      <c r="C19352" s="442"/>
      <c r="H19352" s="6"/>
    </row>
    <row r="19353" spans="3:8" x14ac:dyDescent="0.2">
      <c r="C19353" s="442"/>
      <c r="H19353" s="6"/>
    </row>
    <row r="19354" spans="3:8" x14ac:dyDescent="0.2">
      <c r="C19354" s="442"/>
      <c r="H19354" s="6"/>
    </row>
    <row r="19355" spans="3:8" x14ac:dyDescent="0.2">
      <c r="C19355" s="442"/>
      <c r="H19355" s="6"/>
    </row>
    <row r="19356" spans="3:8" x14ac:dyDescent="0.2">
      <c r="C19356" s="442"/>
      <c r="H19356" s="6"/>
    </row>
    <row r="19357" spans="3:8" x14ac:dyDescent="0.2">
      <c r="C19357" s="442"/>
      <c r="H19357" s="6"/>
    </row>
    <row r="19358" spans="3:8" x14ac:dyDescent="0.2">
      <c r="C19358" s="442"/>
      <c r="H19358" s="6"/>
    </row>
    <row r="19359" spans="3:8" x14ac:dyDescent="0.2">
      <c r="C19359" s="442"/>
      <c r="H19359" s="6"/>
    </row>
    <row r="19360" spans="3:8" x14ac:dyDescent="0.2">
      <c r="C19360" s="442"/>
      <c r="H19360" s="6"/>
    </row>
    <row r="19361" spans="3:8" x14ac:dyDescent="0.2">
      <c r="C19361" s="442"/>
      <c r="H19361" s="6"/>
    </row>
    <row r="19362" spans="3:8" x14ac:dyDescent="0.2">
      <c r="C19362" s="442"/>
      <c r="H19362" s="6"/>
    </row>
    <row r="19363" spans="3:8" x14ac:dyDescent="0.2">
      <c r="C19363" s="442"/>
      <c r="H19363" s="6"/>
    </row>
    <row r="19364" spans="3:8" x14ac:dyDescent="0.2">
      <c r="C19364" s="442"/>
      <c r="H19364" s="6"/>
    </row>
    <row r="19365" spans="3:8" x14ac:dyDescent="0.2">
      <c r="C19365" s="442"/>
      <c r="H19365" s="6"/>
    </row>
    <row r="19366" spans="3:8" x14ac:dyDescent="0.2">
      <c r="C19366" s="442"/>
      <c r="H19366" s="6"/>
    </row>
    <row r="19367" spans="3:8" x14ac:dyDescent="0.2">
      <c r="C19367" s="442"/>
      <c r="H19367" s="6"/>
    </row>
    <row r="19368" spans="3:8" x14ac:dyDescent="0.2">
      <c r="C19368" s="442"/>
      <c r="H19368" s="6"/>
    </row>
    <row r="19369" spans="3:8" x14ac:dyDescent="0.2">
      <c r="C19369" s="442"/>
      <c r="H19369" s="6"/>
    </row>
    <row r="19370" spans="3:8" x14ac:dyDescent="0.2">
      <c r="C19370" s="442"/>
      <c r="H19370" s="6"/>
    </row>
    <row r="19371" spans="3:8" x14ac:dyDescent="0.2">
      <c r="C19371" s="442"/>
      <c r="H19371" s="6"/>
    </row>
    <row r="19372" spans="3:8" x14ac:dyDescent="0.2">
      <c r="C19372" s="442"/>
      <c r="H19372" s="6"/>
    </row>
    <row r="19373" spans="3:8" x14ac:dyDescent="0.2">
      <c r="C19373" s="442"/>
      <c r="H19373" s="6"/>
    </row>
    <row r="19374" spans="3:8" x14ac:dyDescent="0.2">
      <c r="C19374" s="442"/>
      <c r="H19374" s="6"/>
    </row>
    <row r="19375" spans="3:8" x14ac:dyDescent="0.2">
      <c r="C19375" s="442"/>
      <c r="H19375" s="6"/>
    </row>
    <row r="19376" spans="3:8" x14ac:dyDescent="0.2">
      <c r="C19376" s="442"/>
      <c r="H19376" s="6"/>
    </row>
    <row r="19377" spans="3:8" x14ac:dyDescent="0.2">
      <c r="C19377" s="442"/>
      <c r="H19377" s="6"/>
    </row>
    <row r="19378" spans="3:8" x14ac:dyDescent="0.2">
      <c r="C19378" s="442"/>
      <c r="H19378" s="6"/>
    </row>
    <row r="19379" spans="3:8" x14ac:dyDescent="0.2">
      <c r="C19379" s="442"/>
      <c r="H19379" s="6"/>
    </row>
    <row r="19380" spans="3:8" x14ac:dyDescent="0.2">
      <c r="C19380" s="442"/>
      <c r="H19380" s="6"/>
    </row>
    <row r="19381" spans="3:8" x14ac:dyDescent="0.2">
      <c r="C19381" s="442"/>
      <c r="H19381" s="6"/>
    </row>
    <row r="19382" spans="3:8" x14ac:dyDescent="0.2">
      <c r="C19382" s="442"/>
      <c r="H19382" s="6"/>
    </row>
    <row r="19383" spans="3:8" x14ac:dyDescent="0.2">
      <c r="C19383" s="442"/>
      <c r="H19383" s="6"/>
    </row>
    <row r="19384" spans="3:8" x14ac:dyDescent="0.2">
      <c r="C19384" s="442"/>
      <c r="H19384" s="6"/>
    </row>
    <row r="19385" spans="3:8" x14ac:dyDescent="0.2">
      <c r="C19385" s="442"/>
      <c r="H19385" s="6"/>
    </row>
    <row r="19386" spans="3:8" x14ac:dyDescent="0.2">
      <c r="C19386" s="442"/>
      <c r="H19386" s="6"/>
    </row>
    <row r="19387" spans="3:8" x14ac:dyDescent="0.2">
      <c r="C19387" s="442"/>
      <c r="H19387" s="6"/>
    </row>
    <row r="19388" spans="3:8" x14ac:dyDescent="0.2">
      <c r="C19388" s="442"/>
      <c r="H19388" s="6"/>
    </row>
    <row r="19389" spans="3:8" x14ac:dyDescent="0.2">
      <c r="C19389" s="442"/>
      <c r="H19389" s="6"/>
    </row>
    <row r="19390" spans="3:8" x14ac:dyDescent="0.2">
      <c r="C19390" s="442"/>
      <c r="H19390" s="6"/>
    </row>
    <row r="19391" spans="3:8" x14ac:dyDescent="0.2">
      <c r="C19391" s="442"/>
      <c r="H19391" s="6"/>
    </row>
    <row r="19392" spans="3:8" x14ac:dyDescent="0.2">
      <c r="C19392" s="442"/>
      <c r="H19392" s="6"/>
    </row>
    <row r="19393" spans="3:8" x14ac:dyDescent="0.2">
      <c r="C19393" s="442"/>
      <c r="H19393" s="6"/>
    </row>
    <row r="19394" spans="3:8" x14ac:dyDescent="0.2">
      <c r="C19394" s="442"/>
      <c r="H19394" s="6"/>
    </row>
    <row r="19395" spans="3:8" x14ac:dyDescent="0.2">
      <c r="C19395" s="442"/>
      <c r="H19395" s="6"/>
    </row>
    <row r="19396" spans="3:8" x14ac:dyDescent="0.2">
      <c r="C19396" s="442"/>
      <c r="H19396" s="6"/>
    </row>
    <row r="19397" spans="3:8" x14ac:dyDescent="0.2">
      <c r="C19397" s="442"/>
      <c r="H19397" s="6"/>
    </row>
    <row r="19398" spans="3:8" x14ac:dyDescent="0.2">
      <c r="C19398" s="442"/>
      <c r="H19398" s="6"/>
    </row>
    <row r="19399" spans="3:8" x14ac:dyDescent="0.2">
      <c r="C19399" s="442"/>
      <c r="H19399" s="6"/>
    </row>
    <row r="19400" spans="3:8" x14ac:dyDescent="0.2">
      <c r="C19400" s="442"/>
      <c r="H19400" s="6"/>
    </row>
    <row r="19401" spans="3:8" x14ac:dyDescent="0.2">
      <c r="C19401" s="442"/>
      <c r="H19401" s="6"/>
    </row>
    <row r="19402" spans="3:8" x14ac:dyDescent="0.2">
      <c r="C19402" s="442"/>
      <c r="H19402" s="6"/>
    </row>
    <row r="19403" spans="3:8" x14ac:dyDescent="0.2">
      <c r="C19403" s="442"/>
      <c r="H19403" s="6"/>
    </row>
    <row r="19404" spans="3:8" x14ac:dyDescent="0.2">
      <c r="C19404" s="442"/>
      <c r="H19404" s="6"/>
    </row>
    <row r="19405" spans="3:8" x14ac:dyDescent="0.2">
      <c r="C19405" s="442"/>
      <c r="H19405" s="6"/>
    </row>
    <row r="19406" spans="3:8" x14ac:dyDescent="0.2">
      <c r="C19406" s="442"/>
      <c r="H19406" s="6"/>
    </row>
    <row r="19407" spans="3:8" x14ac:dyDescent="0.2">
      <c r="C19407" s="442"/>
      <c r="H19407" s="6"/>
    </row>
    <row r="19408" spans="3:8" x14ac:dyDescent="0.2">
      <c r="C19408" s="442"/>
      <c r="H19408" s="6"/>
    </row>
    <row r="19409" spans="3:8" x14ac:dyDescent="0.2">
      <c r="C19409" s="442"/>
      <c r="H19409" s="6"/>
    </row>
    <row r="19410" spans="3:8" x14ac:dyDescent="0.2">
      <c r="C19410" s="442"/>
      <c r="H19410" s="6"/>
    </row>
    <row r="19411" spans="3:8" x14ac:dyDescent="0.2">
      <c r="C19411" s="442"/>
      <c r="H19411" s="6"/>
    </row>
    <row r="19412" spans="3:8" x14ac:dyDescent="0.2">
      <c r="C19412" s="442"/>
      <c r="H19412" s="6"/>
    </row>
    <row r="19413" spans="3:8" x14ac:dyDescent="0.2">
      <c r="C19413" s="442"/>
      <c r="H19413" s="6"/>
    </row>
    <row r="19414" spans="3:8" x14ac:dyDescent="0.2">
      <c r="C19414" s="442"/>
      <c r="H19414" s="6"/>
    </row>
    <row r="19415" spans="3:8" x14ac:dyDescent="0.2">
      <c r="C19415" s="442"/>
      <c r="H19415" s="6"/>
    </row>
    <row r="19416" spans="3:8" x14ac:dyDescent="0.2">
      <c r="C19416" s="442"/>
      <c r="H19416" s="6"/>
    </row>
    <row r="19417" spans="3:8" x14ac:dyDescent="0.2">
      <c r="C19417" s="442"/>
      <c r="H19417" s="6"/>
    </row>
    <row r="19418" spans="3:8" x14ac:dyDescent="0.2">
      <c r="C19418" s="442"/>
      <c r="H19418" s="6"/>
    </row>
    <row r="19419" spans="3:8" x14ac:dyDescent="0.2">
      <c r="C19419" s="442"/>
      <c r="H19419" s="6"/>
    </row>
    <row r="19420" spans="3:8" x14ac:dyDescent="0.2">
      <c r="C19420" s="442"/>
      <c r="H19420" s="6"/>
    </row>
    <row r="19421" spans="3:8" x14ac:dyDescent="0.2">
      <c r="C19421" s="442"/>
      <c r="H19421" s="6"/>
    </row>
    <row r="19422" spans="3:8" x14ac:dyDescent="0.2">
      <c r="C19422" s="442"/>
      <c r="H19422" s="6"/>
    </row>
    <row r="19423" spans="3:8" x14ac:dyDescent="0.2">
      <c r="C19423" s="442"/>
      <c r="H19423" s="6"/>
    </row>
    <row r="19424" spans="3:8" x14ac:dyDescent="0.2">
      <c r="C19424" s="442"/>
      <c r="H19424" s="6"/>
    </row>
    <row r="19425" spans="3:8" x14ac:dyDescent="0.2">
      <c r="C19425" s="442"/>
      <c r="H19425" s="6"/>
    </row>
    <row r="19426" spans="3:8" x14ac:dyDescent="0.2">
      <c r="C19426" s="442"/>
      <c r="H19426" s="6"/>
    </row>
    <row r="19427" spans="3:8" x14ac:dyDescent="0.2">
      <c r="C19427" s="442"/>
      <c r="H19427" s="6"/>
    </row>
    <row r="19428" spans="3:8" x14ac:dyDescent="0.2">
      <c r="C19428" s="442"/>
      <c r="H19428" s="6"/>
    </row>
    <row r="19429" spans="3:8" x14ac:dyDescent="0.2">
      <c r="C19429" s="442"/>
      <c r="H19429" s="6"/>
    </row>
    <row r="19430" spans="3:8" x14ac:dyDescent="0.2">
      <c r="C19430" s="442"/>
      <c r="H19430" s="6"/>
    </row>
    <row r="19431" spans="3:8" x14ac:dyDescent="0.2">
      <c r="C19431" s="442"/>
      <c r="H19431" s="6"/>
    </row>
    <row r="19432" spans="3:8" x14ac:dyDescent="0.2">
      <c r="C19432" s="442"/>
      <c r="H19432" s="6"/>
    </row>
    <row r="19433" spans="3:8" x14ac:dyDescent="0.2">
      <c r="C19433" s="442"/>
      <c r="H19433" s="6"/>
    </row>
    <row r="19434" spans="3:8" x14ac:dyDescent="0.2">
      <c r="C19434" s="442"/>
      <c r="H19434" s="6"/>
    </row>
    <row r="19435" spans="3:8" x14ac:dyDescent="0.2">
      <c r="C19435" s="442"/>
      <c r="H19435" s="6"/>
    </row>
    <row r="19436" spans="3:8" x14ac:dyDescent="0.2">
      <c r="C19436" s="442"/>
      <c r="H19436" s="6"/>
    </row>
    <row r="19437" spans="3:8" x14ac:dyDescent="0.2">
      <c r="C19437" s="442"/>
      <c r="H19437" s="6"/>
    </row>
    <row r="19438" spans="3:8" x14ac:dyDescent="0.2">
      <c r="C19438" s="442"/>
      <c r="H19438" s="6"/>
    </row>
    <row r="19439" spans="3:8" x14ac:dyDescent="0.2">
      <c r="C19439" s="442"/>
      <c r="H19439" s="6"/>
    </row>
    <row r="19440" spans="3:8" x14ac:dyDescent="0.2">
      <c r="C19440" s="442"/>
      <c r="H19440" s="6"/>
    </row>
    <row r="19441" spans="3:8" x14ac:dyDescent="0.2">
      <c r="C19441" s="442"/>
      <c r="H19441" s="6"/>
    </row>
    <row r="19442" spans="3:8" x14ac:dyDescent="0.2">
      <c r="C19442" s="442"/>
      <c r="H19442" s="6"/>
    </row>
    <row r="19443" spans="3:8" x14ac:dyDescent="0.2">
      <c r="C19443" s="442"/>
      <c r="H19443" s="6"/>
    </row>
    <row r="19444" spans="3:8" x14ac:dyDescent="0.2">
      <c r="C19444" s="442"/>
      <c r="H19444" s="6"/>
    </row>
    <row r="19445" spans="3:8" x14ac:dyDescent="0.2">
      <c r="C19445" s="442"/>
      <c r="H19445" s="6"/>
    </row>
    <row r="19446" spans="3:8" x14ac:dyDescent="0.2">
      <c r="C19446" s="442"/>
      <c r="H19446" s="6"/>
    </row>
    <row r="19447" spans="3:8" x14ac:dyDescent="0.2">
      <c r="C19447" s="442"/>
      <c r="H19447" s="6"/>
    </row>
    <row r="19448" spans="3:8" x14ac:dyDescent="0.2">
      <c r="C19448" s="442"/>
      <c r="H19448" s="6"/>
    </row>
    <row r="19449" spans="3:8" x14ac:dyDescent="0.2">
      <c r="C19449" s="442"/>
      <c r="H19449" s="6"/>
    </row>
    <row r="19450" spans="3:8" x14ac:dyDescent="0.2">
      <c r="C19450" s="442"/>
      <c r="H19450" s="6"/>
    </row>
    <row r="19451" spans="3:8" x14ac:dyDescent="0.2">
      <c r="C19451" s="442"/>
      <c r="H19451" s="6"/>
    </row>
    <row r="19452" spans="3:8" x14ac:dyDescent="0.2">
      <c r="C19452" s="442"/>
      <c r="H19452" s="6"/>
    </row>
    <row r="19453" spans="3:8" x14ac:dyDescent="0.2">
      <c r="C19453" s="442"/>
      <c r="H19453" s="6"/>
    </row>
    <row r="19454" spans="3:8" x14ac:dyDescent="0.2">
      <c r="C19454" s="442"/>
      <c r="H19454" s="6"/>
    </row>
    <row r="19455" spans="3:8" x14ac:dyDescent="0.2">
      <c r="C19455" s="442"/>
      <c r="H19455" s="6"/>
    </row>
    <row r="19456" spans="3:8" x14ac:dyDescent="0.2">
      <c r="C19456" s="442"/>
      <c r="H19456" s="6"/>
    </row>
    <row r="19457" spans="3:8" x14ac:dyDescent="0.2">
      <c r="C19457" s="442"/>
      <c r="H19457" s="6"/>
    </row>
    <row r="19458" spans="3:8" x14ac:dyDescent="0.2">
      <c r="C19458" s="442"/>
      <c r="H19458" s="6"/>
    </row>
    <row r="19459" spans="3:8" x14ac:dyDescent="0.2">
      <c r="C19459" s="442"/>
      <c r="H19459" s="6"/>
    </row>
    <row r="19460" spans="3:8" x14ac:dyDescent="0.2">
      <c r="C19460" s="442"/>
      <c r="H19460" s="6"/>
    </row>
    <row r="19461" spans="3:8" x14ac:dyDescent="0.2">
      <c r="C19461" s="442"/>
      <c r="H19461" s="6"/>
    </row>
    <row r="19462" spans="3:8" x14ac:dyDescent="0.2">
      <c r="C19462" s="442"/>
      <c r="H19462" s="6"/>
    </row>
    <row r="19463" spans="3:8" x14ac:dyDescent="0.2">
      <c r="C19463" s="442"/>
      <c r="H19463" s="6"/>
    </row>
    <row r="19464" spans="3:8" x14ac:dyDescent="0.2">
      <c r="C19464" s="442"/>
      <c r="H19464" s="6"/>
    </row>
    <row r="19465" spans="3:8" x14ac:dyDescent="0.2">
      <c r="C19465" s="442"/>
      <c r="H19465" s="6"/>
    </row>
    <row r="19466" spans="3:8" x14ac:dyDescent="0.2">
      <c r="C19466" s="442"/>
      <c r="H19466" s="6"/>
    </row>
    <row r="19467" spans="3:8" x14ac:dyDescent="0.2">
      <c r="C19467" s="442"/>
      <c r="H19467" s="6"/>
    </row>
    <row r="19468" spans="3:8" x14ac:dyDescent="0.2">
      <c r="C19468" s="442"/>
      <c r="H19468" s="6"/>
    </row>
    <row r="19469" spans="3:8" x14ac:dyDescent="0.2">
      <c r="C19469" s="442"/>
      <c r="H19469" s="6"/>
    </row>
    <row r="19470" spans="3:8" x14ac:dyDescent="0.2">
      <c r="C19470" s="442"/>
      <c r="H19470" s="6"/>
    </row>
    <row r="19471" spans="3:8" x14ac:dyDescent="0.2">
      <c r="C19471" s="442"/>
      <c r="H19471" s="6"/>
    </row>
    <row r="19472" spans="3:8" x14ac:dyDescent="0.2">
      <c r="C19472" s="442"/>
      <c r="H19472" s="6"/>
    </row>
    <row r="19473" spans="3:8" x14ac:dyDescent="0.2">
      <c r="C19473" s="442"/>
      <c r="H19473" s="6"/>
    </row>
    <row r="19474" spans="3:8" x14ac:dyDescent="0.2">
      <c r="C19474" s="442"/>
      <c r="H19474" s="6"/>
    </row>
    <row r="19475" spans="3:8" x14ac:dyDescent="0.2">
      <c r="C19475" s="442"/>
      <c r="H19475" s="6"/>
    </row>
    <row r="19476" spans="3:8" x14ac:dyDescent="0.2">
      <c r="C19476" s="442"/>
      <c r="H19476" s="6"/>
    </row>
    <row r="19477" spans="3:8" x14ac:dyDescent="0.2">
      <c r="C19477" s="442"/>
      <c r="H19477" s="6"/>
    </row>
    <row r="19478" spans="3:8" x14ac:dyDescent="0.2">
      <c r="C19478" s="442"/>
      <c r="H19478" s="6"/>
    </row>
    <row r="19479" spans="3:8" x14ac:dyDescent="0.2">
      <c r="C19479" s="442"/>
      <c r="H19479" s="6"/>
    </row>
    <row r="19480" spans="3:8" x14ac:dyDescent="0.2">
      <c r="C19480" s="442"/>
      <c r="H19480" s="6"/>
    </row>
    <row r="19481" spans="3:8" x14ac:dyDescent="0.2">
      <c r="C19481" s="442"/>
      <c r="H19481" s="6"/>
    </row>
    <row r="19482" spans="3:8" x14ac:dyDescent="0.2">
      <c r="C19482" s="442"/>
      <c r="H19482" s="6"/>
    </row>
    <row r="19483" spans="3:8" x14ac:dyDescent="0.2">
      <c r="C19483" s="442"/>
      <c r="H19483" s="6"/>
    </row>
    <row r="19484" spans="3:8" x14ac:dyDescent="0.2">
      <c r="C19484" s="442"/>
      <c r="H19484" s="6"/>
    </row>
    <row r="19485" spans="3:8" x14ac:dyDescent="0.2">
      <c r="C19485" s="442"/>
      <c r="H19485" s="6"/>
    </row>
    <row r="19486" spans="3:8" x14ac:dyDescent="0.2">
      <c r="C19486" s="442"/>
      <c r="H19486" s="6"/>
    </row>
    <row r="19487" spans="3:8" x14ac:dyDescent="0.2">
      <c r="C19487" s="442"/>
      <c r="H19487" s="6"/>
    </row>
    <row r="19488" spans="3:8" x14ac:dyDescent="0.2">
      <c r="C19488" s="442"/>
      <c r="H19488" s="6"/>
    </row>
    <row r="19489" spans="3:8" x14ac:dyDescent="0.2">
      <c r="C19489" s="442"/>
      <c r="H19489" s="6"/>
    </row>
    <row r="19490" spans="3:8" x14ac:dyDescent="0.2">
      <c r="C19490" s="442"/>
      <c r="H19490" s="6"/>
    </row>
    <row r="19491" spans="3:8" x14ac:dyDescent="0.2">
      <c r="C19491" s="442"/>
      <c r="H19491" s="6"/>
    </row>
    <row r="19492" spans="3:8" x14ac:dyDescent="0.2">
      <c r="C19492" s="442"/>
      <c r="H19492" s="6"/>
    </row>
    <row r="19493" spans="3:8" x14ac:dyDescent="0.2">
      <c r="C19493" s="442"/>
      <c r="H19493" s="6"/>
    </row>
    <row r="19494" spans="3:8" x14ac:dyDescent="0.2">
      <c r="C19494" s="442"/>
      <c r="H19494" s="6"/>
    </row>
    <row r="19495" spans="3:8" x14ac:dyDescent="0.2">
      <c r="C19495" s="442"/>
      <c r="H19495" s="6"/>
    </row>
    <row r="19496" spans="3:8" x14ac:dyDescent="0.2">
      <c r="C19496" s="442"/>
      <c r="H19496" s="6"/>
    </row>
    <row r="19497" spans="3:8" x14ac:dyDescent="0.2">
      <c r="C19497" s="442"/>
      <c r="H19497" s="6"/>
    </row>
    <row r="19498" spans="3:8" x14ac:dyDescent="0.2">
      <c r="C19498" s="442"/>
      <c r="H19498" s="6"/>
    </row>
    <row r="19499" spans="3:8" x14ac:dyDescent="0.2">
      <c r="C19499" s="442"/>
      <c r="H19499" s="6"/>
    </row>
    <row r="19500" spans="3:8" x14ac:dyDescent="0.2">
      <c r="C19500" s="442"/>
      <c r="H19500" s="6"/>
    </row>
    <row r="19501" spans="3:8" x14ac:dyDescent="0.2">
      <c r="C19501" s="442"/>
      <c r="H19501" s="6"/>
    </row>
    <row r="19502" spans="3:8" x14ac:dyDescent="0.2">
      <c r="C19502" s="442"/>
      <c r="H19502" s="6"/>
    </row>
    <row r="19503" spans="3:8" x14ac:dyDescent="0.2">
      <c r="C19503" s="442"/>
      <c r="H19503" s="6"/>
    </row>
    <row r="19504" spans="3:8" x14ac:dyDescent="0.2">
      <c r="C19504" s="442"/>
      <c r="H19504" s="6"/>
    </row>
    <row r="19505" spans="3:8" x14ac:dyDescent="0.2">
      <c r="C19505" s="442"/>
      <c r="H19505" s="6"/>
    </row>
    <row r="19506" spans="3:8" x14ac:dyDescent="0.2">
      <c r="C19506" s="442"/>
      <c r="H19506" s="6"/>
    </row>
    <row r="19507" spans="3:8" x14ac:dyDescent="0.2">
      <c r="C19507" s="442"/>
      <c r="H19507" s="6"/>
    </row>
    <row r="19508" spans="3:8" x14ac:dyDescent="0.2">
      <c r="C19508" s="442"/>
      <c r="H19508" s="6"/>
    </row>
    <row r="19509" spans="3:8" x14ac:dyDescent="0.2">
      <c r="C19509" s="442"/>
      <c r="H19509" s="6"/>
    </row>
    <row r="19510" spans="3:8" x14ac:dyDescent="0.2">
      <c r="C19510" s="442"/>
      <c r="H19510" s="6"/>
    </row>
    <row r="19511" spans="3:8" x14ac:dyDescent="0.2">
      <c r="C19511" s="442"/>
      <c r="H19511" s="6"/>
    </row>
    <row r="19512" spans="3:8" x14ac:dyDescent="0.2">
      <c r="C19512" s="442"/>
      <c r="H19512" s="6"/>
    </row>
    <row r="19513" spans="3:8" x14ac:dyDescent="0.2">
      <c r="C19513" s="442"/>
      <c r="H19513" s="6"/>
    </row>
    <row r="19514" spans="3:8" x14ac:dyDescent="0.2">
      <c r="C19514" s="442"/>
      <c r="H19514" s="6"/>
    </row>
    <row r="19515" spans="3:8" x14ac:dyDescent="0.2">
      <c r="C19515" s="442"/>
      <c r="H19515" s="6"/>
    </row>
    <row r="19516" spans="3:8" x14ac:dyDescent="0.2">
      <c r="C19516" s="442"/>
      <c r="H19516" s="6"/>
    </row>
    <row r="19517" spans="3:8" x14ac:dyDescent="0.2">
      <c r="C19517" s="442"/>
      <c r="H19517" s="6"/>
    </row>
    <row r="19518" spans="3:8" x14ac:dyDescent="0.2">
      <c r="C19518" s="442"/>
      <c r="H19518" s="6"/>
    </row>
    <row r="19519" spans="3:8" x14ac:dyDescent="0.2">
      <c r="C19519" s="442"/>
      <c r="H19519" s="6"/>
    </row>
    <row r="19520" spans="3:8" x14ac:dyDescent="0.2">
      <c r="C19520" s="442"/>
      <c r="H19520" s="6"/>
    </row>
    <row r="19521" spans="3:8" x14ac:dyDescent="0.2">
      <c r="C19521" s="442"/>
      <c r="H19521" s="6"/>
    </row>
    <row r="19522" spans="3:8" x14ac:dyDescent="0.2">
      <c r="C19522" s="442"/>
      <c r="H19522" s="6"/>
    </row>
    <row r="19523" spans="3:8" x14ac:dyDescent="0.2">
      <c r="C19523" s="442"/>
      <c r="H19523" s="6"/>
    </row>
    <row r="19524" spans="3:8" x14ac:dyDescent="0.2">
      <c r="C19524" s="442"/>
      <c r="H19524" s="6"/>
    </row>
    <row r="19525" spans="3:8" x14ac:dyDescent="0.2">
      <c r="C19525" s="442"/>
      <c r="H19525" s="6"/>
    </row>
    <row r="19526" spans="3:8" x14ac:dyDescent="0.2">
      <c r="C19526" s="442"/>
      <c r="H19526" s="6"/>
    </row>
    <row r="19527" spans="3:8" x14ac:dyDescent="0.2">
      <c r="C19527" s="442"/>
      <c r="H19527" s="6"/>
    </row>
    <row r="19528" spans="3:8" x14ac:dyDescent="0.2">
      <c r="C19528" s="442"/>
      <c r="H19528" s="6"/>
    </row>
    <row r="19529" spans="3:8" x14ac:dyDescent="0.2">
      <c r="C19529" s="442"/>
      <c r="H19529" s="6"/>
    </row>
    <row r="19530" spans="3:8" x14ac:dyDescent="0.2">
      <c r="C19530" s="442"/>
      <c r="H19530" s="6"/>
    </row>
    <row r="19531" spans="3:8" x14ac:dyDescent="0.2">
      <c r="C19531" s="442"/>
      <c r="H19531" s="6"/>
    </row>
    <row r="19532" spans="3:8" x14ac:dyDescent="0.2">
      <c r="C19532" s="442"/>
      <c r="H19532" s="6"/>
    </row>
    <row r="19533" spans="3:8" x14ac:dyDescent="0.2">
      <c r="C19533" s="442"/>
      <c r="H19533" s="6"/>
    </row>
    <row r="19534" spans="3:8" x14ac:dyDescent="0.2">
      <c r="C19534" s="442"/>
      <c r="H19534" s="6"/>
    </row>
    <row r="19535" spans="3:8" x14ac:dyDescent="0.2">
      <c r="C19535" s="442"/>
      <c r="H19535" s="6"/>
    </row>
    <row r="19536" spans="3:8" x14ac:dyDescent="0.2">
      <c r="C19536" s="442"/>
      <c r="H19536" s="6"/>
    </row>
    <row r="19537" spans="3:8" x14ac:dyDescent="0.2">
      <c r="C19537" s="442"/>
      <c r="H19537" s="6"/>
    </row>
    <row r="19538" spans="3:8" x14ac:dyDescent="0.2">
      <c r="C19538" s="442"/>
      <c r="H19538" s="6"/>
    </row>
    <row r="19539" spans="3:8" x14ac:dyDescent="0.2">
      <c r="C19539" s="442"/>
      <c r="H19539" s="6"/>
    </row>
    <row r="19540" spans="3:8" x14ac:dyDescent="0.2">
      <c r="C19540" s="442"/>
      <c r="H19540" s="6"/>
    </row>
    <row r="19541" spans="3:8" x14ac:dyDescent="0.2">
      <c r="C19541" s="442"/>
      <c r="H19541" s="6"/>
    </row>
    <row r="19542" spans="3:8" x14ac:dyDescent="0.2">
      <c r="C19542" s="442"/>
      <c r="H19542" s="6"/>
    </row>
    <row r="19543" spans="3:8" x14ac:dyDescent="0.2">
      <c r="C19543" s="442"/>
      <c r="H19543" s="6"/>
    </row>
    <row r="19544" spans="3:8" x14ac:dyDescent="0.2">
      <c r="C19544" s="442"/>
      <c r="H19544" s="6"/>
    </row>
    <row r="19545" spans="3:8" x14ac:dyDescent="0.2">
      <c r="C19545" s="442"/>
      <c r="H19545" s="6"/>
    </row>
    <row r="19546" spans="3:8" x14ac:dyDescent="0.2">
      <c r="C19546" s="442"/>
      <c r="H19546" s="6"/>
    </row>
    <row r="19547" spans="3:8" x14ac:dyDescent="0.2">
      <c r="C19547" s="442"/>
      <c r="H19547" s="6"/>
    </row>
    <row r="19548" spans="3:8" x14ac:dyDescent="0.2">
      <c r="C19548" s="442"/>
      <c r="H19548" s="6"/>
    </row>
    <row r="19549" spans="3:8" x14ac:dyDescent="0.2">
      <c r="C19549" s="442"/>
      <c r="H19549" s="6"/>
    </row>
    <row r="19550" spans="3:8" x14ac:dyDescent="0.2">
      <c r="C19550" s="442"/>
      <c r="H19550" s="6"/>
    </row>
    <row r="19551" spans="3:8" x14ac:dyDescent="0.2">
      <c r="C19551" s="442"/>
      <c r="H19551" s="6"/>
    </row>
    <row r="19552" spans="3:8" x14ac:dyDescent="0.2">
      <c r="C19552" s="442"/>
      <c r="H19552" s="6"/>
    </row>
    <row r="19553" spans="3:8" x14ac:dyDescent="0.2">
      <c r="C19553" s="442"/>
      <c r="H19553" s="6"/>
    </row>
    <row r="19554" spans="3:8" x14ac:dyDescent="0.2">
      <c r="C19554" s="442"/>
      <c r="H19554" s="6"/>
    </row>
    <row r="19555" spans="3:8" x14ac:dyDescent="0.2">
      <c r="C19555" s="442"/>
      <c r="H19555" s="6"/>
    </row>
    <row r="19556" spans="3:8" x14ac:dyDescent="0.2">
      <c r="C19556" s="442"/>
      <c r="H19556" s="6"/>
    </row>
    <row r="19557" spans="3:8" x14ac:dyDescent="0.2">
      <c r="C19557" s="442"/>
      <c r="H19557" s="6"/>
    </row>
    <row r="19558" spans="3:8" x14ac:dyDescent="0.2">
      <c r="C19558" s="442"/>
      <c r="H19558" s="6"/>
    </row>
    <row r="19559" spans="3:8" x14ac:dyDescent="0.2">
      <c r="C19559" s="442"/>
      <c r="H19559" s="6"/>
    </row>
    <row r="19560" spans="3:8" x14ac:dyDescent="0.2">
      <c r="C19560" s="442"/>
      <c r="H19560" s="6"/>
    </row>
    <row r="19561" spans="3:8" x14ac:dyDescent="0.2">
      <c r="C19561" s="442"/>
      <c r="H19561" s="6"/>
    </row>
    <row r="19562" spans="3:8" x14ac:dyDescent="0.2">
      <c r="C19562" s="442"/>
      <c r="H19562" s="6"/>
    </row>
    <row r="19563" spans="3:8" x14ac:dyDescent="0.2">
      <c r="C19563" s="442"/>
      <c r="H19563" s="6"/>
    </row>
    <row r="19564" spans="3:8" x14ac:dyDescent="0.2">
      <c r="C19564" s="442"/>
      <c r="H19564" s="6"/>
    </row>
    <row r="19565" spans="3:8" x14ac:dyDescent="0.2">
      <c r="C19565" s="442"/>
      <c r="H19565" s="6"/>
    </row>
    <row r="19566" spans="3:8" x14ac:dyDescent="0.2">
      <c r="C19566" s="442"/>
      <c r="H19566" s="6"/>
    </row>
    <row r="19567" spans="3:8" x14ac:dyDescent="0.2">
      <c r="C19567" s="442"/>
      <c r="H19567" s="6"/>
    </row>
    <row r="19568" spans="3:8" x14ac:dyDescent="0.2">
      <c r="C19568" s="442"/>
      <c r="H19568" s="6"/>
    </row>
    <row r="19569" spans="3:8" x14ac:dyDescent="0.2">
      <c r="C19569" s="442"/>
      <c r="H19569" s="6"/>
    </row>
    <row r="19570" spans="3:8" x14ac:dyDescent="0.2">
      <c r="C19570" s="442"/>
      <c r="H19570" s="6"/>
    </row>
    <row r="19571" spans="3:8" x14ac:dyDescent="0.2">
      <c r="C19571" s="442"/>
      <c r="H19571" s="6"/>
    </row>
    <row r="19572" spans="3:8" x14ac:dyDescent="0.2">
      <c r="C19572" s="442"/>
      <c r="H19572" s="6"/>
    </row>
    <row r="19573" spans="3:8" x14ac:dyDescent="0.2">
      <c r="C19573" s="442"/>
      <c r="H19573" s="6"/>
    </row>
    <row r="19574" spans="3:8" x14ac:dyDescent="0.2">
      <c r="C19574" s="442"/>
      <c r="H19574" s="6"/>
    </row>
    <row r="19575" spans="3:8" x14ac:dyDescent="0.2">
      <c r="C19575" s="442"/>
      <c r="H19575" s="6"/>
    </row>
    <row r="19576" spans="3:8" x14ac:dyDescent="0.2">
      <c r="C19576" s="442"/>
      <c r="H19576" s="6"/>
    </row>
    <row r="19577" spans="3:8" x14ac:dyDescent="0.2">
      <c r="C19577" s="442"/>
      <c r="H19577" s="6"/>
    </row>
    <row r="19578" spans="3:8" x14ac:dyDescent="0.2">
      <c r="C19578" s="442"/>
      <c r="H19578" s="6"/>
    </row>
    <row r="19579" spans="3:8" x14ac:dyDescent="0.2">
      <c r="C19579" s="442"/>
      <c r="H19579" s="6"/>
    </row>
    <row r="19580" spans="3:8" x14ac:dyDescent="0.2">
      <c r="C19580" s="442"/>
      <c r="H19580" s="6"/>
    </row>
    <row r="19581" spans="3:8" x14ac:dyDescent="0.2">
      <c r="C19581" s="442"/>
      <c r="H19581" s="6"/>
    </row>
    <row r="19582" spans="3:8" x14ac:dyDescent="0.2">
      <c r="C19582" s="442"/>
      <c r="H19582" s="6"/>
    </row>
    <row r="19583" spans="3:8" x14ac:dyDescent="0.2">
      <c r="C19583" s="442"/>
      <c r="H19583" s="6"/>
    </row>
    <row r="19584" spans="3:8" x14ac:dyDescent="0.2">
      <c r="C19584" s="442"/>
      <c r="H19584" s="6"/>
    </row>
    <row r="19585" spans="3:8" x14ac:dyDescent="0.2">
      <c r="C19585" s="442"/>
      <c r="H19585" s="6"/>
    </row>
    <row r="19586" spans="3:8" x14ac:dyDescent="0.2">
      <c r="C19586" s="442"/>
      <c r="H19586" s="6"/>
    </row>
    <row r="19587" spans="3:8" x14ac:dyDescent="0.2">
      <c r="C19587" s="442"/>
      <c r="H19587" s="6"/>
    </row>
    <row r="19588" spans="3:8" x14ac:dyDescent="0.2">
      <c r="C19588" s="442"/>
      <c r="H19588" s="6"/>
    </row>
    <row r="19589" spans="3:8" x14ac:dyDescent="0.2">
      <c r="C19589" s="442"/>
      <c r="H19589" s="6"/>
    </row>
    <row r="19590" spans="3:8" x14ac:dyDescent="0.2">
      <c r="C19590" s="442"/>
      <c r="H19590" s="6"/>
    </row>
    <row r="19591" spans="3:8" x14ac:dyDescent="0.2">
      <c r="C19591" s="442"/>
      <c r="H19591" s="6"/>
    </row>
    <row r="19592" spans="3:8" x14ac:dyDescent="0.2">
      <c r="C19592" s="442"/>
      <c r="H19592" s="6"/>
    </row>
    <row r="19593" spans="3:8" x14ac:dyDescent="0.2">
      <c r="C19593" s="442"/>
      <c r="H19593" s="6"/>
    </row>
    <row r="19594" spans="3:8" x14ac:dyDescent="0.2">
      <c r="C19594" s="442"/>
      <c r="H19594" s="6"/>
    </row>
    <row r="19595" spans="3:8" x14ac:dyDescent="0.2">
      <c r="C19595" s="442"/>
      <c r="H19595" s="6"/>
    </row>
    <row r="19596" spans="3:8" x14ac:dyDescent="0.2">
      <c r="C19596" s="442"/>
      <c r="H19596" s="6"/>
    </row>
    <row r="19597" spans="3:8" x14ac:dyDescent="0.2">
      <c r="C19597" s="442"/>
      <c r="H19597" s="6"/>
    </row>
    <row r="19598" spans="3:8" x14ac:dyDescent="0.2">
      <c r="C19598" s="442"/>
      <c r="H19598" s="6"/>
    </row>
    <row r="19599" spans="3:8" x14ac:dyDescent="0.2">
      <c r="C19599" s="442"/>
      <c r="H19599" s="6"/>
    </row>
    <row r="19600" spans="3:8" x14ac:dyDescent="0.2">
      <c r="C19600" s="442"/>
      <c r="H19600" s="6"/>
    </row>
    <row r="19601" spans="3:8" x14ac:dyDescent="0.2">
      <c r="C19601" s="442"/>
      <c r="H19601" s="6"/>
    </row>
    <row r="19602" spans="3:8" x14ac:dyDescent="0.2">
      <c r="C19602" s="442"/>
      <c r="H19602" s="6"/>
    </row>
    <row r="19603" spans="3:8" x14ac:dyDescent="0.2">
      <c r="C19603" s="442"/>
      <c r="H19603" s="6"/>
    </row>
    <row r="19604" spans="3:8" x14ac:dyDescent="0.2">
      <c r="C19604" s="442"/>
      <c r="H19604" s="6"/>
    </row>
    <row r="19605" spans="3:8" x14ac:dyDescent="0.2">
      <c r="C19605" s="442"/>
      <c r="H19605" s="6"/>
    </row>
    <row r="19606" spans="3:8" x14ac:dyDescent="0.2">
      <c r="C19606" s="442"/>
      <c r="H19606" s="6"/>
    </row>
    <row r="19607" spans="3:8" x14ac:dyDescent="0.2">
      <c r="C19607" s="442"/>
      <c r="H19607" s="6"/>
    </row>
    <row r="19608" spans="3:8" x14ac:dyDescent="0.2">
      <c r="C19608" s="442"/>
      <c r="H19608" s="6"/>
    </row>
    <row r="19609" spans="3:8" x14ac:dyDescent="0.2">
      <c r="C19609" s="442"/>
      <c r="H19609" s="6"/>
    </row>
    <row r="19610" spans="3:8" x14ac:dyDescent="0.2">
      <c r="C19610" s="442"/>
      <c r="H19610" s="6"/>
    </row>
    <row r="19611" spans="3:8" x14ac:dyDescent="0.2">
      <c r="C19611" s="442"/>
      <c r="H19611" s="6"/>
    </row>
    <row r="19612" spans="3:8" x14ac:dyDescent="0.2">
      <c r="C19612" s="442"/>
      <c r="H19612" s="6"/>
    </row>
    <row r="19613" spans="3:8" x14ac:dyDescent="0.2">
      <c r="C19613" s="442"/>
      <c r="H19613" s="6"/>
    </row>
    <row r="19614" spans="3:8" x14ac:dyDescent="0.2">
      <c r="C19614" s="442"/>
      <c r="H19614" s="6"/>
    </row>
    <row r="19615" spans="3:8" x14ac:dyDescent="0.2">
      <c r="C19615" s="442"/>
      <c r="H19615" s="6"/>
    </row>
    <row r="19616" spans="3:8" x14ac:dyDescent="0.2">
      <c r="C19616" s="442"/>
      <c r="H19616" s="6"/>
    </row>
    <row r="19617" spans="3:8" x14ac:dyDescent="0.2">
      <c r="C19617" s="442"/>
      <c r="H19617" s="6"/>
    </row>
    <row r="19618" spans="3:8" x14ac:dyDescent="0.2">
      <c r="C19618" s="442"/>
      <c r="H19618" s="6"/>
    </row>
    <row r="19619" spans="3:8" x14ac:dyDescent="0.2">
      <c r="C19619" s="442"/>
      <c r="H19619" s="6"/>
    </row>
    <row r="19620" spans="3:8" x14ac:dyDescent="0.2">
      <c r="C19620" s="442"/>
      <c r="H19620" s="6"/>
    </row>
    <row r="19621" spans="3:8" x14ac:dyDescent="0.2">
      <c r="C19621" s="442"/>
      <c r="H19621" s="6"/>
    </row>
    <row r="19622" spans="3:8" x14ac:dyDescent="0.2">
      <c r="C19622" s="442"/>
      <c r="H19622" s="6"/>
    </row>
    <row r="19623" spans="3:8" x14ac:dyDescent="0.2">
      <c r="C19623" s="442"/>
      <c r="H19623" s="6"/>
    </row>
    <row r="19624" spans="3:8" x14ac:dyDescent="0.2">
      <c r="C19624" s="442"/>
      <c r="H19624" s="6"/>
    </row>
    <row r="19625" spans="3:8" x14ac:dyDescent="0.2">
      <c r="C19625" s="442"/>
      <c r="H19625" s="6"/>
    </row>
    <row r="19626" spans="3:8" x14ac:dyDescent="0.2">
      <c r="C19626" s="442"/>
      <c r="H19626" s="6"/>
    </row>
    <row r="19627" spans="3:8" x14ac:dyDescent="0.2">
      <c r="C19627" s="442"/>
      <c r="H19627" s="6"/>
    </row>
    <row r="19628" spans="3:8" x14ac:dyDescent="0.2">
      <c r="C19628" s="442"/>
      <c r="H19628" s="6"/>
    </row>
    <row r="19629" spans="3:8" x14ac:dyDescent="0.2">
      <c r="C19629" s="442"/>
      <c r="H19629" s="6"/>
    </row>
    <row r="19630" spans="3:8" x14ac:dyDescent="0.2">
      <c r="C19630" s="442"/>
      <c r="H19630" s="6"/>
    </row>
    <row r="19631" spans="3:8" x14ac:dyDescent="0.2">
      <c r="C19631" s="442"/>
      <c r="H19631" s="6"/>
    </row>
    <row r="19632" spans="3:8" x14ac:dyDescent="0.2">
      <c r="C19632" s="442"/>
      <c r="H19632" s="6"/>
    </row>
    <row r="19633" spans="3:8" x14ac:dyDescent="0.2">
      <c r="C19633" s="442"/>
      <c r="H19633" s="6"/>
    </row>
    <row r="19634" spans="3:8" x14ac:dyDescent="0.2">
      <c r="C19634" s="442"/>
      <c r="H19634" s="6"/>
    </row>
    <row r="19635" spans="3:8" x14ac:dyDescent="0.2">
      <c r="C19635" s="442"/>
      <c r="H19635" s="6"/>
    </row>
    <row r="19636" spans="3:8" x14ac:dyDescent="0.2">
      <c r="C19636" s="442"/>
      <c r="H19636" s="6"/>
    </row>
    <row r="19637" spans="3:8" x14ac:dyDescent="0.2">
      <c r="C19637" s="442"/>
      <c r="H19637" s="6"/>
    </row>
    <row r="19638" spans="3:8" x14ac:dyDescent="0.2">
      <c r="C19638" s="442"/>
      <c r="H19638" s="6"/>
    </row>
    <row r="19639" spans="3:8" x14ac:dyDescent="0.2">
      <c r="C19639" s="442"/>
      <c r="H19639" s="6"/>
    </row>
    <row r="19640" spans="3:8" x14ac:dyDescent="0.2">
      <c r="C19640" s="442"/>
      <c r="H19640" s="6"/>
    </row>
    <row r="19641" spans="3:8" x14ac:dyDescent="0.2">
      <c r="C19641" s="442"/>
      <c r="H19641" s="6"/>
    </row>
    <row r="19642" spans="3:8" x14ac:dyDescent="0.2">
      <c r="C19642" s="442"/>
      <c r="H19642" s="6"/>
    </row>
    <row r="19643" spans="3:8" x14ac:dyDescent="0.2">
      <c r="C19643" s="442"/>
      <c r="H19643" s="6"/>
    </row>
    <row r="19644" spans="3:8" x14ac:dyDescent="0.2">
      <c r="C19644" s="442"/>
      <c r="H19644" s="6"/>
    </row>
    <row r="19645" spans="3:8" x14ac:dyDescent="0.2">
      <c r="C19645" s="442"/>
      <c r="H19645" s="6"/>
    </row>
    <row r="19646" spans="3:8" x14ac:dyDescent="0.2">
      <c r="C19646" s="442"/>
      <c r="H19646" s="6"/>
    </row>
    <row r="19647" spans="3:8" x14ac:dyDescent="0.2">
      <c r="C19647" s="442"/>
      <c r="H19647" s="6"/>
    </row>
    <row r="19648" spans="3:8" x14ac:dyDescent="0.2">
      <c r="C19648" s="442"/>
      <c r="H19648" s="6"/>
    </row>
    <row r="19649" spans="3:8" x14ac:dyDescent="0.2">
      <c r="C19649" s="442"/>
      <c r="H19649" s="6"/>
    </row>
    <row r="19650" spans="3:8" x14ac:dyDescent="0.2">
      <c r="C19650" s="442"/>
      <c r="H19650" s="6"/>
    </row>
    <row r="19651" spans="3:8" x14ac:dyDescent="0.2">
      <c r="C19651" s="442"/>
      <c r="H19651" s="6"/>
    </row>
    <row r="19652" spans="3:8" x14ac:dyDescent="0.2">
      <c r="C19652" s="442"/>
      <c r="H19652" s="6"/>
    </row>
    <row r="19653" spans="3:8" x14ac:dyDescent="0.2">
      <c r="C19653" s="442"/>
      <c r="H19653" s="6"/>
    </row>
    <row r="19654" spans="3:8" x14ac:dyDescent="0.2">
      <c r="C19654" s="442"/>
      <c r="H19654" s="6"/>
    </row>
    <row r="19655" spans="3:8" x14ac:dyDescent="0.2">
      <c r="C19655" s="442"/>
      <c r="H19655" s="6"/>
    </row>
    <row r="19656" spans="3:8" x14ac:dyDescent="0.2">
      <c r="C19656" s="442"/>
      <c r="H19656" s="6"/>
    </row>
    <row r="19657" spans="3:8" x14ac:dyDescent="0.2">
      <c r="C19657" s="442"/>
      <c r="H19657" s="6"/>
    </row>
    <row r="19658" spans="3:8" x14ac:dyDescent="0.2">
      <c r="C19658" s="442"/>
      <c r="H19658" s="6"/>
    </row>
    <row r="19659" spans="3:8" x14ac:dyDescent="0.2">
      <c r="C19659" s="442"/>
      <c r="H19659" s="6"/>
    </row>
    <row r="19660" spans="3:8" x14ac:dyDescent="0.2">
      <c r="C19660" s="442"/>
      <c r="H19660" s="6"/>
    </row>
    <row r="19661" spans="3:8" x14ac:dyDescent="0.2">
      <c r="C19661" s="442"/>
      <c r="H19661" s="6"/>
    </row>
    <row r="19662" spans="3:8" x14ac:dyDescent="0.2">
      <c r="C19662" s="442"/>
      <c r="H19662" s="6"/>
    </row>
    <row r="19663" spans="3:8" x14ac:dyDescent="0.2">
      <c r="C19663" s="442"/>
      <c r="H19663" s="6"/>
    </row>
    <row r="19664" spans="3:8" x14ac:dyDescent="0.2">
      <c r="C19664" s="442"/>
      <c r="H19664" s="6"/>
    </row>
    <row r="19665" spans="3:8" x14ac:dyDescent="0.2">
      <c r="C19665" s="442"/>
      <c r="H19665" s="6"/>
    </row>
    <row r="19666" spans="3:8" x14ac:dyDescent="0.2">
      <c r="C19666" s="442"/>
      <c r="H19666" s="6"/>
    </row>
    <row r="19667" spans="3:8" x14ac:dyDescent="0.2">
      <c r="C19667" s="442"/>
      <c r="H19667" s="6"/>
    </row>
    <row r="19668" spans="3:8" x14ac:dyDescent="0.2">
      <c r="C19668" s="442"/>
      <c r="H19668" s="6"/>
    </row>
    <row r="19669" spans="3:8" x14ac:dyDescent="0.2">
      <c r="C19669" s="442"/>
      <c r="H19669" s="6"/>
    </row>
    <row r="19670" spans="3:8" x14ac:dyDescent="0.2">
      <c r="C19670" s="442"/>
      <c r="H19670" s="6"/>
    </row>
    <row r="19671" spans="3:8" x14ac:dyDescent="0.2">
      <c r="C19671" s="442"/>
      <c r="H19671" s="6"/>
    </row>
    <row r="19672" spans="3:8" x14ac:dyDescent="0.2">
      <c r="C19672" s="442"/>
      <c r="H19672" s="6"/>
    </row>
    <row r="19673" spans="3:8" x14ac:dyDescent="0.2">
      <c r="C19673" s="442"/>
      <c r="H19673" s="6"/>
    </row>
    <row r="19674" spans="3:8" x14ac:dyDescent="0.2">
      <c r="C19674" s="442"/>
      <c r="H19674" s="6"/>
    </row>
    <row r="19675" spans="3:8" x14ac:dyDescent="0.2">
      <c r="C19675" s="442"/>
      <c r="H19675" s="6"/>
    </row>
    <row r="19676" spans="3:8" x14ac:dyDescent="0.2">
      <c r="C19676" s="442"/>
      <c r="H19676" s="6"/>
    </row>
    <row r="19677" spans="3:8" x14ac:dyDescent="0.2">
      <c r="C19677" s="442"/>
      <c r="H19677" s="6"/>
    </row>
    <row r="19678" spans="3:8" x14ac:dyDescent="0.2">
      <c r="C19678" s="442"/>
      <c r="H19678" s="6"/>
    </row>
    <row r="19679" spans="3:8" x14ac:dyDescent="0.2">
      <c r="C19679" s="442"/>
      <c r="H19679" s="6"/>
    </row>
    <row r="19680" spans="3:8" x14ac:dyDescent="0.2">
      <c r="C19680" s="442"/>
      <c r="H19680" s="6"/>
    </row>
    <row r="19681" spans="3:8" x14ac:dyDescent="0.2">
      <c r="C19681" s="442"/>
      <c r="H19681" s="6"/>
    </row>
    <row r="19682" spans="3:8" x14ac:dyDescent="0.2">
      <c r="C19682" s="442"/>
      <c r="H19682" s="6"/>
    </row>
    <row r="19683" spans="3:8" x14ac:dyDescent="0.2">
      <c r="C19683" s="442"/>
      <c r="H19683" s="6"/>
    </row>
    <row r="19684" spans="3:8" x14ac:dyDescent="0.2">
      <c r="C19684" s="442"/>
      <c r="H19684" s="6"/>
    </row>
    <row r="19685" spans="3:8" x14ac:dyDescent="0.2">
      <c r="C19685" s="442"/>
      <c r="H19685" s="6"/>
    </row>
    <row r="19686" spans="3:8" x14ac:dyDescent="0.2">
      <c r="C19686" s="442"/>
      <c r="H19686" s="6"/>
    </row>
    <row r="19687" spans="3:8" x14ac:dyDescent="0.2">
      <c r="C19687" s="442"/>
      <c r="H19687" s="6"/>
    </row>
    <row r="19688" spans="3:8" x14ac:dyDescent="0.2">
      <c r="C19688" s="442"/>
      <c r="H19688" s="6"/>
    </row>
    <row r="19689" spans="3:8" x14ac:dyDescent="0.2">
      <c r="C19689" s="442"/>
      <c r="H19689" s="6"/>
    </row>
    <row r="19690" spans="3:8" x14ac:dyDescent="0.2">
      <c r="C19690" s="442"/>
      <c r="H19690" s="6"/>
    </row>
    <row r="19691" spans="3:8" x14ac:dyDescent="0.2">
      <c r="C19691" s="442"/>
      <c r="H19691" s="6"/>
    </row>
    <row r="19692" spans="3:8" x14ac:dyDescent="0.2">
      <c r="C19692" s="442"/>
      <c r="H19692" s="6"/>
    </row>
    <row r="19693" spans="3:8" x14ac:dyDescent="0.2">
      <c r="C19693" s="442"/>
      <c r="H19693" s="6"/>
    </row>
    <row r="19694" spans="3:8" x14ac:dyDescent="0.2">
      <c r="C19694" s="442"/>
      <c r="H19694" s="6"/>
    </row>
    <row r="19695" spans="3:8" x14ac:dyDescent="0.2">
      <c r="C19695" s="442"/>
      <c r="H19695" s="6"/>
    </row>
    <row r="19696" spans="3:8" x14ac:dyDescent="0.2">
      <c r="C19696" s="442"/>
      <c r="H19696" s="6"/>
    </row>
    <row r="19697" spans="3:8" x14ac:dyDescent="0.2">
      <c r="C19697" s="442"/>
      <c r="H19697" s="6"/>
    </row>
    <row r="19698" spans="3:8" x14ac:dyDescent="0.2">
      <c r="C19698" s="442"/>
      <c r="H19698" s="6"/>
    </row>
    <row r="19699" spans="3:8" x14ac:dyDescent="0.2">
      <c r="C19699" s="442"/>
      <c r="H19699" s="6"/>
    </row>
    <row r="19700" spans="3:8" x14ac:dyDescent="0.2">
      <c r="C19700" s="442"/>
      <c r="H19700" s="6"/>
    </row>
    <row r="19701" spans="3:8" x14ac:dyDescent="0.2">
      <c r="C19701" s="442"/>
      <c r="H19701" s="6"/>
    </row>
    <row r="19702" spans="3:8" x14ac:dyDescent="0.2">
      <c r="C19702" s="442"/>
      <c r="H19702" s="6"/>
    </row>
    <row r="19703" spans="3:8" x14ac:dyDescent="0.2">
      <c r="C19703" s="442"/>
      <c r="H19703" s="6"/>
    </row>
    <row r="19704" spans="3:8" x14ac:dyDescent="0.2">
      <c r="C19704" s="442"/>
      <c r="H19704" s="6"/>
    </row>
    <row r="19705" spans="3:8" x14ac:dyDescent="0.2">
      <c r="C19705" s="442"/>
      <c r="H19705" s="6"/>
    </row>
    <row r="19706" spans="3:8" x14ac:dyDescent="0.2">
      <c r="C19706" s="442"/>
      <c r="H19706" s="6"/>
    </row>
    <row r="19707" spans="3:8" x14ac:dyDescent="0.2">
      <c r="C19707" s="442"/>
      <c r="H19707" s="6"/>
    </row>
    <row r="19708" spans="3:8" x14ac:dyDescent="0.2">
      <c r="C19708" s="442"/>
      <c r="H19708" s="6"/>
    </row>
    <row r="19709" spans="3:8" x14ac:dyDescent="0.2">
      <c r="C19709" s="442"/>
      <c r="H19709" s="6"/>
    </row>
    <row r="19710" spans="3:8" x14ac:dyDescent="0.2">
      <c r="C19710" s="442"/>
      <c r="H19710" s="6"/>
    </row>
    <row r="19711" spans="3:8" x14ac:dyDescent="0.2">
      <c r="C19711" s="442"/>
      <c r="H19711" s="6"/>
    </row>
    <row r="19712" spans="3:8" x14ac:dyDescent="0.2">
      <c r="C19712" s="442"/>
      <c r="H19712" s="6"/>
    </row>
    <row r="19713" spans="3:8" x14ac:dyDescent="0.2">
      <c r="C19713" s="442"/>
      <c r="H19713" s="6"/>
    </row>
    <row r="19714" spans="3:8" x14ac:dyDescent="0.2">
      <c r="C19714" s="442"/>
      <c r="H19714" s="6"/>
    </row>
    <row r="19715" spans="3:8" x14ac:dyDescent="0.2">
      <c r="C19715" s="442"/>
      <c r="H19715" s="6"/>
    </row>
    <row r="19716" spans="3:8" x14ac:dyDescent="0.2">
      <c r="C19716" s="442"/>
      <c r="H19716" s="6"/>
    </row>
    <row r="19717" spans="3:8" x14ac:dyDescent="0.2">
      <c r="C19717" s="442"/>
      <c r="H19717" s="6"/>
    </row>
    <row r="19718" spans="3:8" x14ac:dyDescent="0.2">
      <c r="C19718" s="442"/>
      <c r="H19718" s="6"/>
    </row>
    <row r="19719" spans="3:8" x14ac:dyDescent="0.2">
      <c r="C19719" s="442"/>
      <c r="H19719" s="6"/>
    </row>
    <row r="19720" spans="3:8" x14ac:dyDescent="0.2">
      <c r="C19720" s="442"/>
      <c r="H19720" s="6"/>
    </row>
    <row r="19721" spans="3:8" x14ac:dyDescent="0.2">
      <c r="C19721" s="442"/>
      <c r="H19721" s="6"/>
    </row>
    <row r="19722" spans="3:8" x14ac:dyDescent="0.2">
      <c r="C19722" s="442"/>
      <c r="H19722" s="6"/>
    </row>
    <row r="19723" spans="3:8" x14ac:dyDescent="0.2">
      <c r="C19723" s="442"/>
      <c r="H19723" s="6"/>
    </row>
    <row r="19724" spans="3:8" x14ac:dyDescent="0.2">
      <c r="C19724" s="442"/>
      <c r="H19724" s="6"/>
    </row>
    <row r="19725" spans="3:8" x14ac:dyDescent="0.2">
      <c r="C19725" s="442"/>
      <c r="H19725" s="6"/>
    </row>
    <row r="19726" spans="3:8" x14ac:dyDescent="0.2">
      <c r="C19726" s="442"/>
      <c r="H19726" s="6"/>
    </row>
    <row r="19727" spans="3:8" x14ac:dyDescent="0.2">
      <c r="C19727" s="442"/>
      <c r="H19727" s="6"/>
    </row>
    <row r="19728" spans="3:8" x14ac:dyDescent="0.2">
      <c r="C19728" s="442"/>
      <c r="H19728" s="6"/>
    </row>
    <row r="19729" spans="3:8" x14ac:dyDescent="0.2">
      <c r="C19729" s="442"/>
      <c r="H19729" s="6"/>
    </row>
    <row r="19730" spans="3:8" x14ac:dyDescent="0.2">
      <c r="C19730" s="442"/>
      <c r="H19730" s="6"/>
    </row>
    <row r="19731" spans="3:8" x14ac:dyDescent="0.2">
      <c r="C19731" s="442"/>
      <c r="H19731" s="6"/>
    </row>
    <row r="19732" spans="3:8" x14ac:dyDescent="0.2">
      <c r="C19732" s="442"/>
      <c r="H19732" s="6"/>
    </row>
    <row r="19733" spans="3:8" x14ac:dyDescent="0.2">
      <c r="C19733" s="442"/>
      <c r="H19733" s="6"/>
    </row>
    <row r="19734" spans="3:8" x14ac:dyDescent="0.2">
      <c r="C19734" s="442"/>
      <c r="H19734" s="6"/>
    </row>
    <row r="19735" spans="3:8" x14ac:dyDescent="0.2">
      <c r="C19735" s="442"/>
      <c r="H19735" s="6"/>
    </row>
    <row r="19736" spans="3:8" x14ac:dyDescent="0.2">
      <c r="C19736" s="442"/>
      <c r="H19736" s="6"/>
    </row>
    <row r="19737" spans="3:8" x14ac:dyDescent="0.2">
      <c r="C19737" s="442"/>
      <c r="H19737" s="6"/>
    </row>
    <row r="19738" spans="3:8" x14ac:dyDescent="0.2">
      <c r="C19738" s="442"/>
      <c r="H19738" s="6"/>
    </row>
    <row r="19739" spans="3:8" x14ac:dyDescent="0.2">
      <c r="C19739" s="442"/>
      <c r="H19739" s="6"/>
    </row>
    <row r="19740" spans="3:8" x14ac:dyDescent="0.2">
      <c r="C19740" s="442"/>
      <c r="H19740" s="6"/>
    </row>
    <row r="19741" spans="3:8" x14ac:dyDescent="0.2">
      <c r="C19741" s="442"/>
      <c r="H19741" s="6"/>
    </row>
    <row r="19742" spans="3:8" x14ac:dyDescent="0.2">
      <c r="C19742" s="442"/>
      <c r="H19742" s="6"/>
    </row>
    <row r="19743" spans="3:8" x14ac:dyDescent="0.2">
      <c r="C19743" s="442"/>
      <c r="H19743" s="6"/>
    </row>
    <row r="19744" spans="3:8" x14ac:dyDescent="0.2">
      <c r="C19744" s="442"/>
      <c r="H19744" s="6"/>
    </row>
    <row r="19745" spans="3:8" x14ac:dyDescent="0.2">
      <c r="C19745" s="442"/>
      <c r="H19745" s="6"/>
    </row>
    <row r="19746" spans="3:8" x14ac:dyDescent="0.2">
      <c r="C19746" s="442"/>
      <c r="H19746" s="6"/>
    </row>
    <row r="19747" spans="3:8" x14ac:dyDescent="0.2">
      <c r="C19747" s="442"/>
      <c r="H19747" s="6"/>
    </row>
    <row r="19748" spans="3:8" x14ac:dyDescent="0.2">
      <c r="C19748" s="442"/>
      <c r="H19748" s="6"/>
    </row>
    <row r="19749" spans="3:8" x14ac:dyDescent="0.2">
      <c r="C19749" s="442"/>
      <c r="H19749" s="6"/>
    </row>
    <row r="19750" spans="3:8" x14ac:dyDescent="0.2">
      <c r="C19750" s="442"/>
      <c r="H19750" s="6"/>
    </row>
    <row r="19751" spans="3:8" x14ac:dyDescent="0.2">
      <c r="C19751" s="442"/>
      <c r="H19751" s="6"/>
    </row>
    <row r="19752" spans="3:8" x14ac:dyDescent="0.2">
      <c r="C19752" s="442"/>
      <c r="H19752" s="6"/>
    </row>
    <row r="19753" spans="3:8" x14ac:dyDescent="0.2">
      <c r="C19753" s="442"/>
      <c r="H19753" s="6"/>
    </row>
    <row r="19754" spans="3:8" x14ac:dyDescent="0.2">
      <c r="C19754" s="442"/>
      <c r="H19754" s="6"/>
    </row>
    <row r="19755" spans="3:8" x14ac:dyDescent="0.2">
      <c r="C19755" s="442"/>
      <c r="H19755" s="6"/>
    </row>
    <row r="19756" spans="3:8" x14ac:dyDescent="0.2">
      <c r="C19756" s="442"/>
      <c r="H19756" s="6"/>
    </row>
    <row r="19757" spans="3:8" x14ac:dyDescent="0.2">
      <c r="C19757" s="442"/>
      <c r="H19757" s="6"/>
    </row>
    <row r="19758" spans="3:8" x14ac:dyDescent="0.2">
      <c r="C19758" s="442"/>
      <c r="H19758" s="6"/>
    </row>
    <row r="19759" spans="3:8" x14ac:dyDescent="0.2">
      <c r="C19759" s="442"/>
      <c r="H19759" s="6"/>
    </row>
    <row r="19760" spans="3:8" x14ac:dyDescent="0.2">
      <c r="C19760" s="442"/>
      <c r="H19760" s="6"/>
    </row>
    <row r="19761" spans="3:8" x14ac:dyDescent="0.2">
      <c r="C19761" s="442"/>
      <c r="H19761" s="6"/>
    </row>
    <row r="19762" spans="3:8" x14ac:dyDescent="0.2">
      <c r="C19762" s="442"/>
      <c r="H19762" s="6"/>
    </row>
    <row r="19763" spans="3:8" x14ac:dyDescent="0.2">
      <c r="C19763" s="442"/>
      <c r="H19763" s="6"/>
    </row>
    <row r="19764" spans="3:8" x14ac:dyDescent="0.2">
      <c r="C19764" s="442"/>
      <c r="H19764" s="6"/>
    </row>
    <row r="19765" spans="3:8" x14ac:dyDescent="0.2">
      <c r="C19765" s="442"/>
      <c r="H19765" s="6"/>
    </row>
    <row r="19766" spans="3:8" x14ac:dyDescent="0.2">
      <c r="C19766" s="442"/>
      <c r="H19766" s="6"/>
    </row>
    <row r="19767" spans="3:8" x14ac:dyDescent="0.2">
      <c r="C19767" s="442"/>
      <c r="H19767" s="6"/>
    </row>
    <row r="19768" spans="3:8" x14ac:dyDescent="0.2">
      <c r="C19768" s="442"/>
      <c r="H19768" s="6"/>
    </row>
    <row r="19769" spans="3:8" x14ac:dyDescent="0.2">
      <c r="C19769" s="442"/>
      <c r="H19769" s="6"/>
    </row>
    <row r="19770" spans="3:8" x14ac:dyDescent="0.2">
      <c r="C19770" s="442"/>
      <c r="H19770" s="6"/>
    </row>
    <row r="19771" spans="3:8" x14ac:dyDescent="0.2">
      <c r="C19771" s="442"/>
      <c r="H19771" s="6"/>
    </row>
    <row r="19772" spans="3:8" x14ac:dyDescent="0.2">
      <c r="C19772" s="442"/>
      <c r="H19772" s="6"/>
    </row>
    <row r="19773" spans="3:8" x14ac:dyDescent="0.2">
      <c r="C19773" s="442"/>
      <c r="H19773" s="6"/>
    </row>
    <row r="19774" spans="3:8" x14ac:dyDescent="0.2">
      <c r="C19774" s="442"/>
      <c r="H19774" s="6"/>
    </row>
    <row r="19775" spans="3:8" x14ac:dyDescent="0.2">
      <c r="C19775" s="442"/>
      <c r="H19775" s="6"/>
    </row>
    <row r="19776" spans="3:8" x14ac:dyDescent="0.2">
      <c r="C19776" s="442"/>
      <c r="H19776" s="6"/>
    </row>
    <row r="19777" spans="3:8" x14ac:dyDescent="0.2">
      <c r="C19777" s="442"/>
      <c r="H19777" s="6"/>
    </row>
    <row r="19778" spans="3:8" x14ac:dyDescent="0.2">
      <c r="C19778" s="442"/>
      <c r="H19778" s="6"/>
    </row>
    <row r="19779" spans="3:8" x14ac:dyDescent="0.2">
      <c r="C19779" s="442"/>
      <c r="H19779" s="6"/>
    </row>
    <row r="19780" spans="3:8" x14ac:dyDescent="0.2">
      <c r="C19780" s="442"/>
      <c r="H19780" s="6"/>
    </row>
    <row r="19781" spans="3:8" x14ac:dyDescent="0.2">
      <c r="C19781" s="442"/>
      <c r="H19781" s="6"/>
    </row>
    <row r="19782" spans="3:8" x14ac:dyDescent="0.2">
      <c r="C19782" s="442"/>
      <c r="H19782" s="6"/>
    </row>
    <row r="19783" spans="3:8" x14ac:dyDescent="0.2">
      <c r="C19783" s="442"/>
      <c r="H19783" s="6"/>
    </row>
    <row r="19784" spans="3:8" x14ac:dyDescent="0.2">
      <c r="C19784" s="442"/>
      <c r="H19784" s="6"/>
    </row>
    <row r="19785" spans="3:8" x14ac:dyDescent="0.2">
      <c r="C19785" s="442"/>
      <c r="H19785" s="6"/>
    </row>
    <row r="19786" spans="3:8" x14ac:dyDescent="0.2">
      <c r="C19786" s="442"/>
      <c r="H19786" s="6"/>
    </row>
    <row r="19787" spans="3:8" x14ac:dyDescent="0.2">
      <c r="C19787" s="442"/>
      <c r="H19787" s="6"/>
    </row>
    <row r="19788" spans="3:8" x14ac:dyDescent="0.2">
      <c r="C19788" s="442"/>
      <c r="H19788" s="6"/>
    </row>
    <row r="19789" spans="3:8" x14ac:dyDescent="0.2">
      <c r="C19789" s="442"/>
      <c r="H19789" s="6"/>
    </row>
    <row r="19790" spans="3:8" x14ac:dyDescent="0.2">
      <c r="C19790" s="442"/>
      <c r="H19790" s="6"/>
    </row>
    <row r="19791" spans="3:8" x14ac:dyDescent="0.2">
      <c r="C19791" s="442"/>
      <c r="H19791" s="6"/>
    </row>
    <row r="19792" spans="3:8" x14ac:dyDescent="0.2">
      <c r="C19792" s="442"/>
      <c r="H19792" s="6"/>
    </row>
    <row r="19793" spans="3:8" x14ac:dyDescent="0.2">
      <c r="C19793" s="442"/>
      <c r="H19793" s="6"/>
    </row>
    <row r="19794" spans="3:8" x14ac:dyDescent="0.2">
      <c r="C19794" s="442"/>
      <c r="H19794" s="6"/>
    </row>
    <row r="19795" spans="3:8" x14ac:dyDescent="0.2">
      <c r="C19795" s="442"/>
      <c r="H19795" s="6"/>
    </row>
    <row r="19796" spans="3:8" x14ac:dyDescent="0.2">
      <c r="C19796" s="442"/>
      <c r="H19796" s="6"/>
    </row>
    <row r="19797" spans="3:8" x14ac:dyDescent="0.2">
      <c r="C19797" s="442"/>
      <c r="H19797" s="6"/>
    </row>
    <row r="19798" spans="3:8" x14ac:dyDescent="0.2">
      <c r="C19798" s="442"/>
      <c r="H19798" s="6"/>
    </row>
    <row r="19799" spans="3:8" x14ac:dyDescent="0.2">
      <c r="C19799" s="442"/>
      <c r="H19799" s="6"/>
    </row>
    <row r="19800" spans="3:8" x14ac:dyDescent="0.2">
      <c r="C19800" s="442"/>
      <c r="H19800" s="6"/>
    </row>
    <row r="19801" spans="3:8" x14ac:dyDescent="0.2">
      <c r="C19801" s="442"/>
      <c r="H19801" s="6"/>
    </row>
    <row r="19802" spans="3:8" x14ac:dyDescent="0.2">
      <c r="C19802" s="442"/>
      <c r="H19802" s="6"/>
    </row>
    <row r="19803" spans="3:8" x14ac:dyDescent="0.2">
      <c r="C19803" s="442"/>
      <c r="H19803" s="6"/>
    </row>
    <row r="19804" spans="3:8" x14ac:dyDescent="0.2">
      <c r="C19804" s="442"/>
      <c r="H19804" s="6"/>
    </row>
    <row r="19805" spans="3:8" x14ac:dyDescent="0.2">
      <c r="C19805" s="442"/>
      <c r="H19805" s="6"/>
    </row>
    <row r="19806" spans="3:8" x14ac:dyDescent="0.2">
      <c r="C19806" s="442"/>
      <c r="H19806" s="6"/>
    </row>
    <row r="19807" spans="3:8" x14ac:dyDescent="0.2">
      <c r="C19807" s="442"/>
      <c r="H19807" s="6"/>
    </row>
    <row r="19808" spans="3:8" x14ac:dyDescent="0.2">
      <c r="C19808" s="442"/>
      <c r="H19808" s="6"/>
    </row>
    <row r="19809" spans="3:8" x14ac:dyDescent="0.2">
      <c r="C19809" s="442"/>
      <c r="H19809" s="6"/>
    </row>
    <row r="19810" spans="3:8" x14ac:dyDescent="0.2">
      <c r="C19810" s="442"/>
      <c r="H19810" s="6"/>
    </row>
    <row r="19811" spans="3:8" x14ac:dyDescent="0.2">
      <c r="C19811" s="442"/>
      <c r="H19811" s="6"/>
    </row>
    <row r="19812" spans="3:8" x14ac:dyDescent="0.2">
      <c r="C19812" s="442"/>
      <c r="H19812" s="6"/>
    </row>
    <row r="19813" spans="3:8" x14ac:dyDescent="0.2">
      <c r="C19813" s="442"/>
      <c r="H19813" s="6"/>
    </row>
    <row r="19814" spans="3:8" x14ac:dyDescent="0.2">
      <c r="C19814" s="442"/>
      <c r="H19814" s="6"/>
    </row>
    <row r="19815" spans="3:8" x14ac:dyDescent="0.2">
      <c r="C19815" s="442"/>
      <c r="H19815" s="6"/>
    </row>
    <row r="19816" spans="3:8" x14ac:dyDescent="0.2">
      <c r="C19816" s="442"/>
      <c r="H19816" s="6"/>
    </row>
    <row r="19817" spans="3:8" x14ac:dyDescent="0.2">
      <c r="C19817" s="442"/>
      <c r="H19817" s="6"/>
    </row>
    <row r="19818" spans="3:8" x14ac:dyDescent="0.2">
      <c r="C19818" s="442"/>
      <c r="H19818" s="6"/>
    </row>
    <row r="19819" spans="3:8" x14ac:dyDescent="0.2">
      <c r="C19819" s="442"/>
      <c r="H19819" s="6"/>
    </row>
    <row r="19820" spans="3:8" x14ac:dyDescent="0.2">
      <c r="C19820" s="442"/>
      <c r="H19820" s="6"/>
    </row>
    <row r="19821" spans="3:8" x14ac:dyDescent="0.2">
      <c r="C19821" s="442"/>
      <c r="H19821" s="6"/>
    </row>
    <row r="19822" spans="3:8" x14ac:dyDescent="0.2">
      <c r="C19822" s="442"/>
      <c r="H19822" s="6"/>
    </row>
    <row r="19823" spans="3:8" x14ac:dyDescent="0.2">
      <c r="C19823" s="442"/>
      <c r="H19823" s="6"/>
    </row>
    <row r="19824" spans="3:8" x14ac:dyDescent="0.2">
      <c r="C19824" s="442"/>
      <c r="H19824" s="6"/>
    </row>
    <row r="19825" spans="3:8" x14ac:dyDescent="0.2">
      <c r="C19825" s="442"/>
      <c r="H19825" s="6"/>
    </row>
    <row r="19826" spans="3:8" x14ac:dyDescent="0.2">
      <c r="C19826" s="442"/>
      <c r="H19826" s="6"/>
    </row>
    <row r="19827" spans="3:8" x14ac:dyDescent="0.2">
      <c r="C19827" s="442"/>
      <c r="H19827" s="6"/>
    </row>
    <row r="19828" spans="3:8" x14ac:dyDescent="0.2">
      <c r="C19828" s="442"/>
      <c r="H19828" s="6"/>
    </row>
    <row r="19829" spans="3:8" x14ac:dyDescent="0.2">
      <c r="C19829" s="442"/>
      <c r="H19829" s="6"/>
    </row>
    <row r="19830" spans="3:8" x14ac:dyDescent="0.2">
      <c r="C19830" s="442"/>
      <c r="H19830" s="6"/>
    </row>
    <row r="19831" spans="3:8" x14ac:dyDescent="0.2">
      <c r="C19831" s="442"/>
      <c r="H19831" s="6"/>
    </row>
    <row r="19832" spans="3:8" x14ac:dyDescent="0.2">
      <c r="C19832" s="442"/>
      <c r="H19832" s="6"/>
    </row>
    <row r="19833" spans="3:8" x14ac:dyDescent="0.2">
      <c r="C19833" s="442"/>
      <c r="H19833" s="6"/>
    </row>
    <row r="19834" spans="3:8" x14ac:dyDescent="0.2">
      <c r="C19834" s="442"/>
      <c r="H19834" s="6"/>
    </row>
    <row r="19835" spans="3:8" x14ac:dyDescent="0.2">
      <c r="C19835" s="442"/>
      <c r="H19835" s="6"/>
    </row>
    <row r="19836" spans="3:8" x14ac:dyDescent="0.2">
      <c r="C19836" s="442"/>
      <c r="H19836" s="6"/>
    </row>
    <row r="19837" spans="3:8" x14ac:dyDescent="0.2">
      <c r="C19837" s="442"/>
      <c r="H19837" s="6"/>
    </row>
    <row r="19838" spans="3:8" x14ac:dyDescent="0.2">
      <c r="C19838" s="442"/>
      <c r="H19838" s="6"/>
    </row>
    <row r="19839" spans="3:8" x14ac:dyDescent="0.2">
      <c r="C19839" s="442"/>
      <c r="H19839" s="6"/>
    </row>
    <row r="19840" spans="3:8" x14ac:dyDescent="0.2">
      <c r="C19840" s="442"/>
      <c r="H19840" s="6"/>
    </row>
    <row r="19841" spans="3:8" x14ac:dyDescent="0.2">
      <c r="C19841" s="442"/>
      <c r="H19841" s="6"/>
    </row>
    <row r="19842" spans="3:8" x14ac:dyDescent="0.2">
      <c r="C19842" s="442"/>
      <c r="H19842" s="6"/>
    </row>
    <row r="19843" spans="3:8" x14ac:dyDescent="0.2">
      <c r="C19843" s="442"/>
      <c r="H19843" s="6"/>
    </row>
    <row r="19844" spans="3:8" x14ac:dyDescent="0.2">
      <c r="C19844" s="442"/>
      <c r="H19844" s="6"/>
    </row>
    <row r="19845" spans="3:8" x14ac:dyDescent="0.2">
      <c r="C19845" s="442"/>
      <c r="H19845" s="6"/>
    </row>
    <row r="19846" spans="3:8" x14ac:dyDescent="0.2">
      <c r="C19846" s="442"/>
      <c r="H19846" s="6"/>
    </row>
    <row r="19847" spans="3:8" x14ac:dyDescent="0.2">
      <c r="C19847" s="442"/>
      <c r="H19847" s="6"/>
    </row>
    <row r="19848" spans="3:8" x14ac:dyDescent="0.2">
      <c r="C19848" s="442"/>
      <c r="H19848" s="6"/>
    </row>
    <row r="19849" spans="3:8" x14ac:dyDescent="0.2">
      <c r="C19849" s="442"/>
      <c r="H19849" s="6"/>
    </row>
    <row r="19850" spans="3:8" x14ac:dyDescent="0.2">
      <c r="C19850" s="442"/>
      <c r="H19850" s="6"/>
    </row>
    <row r="19851" spans="3:8" x14ac:dyDescent="0.2">
      <c r="C19851" s="442"/>
      <c r="H19851" s="6"/>
    </row>
    <row r="19852" spans="3:8" x14ac:dyDescent="0.2">
      <c r="C19852" s="442"/>
      <c r="H19852" s="6"/>
    </row>
    <row r="19853" spans="3:8" x14ac:dyDescent="0.2">
      <c r="C19853" s="442"/>
      <c r="H19853" s="6"/>
    </row>
    <row r="19854" spans="3:8" x14ac:dyDescent="0.2">
      <c r="C19854" s="442"/>
      <c r="H19854" s="6"/>
    </row>
    <row r="19855" spans="3:8" x14ac:dyDescent="0.2">
      <c r="C19855" s="442"/>
      <c r="H19855" s="6"/>
    </row>
    <row r="19856" spans="3:8" x14ac:dyDescent="0.2">
      <c r="C19856" s="442"/>
      <c r="H19856" s="6"/>
    </row>
    <row r="19857" spans="3:8" x14ac:dyDescent="0.2">
      <c r="C19857" s="442"/>
      <c r="H19857" s="6"/>
    </row>
    <row r="19858" spans="3:8" x14ac:dyDescent="0.2">
      <c r="C19858" s="442"/>
      <c r="H19858" s="6"/>
    </row>
    <row r="19859" spans="3:8" x14ac:dyDescent="0.2">
      <c r="C19859" s="442"/>
      <c r="H19859" s="6"/>
    </row>
    <row r="19860" spans="3:8" x14ac:dyDescent="0.2">
      <c r="C19860" s="442"/>
      <c r="H19860" s="6"/>
    </row>
    <row r="19861" spans="3:8" x14ac:dyDescent="0.2">
      <c r="C19861" s="442"/>
      <c r="H19861" s="6"/>
    </row>
    <row r="19862" spans="3:8" x14ac:dyDescent="0.2">
      <c r="C19862" s="442"/>
      <c r="H19862" s="6"/>
    </row>
    <row r="19863" spans="3:8" x14ac:dyDescent="0.2">
      <c r="C19863" s="442"/>
      <c r="H19863" s="6"/>
    </row>
    <row r="19864" spans="3:8" x14ac:dyDescent="0.2">
      <c r="C19864" s="442"/>
      <c r="H19864" s="6"/>
    </row>
    <row r="19865" spans="3:8" x14ac:dyDescent="0.2">
      <c r="C19865" s="442"/>
      <c r="H19865" s="6"/>
    </row>
    <row r="19866" spans="3:8" x14ac:dyDescent="0.2">
      <c r="C19866" s="442"/>
      <c r="H19866" s="6"/>
    </row>
    <row r="19867" spans="3:8" x14ac:dyDescent="0.2">
      <c r="C19867" s="442"/>
      <c r="H19867" s="6"/>
    </row>
    <row r="19868" spans="3:8" x14ac:dyDescent="0.2">
      <c r="C19868" s="442"/>
      <c r="H19868" s="6"/>
    </row>
    <row r="19869" spans="3:8" x14ac:dyDescent="0.2">
      <c r="C19869" s="442"/>
      <c r="H19869" s="6"/>
    </row>
    <row r="19870" spans="3:8" x14ac:dyDescent="0.2">
      <c r="C19870" s="442"/>
      <c r="H19870" s="6"/>
    </row>
    <row r="19871" spans="3:8" x14ac:dyDescent="0.2">
      <c r="C19871" s="442"/>
      <c r="H19871" s="6"/>
    </row>
    <row r="19872" spans="3:8" x14ac:dyDescent="0.2">
      <c r="C19872" s="442"/>
      <c r="H19872" s="6"/>
    </row>
    <row r="19873" spans="3:8" x14ac:dyDescent="0.2">
      <c r="C19873" s="442"/>
      <c r="H19873" s="6"/>
    </row>
    <row r="19874" spans="3:8" x14ac:dyDescent="0.2">
      <c r="C19874" s="442"/>
      <c r="H19874" s="6"/>
    </row>
    <row r="19875" spans="3:8" x14ac:dyDescent="0.2">
      <c r="C19875" s="442"/>
      <c r="H19875" s="6"/>
    </row>
    <row r="19876" spans="3:8" x14ac:dyDescent="0.2">
      <c r="C19876" s="442"/>
      <c r="H19876" s="6"/>
    </row>
    <row r="19877" spans="3:8" x14ac:dyDescent="0.2">
      <c r="C19877" s="442"/>
      <c r="H19877" s="6"/>
    </row>
    <row r="19878" spans="3:8" x14ac:dyDescent="0.2">
      <c r="C19878" s="442"/>
      <c r="H19878" s="6"/>
    </row>
    <row r="19879" spans="3:8" x14ac:dyDescent="0.2">
      <c r="C19879" s="442"/>
      <c r="H19879" s="6"/>
    </row>
    <row r="19880" spans="3:8" x14ac:dyDescent="0.2">
      <c r="C19880" s="442"/>
      <c r="H19880" s="6"/>
    </row>
    <row r="19881" spans="3:8" x14ac:dyDescent="0.2">
      <c r="C19881" s="442"/>
      <c r="H19881" s="6"/>
    </row>
    <row r="19882" spans="3:8" x14ac:dyDescent="0.2">
      <c r="C19882" s="442"/>
      <c r="H19882" s="6"/>
    </row>
    <row r="19883" spans="3:8" x14ac:dyDescent="0.2">
      <c r="C19883" s="442"/>
      <c r="H19883" s="6"/>
    </row>
    <row r="19884" spans="3:8" x14ac:dyDescent="0.2">
      <c r="C19884" s="442"/>
      <c r="H19884" s="6"/>
    </row>
    <row r="19885" spans="3:8" x14ac:dyDescent="0.2">
      <c r="C19885" s="442"/>
      <c r="H19885" s="6"/>
    </row>
    <row r="19886" spans="3:8" x14ac:dyDescent="0.2">
      <c r="C19886" s="442"/>
      <c r="H19886" s="6"/>
    </row>
    <row r="19887" spans="3:8" x14ac:dyDescent="0.2">
      <c r="C19887" s="442"/>
      <c r="H19887" s="6"/>
    </row>
    <row r="19888" spans="3:8" x14ac:dyDescent="0.2">
      <c r="C19888" s="442"/>
      <c r="H19888" s="6"/>
    </row>
    <row r="19889" spans="3:8" x14ac:dyDescent="0.2">
      <c r="C19889" s="442"/>
      <c r="H19889" s="6"/>
    </row>
    <row r="19890" spans="3:8" x14ac:dyDescent="0.2">
      <c r="C19890" s="442"/>
      <c r="H19890" s="6"/>
    </row>
    <row r="19891" spans="3:8" x14ac:dyDescent="0.2">
      <c r="C19891" s="442"/>
      <c r="H19891" s="6"/>
    </row>
    <row r="19892" spans="3:8" x14ac:dyDescent="0.2">
      <c r="C19892" s="442"/>
      <c r="H19892" s="6"/>
    </row>
    <row r="19893" spans="3:8" x14ac:dyDescent="0.2">
      <c r="C19893" s="442"/>
      <c r="H19893" s="6"/>
    </row>
    <row r="19894" spans="3:8" x14ac:dyDescent="0.2">
      <c r="C19894" s="442"/>
      <c r="H19894" s="6"/>
    </row>
    <row r="19895" spans="3:8" x14ac:dyDescent="0.2">
      <c r="C19895" s="442"/>
      <c r="H19895" s="6"/>
    </row>
    <row r="19896" spans="3:8" x14ac:dyDescent="0.2">
      <c r="C19896" s="442"/>
      <c r="H19896" s="6"/>
    </row>
    <row r="19897" spans="3:8" x14ac:dyDescent="0.2">
      <c r="C19897" s="442"/>
      <c r="H19897" s="6"/>
    </row>
    <row r="19898" spans="3:8" x14ac:dyDescent="0.2">
      <c r="C19898" s="442"/>
      <c r="H19898" s="6"/>
    </row>
    <row r="19899" spans="3:8" x14ac:dyDescent="0.2">
      <c r="C19899" s="442"/>
      <c r="H19899" s="6"/>
    </row>
    <row r="19900" spans="3:8" x14ac:dyDescent="0.2">
      <c r="C19900" s="442"/>
      <c r="H19900" s="6"/>
    </row>
    <row r="19901" spans="3:8" x14ac:dyDescent="0.2">
      <c r="C19901" s="442"/>
      <c r="H19901" s="6"/>
    </row>
    <row r="19902" spans="3:8" x14ac:dyDescent="0.2">
      <c r="C19902" s="442"/>
      <c r="H19902" s="6"/>
    </row>
    <row r="19903" spans="3:8" x14ac:dyDescent="0.2">
      <c r="C19903" s="442"/>
      <c r="H19903" s="6"/>
    </row>
    <row r="19904" spans="3:8" x14ac:dyDescent="0.2">
      <c r="C19904" s="442"/>
      <c r="H19904" s="6"/>
    </row>
    <row r="19905" spans="3:8" x14ac:dyDescent="0.2">
      <c r="C19905" s="442"/>
      <c r="H19905" s="6"/>
    </row>
    <row r="19906" spans="3:8" x14ac:dyDescent="0.2">
      <c r="C19906" s="442"/>
      <c r="H19906" s="6"/>
    </row>
    <row r="19907" spans="3:8" x14ac:dyDescent="0.2">
      <c r="C19907" s="442"/>
      <c r="H19907" s="6"/>
    </row>
    <row r="19908" spans="3:8" x14ac:dyDescent="0.2">
      <c r="C19908" s="442"/>
      <c r="H19908" s="6"/>
    </row>
    <row r="19909" spans="3:8" x14ac:dyDescent="0.2">
      <c r="C19909" s="442"/>
      <c r="H19909" s="6"/>
    </row>
    <row r="19910" spans="3:8" x14ac:dyDescent="0.2">
      <c r="C19910" s="442"/>
      <c r="H19910" s="6"/>
    </row>
    <row r="19911" spans="3:8" x14ac:dyDescent="0.2">
      <c r="C19911" s="442"/>
      <c r="H19911" s="6"/>
    </row>
    <row r="19912" spans="3:8" x14ac:dyDescent="0.2">
      <c r="C19912" s="442"/>
      <c r="H19912" s="6"/>
    </row>
    <row r="19913" spans="3:8" x14ac:dyDescent="0.2">
      <c r="C19913" s="442"/>
      <c r="H19913" s="6"/>
    </row>
    <row r="19914" spans="3:8" x14ac:dyDescent="0.2">
      <c r="C19914" s="442"/>
      <c r="H19914" s="6"/>
    </row>
    <row r="19915" spans="3:8" x14ac:dyDescent="0.2">
      <c r="C19915" s="442"/>
      <c r="H19915" s="6"/>
    </row>
    <row r="19916" spans="3:8" x14ac:dyDescent="0.2">
      <c r="C19916" s="442"/>
      <c r="H19916" s="6"/>
    </row>
    <row r="19917" spans="3:8" x14ac:dyDescent="0.2">
      <c r="C19917" s="442"/>
      <c r="H19917" s="6"/>
    </row>
    <row r="19918" spans="3:8" x14ac:dyDescent="0.2">
      <c r="C19918" s="442"/>
      <c r="H19918" s="6"/>
    </row>
    <row r="19919" spans="3:8" x14ac:dyDescent="0.2">
      <c r="C19919" s="442"/>
      <c r="H19919" s="6"/>
    </row>
    <row r="19920" spans="3:8" x14ac:dyDescent="0.2">
      <c r="C19920" s="442"/>
      <c r="H19920" s="6"/>
    </row>
    <row r="19921" spans="3:8" x14ac:dyDescent="0.2">
      <c r="C19921" s="442"/>
      <c r="H19921" s="6"/>
    </row>
    <row r="19922" spans="3:8" x14ac:dyDescent="0.2">
      <c r="C19922" s="442"/>
      <c r="H19922" s="6"/>
    </row>
    <row r="19923" spans="3:8" x14ac:dyDescent="0.2">
      <c r="C19923" s="442"/>
      <c r="H19923" s="6"/>
    </row>
    <row r="19924" spans="3:8" x14ac:dyDescent="0.2">
      <c r="C19924" s="442"/>
      <c r="H19924" s="6"/>
    </row>
    <row r="19925" spans="3:8" x14ac:dyDescent="0.2">
      <c r="C19925" s="442"/>
      <c r="H19925" s="6"/>
    </row>
    <row r="19926" spans="3:8" x14ac:dyDescent="0.2">
      <c r="C19926" s="442"/>
      <c r="H19926" s="6"/>
    </row>
    <row r="19927" spans="3:8" x14ac:dyDescent="0.2">
      <c r="C19927" s="442"/>
      <c r="H19927" s="6"/>
    </row>
    <row r="19928" spans="3:8" x14ac:dyDescent="0.2">
      <c r="C19928" s="442"/>
      <c r="H19928" s="6"/>
    </row>
    <row r="19929" spans="3:8" x14ac:dyDescent="0.2">
      <c r="C19929" s="442"/>
      <c r="H19929" s="6"/>
    </row>
    <row r="19930" spans="3:8" x14ac:dyDescent="0.2">
      <c r="C19930" s="442"/>
      <c r="H19930" s="6"/>
    </row>
    <row r="19931" spans="3:8" x14ac:dyDescent="0.2">
      <c r="C19931" s="442"/>
      <c r="H19931" s="6"/>
    </row>
    <row r="19932" spans="3:8" x14ac:dyDescent="0.2">
      <c r="C19932" s="442"/>
      <c r="H19932" s="6"/>
    </row>
    <row r="19933" spans="3:8" x14ac:dyDescent="0.2">
      <c r="C19933" s="442"/>
      <c r="H19933" s="6"/>
    </row>
    <row r="19934" spans="3:8" x14ac:dyDescent="0.2">
      <c r="C19934" s="442"/>
      <c r="H19934" s="6"/>
    </row>
    <row r="19935" spans="3:8" x14ac:dyDescent="0.2">
      <c r="C19935" s="442"/>
      <c r="H19935" s="6"/>
    </row>
    <row r="19936" spans="3:8" x14ac:dyDescent="0.2">
      <c r="C19936" s="442"/>
      <c r="H19936" s="6"/>
    </row>
    <row r="19937" spans="3:8" x14ac:dyDescent="0.2">
      <c r="C19937" s="442"/>
      <c r="H19937" s="6"/>
    </row>
    <row r="19938" spans="3:8" x14ac:dyDescent="0.2">
      <c r="C19938" s="442"/>
      <c r="H19938" s="6"/>
    </row>
    <row r="19939" spans="3:8" x14ac:dyDescent="0.2">
      <c r="C19939" s="442"/>
      <c r="H19939" s="6"/>
    </row>
    <row r="19940" spans="3:8" x14ac:dyDescent="0.2">
      <c r="C19940" s="442"/>
      <c r="H19940" s="6"/>
    </row>
    <row r="19941" spans="3:8" x14ac:dyDescent="0.2">
      <c r="C19941" s="442"/>
      <c r="H19941" s="6"/>
    </row>
    <row r="19942" spans="3:8" x14ac:dyDescent="0.2">
      <c r="C19942" s="442"/>
      <c r="H19942" s="6"/>
    </row>
    <row r="19943" spans="3:8" x14ac:dyDescent="0.2">
      <c r="C19943" s="442"/>
      <c r="H19943" s="6"/>
    </row>
    <row r="19944" spans="3:8" x14ac:dyDescent="0.2">
      <c r="C19944" s="442"/>
      <c r="H19944" s="6"/>
    </row>
    <row r="19945" spans="3:8" x14ac:dyDescent="0.2">
      <c r="C19945" s="442"/>
      <c r="H19945" s="6"/>
    </row>
    <row r="19946" spans="3:8" x14ac:dyDescent="0.2">
      <c r="C19946" s="442"/>
      <c r="H19946" s="6"/>
    </row>
    <row r="19947" spans="3:8" x14ac:dyDescent="0.2">
      <c r="C19947" s="442"/>
      <c r="H19947" s="6"/>
    </row>
    <row r="19948" spans="3:8" x14ac:dyDescent="0.2">
      <c r="C19948" s="442"/>
      <c r="H19948" s="6"/>
    </row>
    <row r="19949" spans="3:8" x14ac:dyDescent="0.2">
      <c r="C19949" s="442"/>
      <c r="H19949" s="6"/>
    </row>
    <row r="19950" spans="3:8" x14ac:dyDescent="0.2">
      <c r="C19950" s="442"/>
      <c r="H19950" s="6"/>
    </row>
    <row r="19951" spans="3:8" x14ac:dyDescent="0.2">
      <c r="C19951" s="442"/>
      <c r="H19951" s="6"/>
    </row>
    <row r="19952" spans="3:8" x14ac:dyDescent="0.2">
      <c r="C19952" s="442"/>
      <c r="H19952" s="6"/>
    </row>
    <row r="19953" spans="3:8" x14ac:dyDescent="0.2">
      <c r="C19953" s="442"/>
      <c r="H19953" s="6"/>
    </row>
    <row r="19954" spans="3:8" x14ac:dyDescent="0.2">
      <c r="C19954" s="442"/>
      <c r="H19954" s="6"/>
    </row>
    <row r="19955" spans="3:8" x14ac:dyDescent="0.2">
      <c r="C19955" s="442"/>
      <c r="H19955" s="6"/>
    </row>
    <row r="19956" spans="3:8" x14ac:dyDescent="0.2">
      <c r="C19956" s="442"/>
      <c r="H19956" s="6"/>
    </row>
    <row r="19957" spans="3:8" x14ac:dyDescent="0.2">
      <c r="C19957" s="442"/>
      <c r="H19957" s="6"/>
    </row>
    <row r="19958" spans="3:8" x14ac:dyDescent="0.2">
      <c r="C19958" s="442"/>
      <c r="H19958" s="6"/>
    </row>
    <row r="19959" spans="3:8" x14ac:dyDescent="0.2">
      <c r="C19959" s="442"/>
      <c r="H19959" s="6"/>
    </row>
    <row r="19960" spans="3:8" x14ac:dyDescent="0.2">
      <c r="C19960" s="442"/>
      <c r="H19960" s="6"/>
    </row>
    <row r="19961" spans="3:8" x14ac:dyDescent="0.2">
      <c r="C19961" s="442"/>
      <c r="H19961" s="6"/>
    </row>
    <row r="19962" spans="3:8" x14ac:dyDescent="0.2">
      <c r="C19962" s="442"/>
      <c r="H19962" s="6"/>
    </row>
    <row r="19963" spans="3:8" x14ac:dyDescent="0.2">
      <c r="C19963" s="442"/>
      <c r="H19963" s="6"/>
    </row>
    <row r="19964" spans="3:8" x14ac:dyDescent="0.2">
      <c r="C19964" s="442"/>
      <c r="H19964" s="6"/>
    </row>
    <row r="19965" spans="3:8" x14ac:dyDescent="0.2">
      <c r="C19965" s="442"/>
      <c r="H19965" s="6"/>
    </row>
    <row r="19966" spans="3:8" x14ac:dyDescent="0.2">
      <c r="C19966" s="442"/>
      <c r="H19966" s="6"/>
    </row>
    <row r="19967" spans="3:8" x14ac:dyDescent="0.2">
      <c r="C19967" s="442"/>
      <c r="H19967" s="6"/>
    </row>
    <row r="19968" spans="3:8" x14ac:dyDescent="0.2">
      <c r="C19968" s="442"/>
      <c r="H19968" s="6"/>
    </row>
    <row r="19969" spans="3:8" x14ac:dyDescent="0.2">
      <c r="C19969" s="442"/>
      <c r="H19969" s="6"/>
    </row>
    <row r="19970" spans="3:8" x14ac:dyDescent="0.2">
      <c r="C19970" s="442"/>
      <c r="H19970" s="6"/>
    </row>
    <row r="19971" spans="3:8" x14ac:dyDescent="0.2">
      <c r="C19971" s="442"/>
      <c r="H19971" s="6"/>
    </row>
    <row r="19972" spans="3:8" x14ac:dyDescent="0.2">
      <c r="C19972" s="442"/>
      <c r="H19972" s="6"/>
    </row>
    <row r="19973" spans="3:8" x14ac:dyDescent="0.2">
      <c r="C19973" s="442"/>
      <c r="H19973" s="6"/>
    </row>
    <row r="19974" spans="3:8" x14ac:dyDescent="0.2">
      <c r="C19974" s="442"/>
      <c r="H19974" s="6"/>
    </row>
    <row r="19975" spans="3:8" x14ac:dyDescent="0.2">
      <c r="C19975" s="442"/>
      <c r="H19975" s="6"/>
    </row>
    <row r="19976" spans="3:8" x14ac:dyDescent="0.2">
      <c r="C19976" s="442"/>
      <c r="H19976" s="6"/>
    </row>
    <row r="19977" spans="3:8" x14ac:dyDescent="0.2">
      <c r="C19977" s="442"/>
      <c r="H19977" s="6"/>
    </row>
    <row r="19978" spans="3:8" x14ac:dyDescent="0.2">
      <c r="C19978" s="442"/>
      <c r="H19978" s="6"/>
    </row>
    <row r="19979" spans="3:8" x14ac:dyDescent="0.2">
      <c r="C19979" s="442"/>
      <c r="H19979" s="6"/>
    </row>
    <row r="19980" spans="3:8" x14ac:dyDescent="0.2">
      <c r="C19980" s="442"/>
      <c r="H19980" s="6"/>
    </row>
    <row r="19981" spans="3:8" x14ac:dyDescent="0.2">
      <c r="C19981" s="442"/>
      <c r="H19981" s="6"/>
    </row>
    <row r="19982" spans="3:8" x14ac:dyDescent="0.2">
      <c r="C19982" s="442"/>
      <c r="H19982" s="6"/>
    </row>
    <row r="19983" spans="3:8" x14ac:dyDescent="0.2">
      <c r="C19983" s="442"/>
      <c r="H19983" s="6"/>
    </row>
    <row r="19984" spans="3:8" x14ac:dyDescent="0.2">
      <c r="C19984" s="442"/>
      <c r="H19984" s="6"/>
    </row>
    <row r="19985" spans="3:8" x14ac:dyDescent="0.2">
      <c r="C19985" s="442"/>
      <c r="H19985" s="6"/>
    </row>
    <row r="19986" spans="3:8" x14ac:dyDescent="0.2">
      <c r="C19986" s="442"/>
      <c r="H19986" s="6"/>
    </row>
    <row r="19987" spans="3:8" x14ac:dyDescent="0.2">
      <c r="C19987" s="442"/>
      <c r="H19987" s="6"/>
    </row>
    <row r="19988" spans="3:8" x14ac:dyDescent="0.2">
      <c r="C19988" s="442"/>
      <c r="H19988" s="6"/>
    </row>
    <row r="19989" spans="3:8" x14ac:dyDescent="0.2">
      <c r="C19989" s="442"/>
      <c r="H19989" s="6"/>
    </row>
    <row r="19990" spans="3:8" x14ac:dyDescent="0.2">
      <c r="C19990" s="442"/>
      <c r="H19990" s="6"/>
    </row>
    <row r="19991" spans="3:8" x14ac:dyDescent="0.2">
      <c r="C19991" s="442"/>
      <c r="H19991" s="6"/>
    </row>
    <row r="19992" spans="3:8" x14ac:dyDescent="0.2">
      <c r="C19992" s="442"/>
      <c r="H19992" s="6"/>
    </row>
    <row r="19993" spans="3:8" x14ac:dyDescent="0.2">
      <c r="C19993" s="442"/>
      <c r="H19993" s="6"/>
    </row>
    <row r="19994" spans="3:8" x14ac:dyDescent="0.2">
      <c r="C19994" s="442"/>
      <c r="H19994" s="6"/>
    </row>
    <row r="19995" spans="3:8" x14ac:dyDescent="0.2">
      <c r="C19995" s="442"/>
      <c r="H19995" s="6"/>
    </row>
    <row r="19996" spans="3:8" x14ac:dyDescent="0.2">
      <c r="C19996" s="442"/>
      <c r="H19996" s="6"/>
    </row>
    <row r="19997" spans="3:8" x14ac:dyDescent="0.2">
      <c r="C19997" s="442"/>
      <c r="H19997" s="6"/>
    </row>
    <row r="19998" spans="3:8" x14ac:dyDescent="0.2">
      <c r="C19998" s="442"/>
      <c r="H19998" s="6"/>
    </row>
    <row r="19999" spans="3:8" x14ac:dyDescent="0.2">
      <c r="C19999" s="442"/>
      <c r="H19999" s="6"/>
    </row>
    <row r="20000" spans="3:8" x14ac:dyDescent="0.2">
      <c r="C20000" s="442"/>
      <c r="H20000" s="6"/>
    </row>
    <row r="20001" spans="3:8" x14ac:dyDescent="0.2">
      <c r="C20001" s="442"/>
      <c r="H20001" s="6"/>
    </row>
    <row r="20002" spans="3:8" x14ac:dyDescent="0.2">
      <c r="C20002" s="442"/>
      <c r="H20002" s="6"/>
    </row>
    <row r="20003" spans="3:8" x14ac:dyDescent="0.2">
      <c r="C20003" s="442"/>
      <c r="H20003" s="6"/>
    </row>
    <row r="20004" spans="3:8" x14ac:dyDescent="0.2">
      <c r="C20004" s="442"/>
      <c r="H20004" s="6"/>
    </row>
    <row r="20005" spans="3:8" x14ac:dyDescent="0.2">
      <c r="C20005" s="442"/>
      <c r="H20005" s="6"/>
    </row>
    <row r="20006" spans="3:8" x14ac:dyDescent="0.2">
      <c r="C20006" s="442"/>
      <c r="H20006" s="6"/>
    </row>
    <row r="20007" spans="3:8" x14ac:dyDescent="0.2">
      <c r="C20007" s="442"/>
      <c r="H20007" s="6"/>
    </row>
    <row r="20008" spans="3:8" x14ac:dyDescent="0.2">
      <c r="C20008" s="442"/>
      <c r="H20008" s="6"/>
    </row>
    <row r="20009" spans="3:8" x14ac:dyDescent="0.2">
      <c r="C20009" s="442"/>
      <c r="H20009" s="6"/>
    </row>
    <row r="20010" spans="3:8" x14ac:dyDescent="0.2">
      <c r="C20010" s="442"/>
      <c r="H20010" s="6"/>
    </row>
    <row r="20011" spans="3:8" x14ac:dyDescent="0.2">
      <c r="C20011" s="442"/>
      <c r="H20011" s="6"/>
    </row>
    <row r="20012" spans="3:8" x14ac:dyDescent="0.2">
      <c r="C20012" s="442"/>
      <c r="H20012" s="6"/>
    </row>
    <row r="20013" spans="3:8" x14ac:dyDescent="0.2">
      <c r="C20013" s="442"/>
      <c r="H20013" s="6"/>
    </row>
    <row r="20014" spans="3:8" x14ac:dyDescent="0.2">
      <c r="C20014" s="442"/>
      <c r="H20014" s="6"/>
    </row>
    <row r="20015" spans="3:8" x14ac:dyDescent="0.2">
      <c r="C20015" s="442"/>
      <c r="H20015" s="6"/>
    </row>
    <row r="20016" spans="3:8" x14ac:dyDescent="0.2">
      <c r="C20016" s="442"/>
      <c r="H20016" s="6"/>
    </row>
    <row r="20017" spans="3:8" x14ac:dyDescent="0.2">
      <c r="C20017" s="442"/>
      <c r="H20017" s="6"/>
    </row>
    <row r="20018" spans="3:8" x14ac:dyDescent="0.2">
      <c r="C20018" s="442"/>
      <c r="H20018" s="6"/>
    </row>
    <row r="20019" spans="3:8" x14ac:dyDescent="0.2">
      <c r="C20019" s="442"/>
      <c r="H20019" s="6"/>
    </row>
    <row r="20020" spans="3:8" x14ac:dyDescent="0.2">
      <c r="C20020" s="442"/>
      <c r="H20020" s="6"/>
    </row>
    <row r="20021" spans="3:8" x14ac:dyDescent="0.2">
      <c r="C20021" s="442"/>
      <c r="H20021" s="6"/>
    </row>
    <row r="20022" spans="3:8" x14ac:dyDescent="0.2">
      <c r="C20022" s="442"/>
      <c r="H20022" s="6"/>
    </row>
    <row r="20023" spans="3:8" x14ac:dyDescent="0.2">
      <c r="C20023" s="442"/>
      <c r="H20023" s="6"/>
    </row>
    <row r="20024" spans="3:8" x14ac:dyDescent="0.2">
      <c r="C20024" s="442"/>
      <c r="H20024" s="6"/>
    </row>
    <row r="20025" spans="3:8" x14ac:dyDescent="0.2">
      <c r="C20025" s="442"/>
      <c r="H20025" s="6"/>
    </row>
    <row r="20026" spans="3:8" x14ac:dyDescent="0.2">
      <c r="C20026" s="442"/>
      <c r="H20026" s="6"/>
    </row>
    <row r="20027" spans="3:8" x14ac:dyDescent="0.2">
      <c r="C20027" s="442"/>
      <c r="H20027" s="6"/>
    </row>
    <row r="20028" spans="3:8" x14ac:dyDescent="0.2">
      <c r="C20028" s="442"/>
      <c r="H20028" s="6"/>
    </row>
    <row r="20029" spans="3:8" x14ac:dyDescent="0.2">
      <c r="C20029" s="442"/>
      <c r="H20029" s="6"/>
    </row>
    <row r="20030" spans="3:8" x14ac:dyDescent="0.2">
      <c r="C20030" s="442"/>
      <c r="H20030" s="6"/>
    </row>
    <row r="20031" spans="3:8" x14ac:dyDescent="0.2">
      <c r="C20031" s="442"/>
      <c r="H20031" s="6"/>
    </row>
    <row r="20032" spans="3:8" x14ac:dyDescent="0.2">
      <c r="C20032" s="442"/>
      <c r="H20032" s="6"/>
    </row>
    <row r="20033" spans="3:8" x14ac:dyDescent="0.2">
      <c r="C20033" s="442"/>
      <c r="H20033" s="6"/>
    </row>
    <row r="20034" spans="3:8" x14ac:dyDescent="0.2">
      <c r="C20034" s="442"/>
      <c r="H20034" s="6"/>
    </row>
    <row r="20035" spans="3:8" x14ac:dyDescent="0.2">
      <c r="C20035" s="442"/>
      <c r="H20035" s="6"/>
    </row>
    <row r="20036" spans="3:8" x14ac:dyDescent="0.2">
      <c r="C20036" s="442"/>
      <c r="H20036" s="6"/>
    </row>
    <row r="20037" spans="3:8" x14ac:dyDescent="0.2">
      <c r="C20037" s="442"/>
      <c r="H20037" s="6"/>
    </row>
    <row r="20038" spans="3:8" x14ac:dyDescent="0.2">
      <c r="C20038" s="442"/>
      <c r="H20038" s="6"/>
    </row>
    <row r="20039" spans="3:8" x14ac:dyDescent="0.2">
      <c r="C20039" s="442"/>
      <c r="H20039" s="6"/>
    </row>
    <row r="20040" spans="3:8" x14ac:dyDescent="0.2">
      <c r="C20040" s="442"/>
      <c r="H20040" s="6"/>
    </row>
    <row r="20041" spans="3:8" x14ac:dyDescent="0.2">
      <c r="C20041" s="442"/>
      <c r="H20041" s="6"/>
    </row>
    <row r="20042" spans="3:8" x14ac:dyDescent="0.2">
      <c r="C20042" s="442"/>
      <c r="H20042" s="6"/>
    </row>
    <row r="20043" spans="3:8" x14ac:dyDescent="0.2">
      <c r="C20043" s="442"/>
      <c r="H20043" s="6"/>
    </row>
    <row r="20044" spans="3:8" x14ac:dyDescent="0.2">
      <c r="C20044" s="442"/>
      <c r="H20044" s="6"/>
    </row>
    <row r="20045" spans="3:8" x14ac:dyDescent="0.2">
      <c r="C20045" s="442"/>
      <c r="H20045" s="6"/>
    </row>
    <row r="20046" spans="3:8" x14ac:dyDescent="0.2">
      <c r="C20046" s="442"/>
      <c r="H20046" s="6"/>
    </row>
    <row r="20047" spans="3:8" x14ac:dyDescent="0.2">
      <c r="C20047" s="442"/>
      <c r="H20047" s="6"/>
    </row>
    <row r="20048" spans="3:8" x14ac:dyDescent="0.2">
      <c r="C20048" s="442"/>
      <c r="H20048" s="6"/>
    </row>
    <row r="20049" spans="3:8" x14ac:dyDescent="0.2">
      <c r="C20049" s="442"/>
      <c r="H20049" s="6"/>
    </row>
    <row r="20050" spans="3:8" x14ac:dyDescent="0.2">
      <c r="C20050" s="442"/>
      <c r="H20050" s="6"/>
    </row>
    <row r="20051" spans="3:8" x14ac:dyDescent="0.2">
      <c r="C20051" s="442"/>
      <c r="H20051" s="6"/>
    </row>
    <row r="20052" spans="3:8" x14ac:dyDescent="0.2">
      <c r="C20052" s="442"/>
      <c r="H20052" s="6"/>
    </row>
    <row r="20053" spans="3:8" x14ac:dyDescent="0.2">
      <c r="C20053" s="442"/>
      <c r="H20053" s="6"/>
    </row>
    <row r="20054" spans="3:8" x14ac:dyDescent="0.2">
      <c r="C20054" s="442"/>
      <c r="H20054" s="6"/>
    </row>
    <row r="20055" spans="3:8" x14ac:dyDescent="0.2">
      <c r="C20055" s="442"/>
      <c r="H20055" s="6"/>
    </row>
    <row r="20056" spans="3:8" x14ac:dyDescent="0.2">
      <c r="C20056" s="442"/>
      <c r="H20056" s="6"/>
    </row>
    <row r="20057" spans="3:8" x14ac:dyDescent="0.2">
      <c r="C20057" s="442"/>
      <c r="H20057" s="6"/>
    </row>
    <row r="20058" spans="3:8" x14ac:dyDescent="0.2">
      <c r="C20058" s="442"/>
      <c r="H20058" s="6"/>
    </row>
    <row r="20059" spans="3:8" x14ac:dyDescent="0.2">
      <c r="C20059" s="442"/>
      <c r="H20059" s="6"/>
    </row>
    <row r="20060" spans="3:8" x14ac:dyDescent="0.2">
      <c r="C20060" s="442"/>
      <c r="H20060" s="6"/>
    </row>
    <row r="20061" spans="3:8" x14ac:dyDescent="0.2">
      <c r="C20061" s="442"/>
      <c r="H20061" s="6"/>
    </row>
    <row r="20062" spans="3:8" x14ac:dyDescent="0.2">
      <c r="C20062" s="442"/>
      <c r="H20062" s="6"/>
    </row>
    <row r="20063" spans="3:8" x14ac:dyDescent="0.2">
      <c r="C20063" s="442"/>
      <c r="H20063" s="6"/>
    </row>
    <row r="20064" spans="3:8" x14ac:dyDescent="0.2">
      <c r="C20064" s="442"/>
      <c r="H20064" s="6"/>
    </row>
    <row r="20065" spans="3:8" x14ac:dyDescent="0.2">
      <c r="C20065" s="442"/>
      <c r="H20065" s="6"/>
    </row>
    <row r="20066" spans="3:8" x14ac:dyDescent="0.2">
      <c r="C20066" s="442"/>
      <c r="H20066" s="6"/>
    </row>
    <row r="20067" spans="3:8" x14ac:dyDescent="0.2">
      <c r="C20067" s="442"/>
      <c r="H20067" s="6"/>
    </row>
    <row r="20068" spans="3:8" x14ac:dyDescent="0.2">
      <c r="C20068" s="442"/>
      <c r="H20068" s="6"/>
    </row>
    <row r="20069" spans="3:8" x14ac:dyDescent="0.2">
      <c r="C20069" s="442"/>
      <c r="H20069" s="6"/>
    </row>
    <row r="20070" spans="3:8" x14ac:dyDescent="0.2">
      <c r="C20070" s="442"/>
      <c r="H20070" s="6"/>
    </row>
    <row r="20071" spans="3:8" x14ac:dyDescent="0.2">
      <c r="C20071" s="442"/>
      <c r="H20071" s="6"/>
    </row>
    <row r="20072" spans="3:8" x14ac:dyDescent="0.2">
      <c r="C20072" s="442"/>
      <c r="H20072" s="6"/>
    </row>
    <row r="20073" spans="3:8" x14ac:dyDescent="0.2">
      <c r="C20073" s="442"/>
      <c r="H20073" s="6"/>
    </row>
    <row r="20074" spans="3:8" x14ac:dyDescent="0.2">
      <c r="C20074" s="442"/>
      <c r="H20074" s="6"/>
    </row>
    <row r="20075" spans="3:8" x14ac:dyDescent="0.2">
      <c r="C20075" s="442"/>
      <c r="H20075" s="6"/>
    </row>
    <row r="20076" spans="3:8" x14ac:dyDescent="0.2">
      <c r="C20076" s="442"/>
      <c r="H20076" s="6"/>
    </row>
    <row r="20077" spans="3:8" x14ac:dyDescent="0.2">
      <c r="C20077" s="442"/>
      <c r="H20077" s="6"/>
    </row>
    <row r="20078" spans="3:8" x14ac:dyDescent="0.2">
      <c r="C20078" s="442"/>
      <c r="H20078" s="6"/>
    </row>
    <row r="20079" spans="3:8" x14ac:dyDescent="0.2">
      <c r="C20079" s="442"/>
      <c r="H20079" s="6"/>
    </row>
    <row r="20080" spans="3:8" x14ac:dyDescent="0.2">
      <c r="C20080" s="442"/>
      <c r="H20080" s="6"/>
    </row>
    <row r="20081" spans="3:8" x14ac:dyDescent="0.2">
      <c r="C20081" s="442"/>
      <c r="H20081" s="6"/>
    </row>
    <row r="20082" spans="3:8" x14ac:dyDescent="0.2">
      <c r="C20082" s="442"/>
      <c r="H20082" s="6"/>
    </row>
    <row r="20083" spans="3:8" x14ac:dyDescent="0.2">
      <c r="C20083" s="442"/>
      <c r="H20083" s="6"/>
    </row>
    <row r="20084" spans="3:8" x14ac:dyDescent="0.2">
      <c r="C20084" s="442"/>
      <c r="H20084" s="6"/>
    </row>
    <row r="20085" spans="3:8" x14ac:dyDescent="0.2">
      <c r="C20085" s="442"/>
      <c r="H20085" s="6"/>
    </row>
    <row r="20086" spans="3:8" x14ac:dyDescent="0.2">
      <c r="C20086" s="442"/>
      <c r="H20086" s="6"/>
    </row>
    <row r="20087" spans="3:8" x14ac:dyDescent="0.2">
      <c r="C20087" s="442"/>
      <c r="H20087" s="6"/>
    </row>
    <row r="20088" spans="3:8" x14ac:dyDescent="0.2">
      <c r="C20088" s="442"/>
      <c r="H20088" s="6"/>
    </row>
    <row r="20089" spans="3:8" x14ac:dyDescent="0.2">
      <c r="C20089" s="442"/>
      <c r="H20089" s="6"/>
    </row>
    <row r="20090" spans="3:8" x14ac:dyDescent="0.2">
      <c r="C20090" s="442"/>
      <c r="H20090" s="6"/>
    </row>
    <row r="20091" spans="3:8" x14ac:dyDescent="0.2">
      <c r="C20091" s="442"/>
      <c r="H20091" s="6"/>
    </row>
    <row r="20092" spans="3:8" x14ac:dyDescent="0.2">
      <c r="C20092" s="442"/>
      <c r="H20092" s="6"/>
    </row>
    <row r="20093" spans="3:8" x14ac:dyDescent="0.2">
      <c r="C20093" s="442"/>
      <c r="H20093" s="6"/>
    </row>
    <row r="20094" spans="3:8" x14ac:dyDescent="0.2">
      <c r="C20094" s="442"/>
      <c r="H20094" s="6"/>
    </row>
    <row r="20095" spans="3:8" x14ac:dyDescent="0.2">
      <c r="C20095" s="442"/>
      <c r="H20095" s="6"/>
    </row>
    <row r="20096" spans="3:8" x14ac:dyDescent="0.2">
      <c r="C20096" s="442"/>
      <c r="H20096" s="6"/>
    </row>
    <row r="20097" spans="3:8" x14ac:dyDescent="0.2">
      <c r="C20097" s="442"/>
      <c r="H20097" s="6"/>
    </row>
    <row r="20098" spans="3:8" x14ac:dyDescent="0.2">
      <c r="C20098" s="442"/>
      <c r="H20098" s="6"/>
    </row>
    <row r="20099" spans="3:8" x14ac:dyDescent="0.2">
      <c r="C20099" s="442"/>
      <c r="H20099" s="6"/>
    </row>
    <row r="20100" spans="3:8" x14ac:dyDescent="0.2">
      <c r="C20100" s="442"/>
      <c r="H20100" s="6"/>
    </row>
    <row r="20101" spans="3:8" x14ac:dyDescent="0.2">
      <c r="C20101" s="442"/>
      <c r="H20101" s="6"/>
    </row>
    <row r="20102" spans="3:8" x14ac:dyDescent="0.2">
      <c r="C20102" s="442"/>
      <c r="H20102" s="6"/>
    </row>
    <row r="20103" spans="3:8" x14ac:dyDescent="0.2">
      <c r="C20103" s="442"/>
      <c r="H20103" s="6"/>
    </row>
    <row r="20104" spans="3:8" x14ac:dyDescent="0.2">
      <c r="C20104" s="442"/>
      <c r="H20104" s="6"/>
    </row>
    <row r="20105" spans="3:8" x14ac:dyDescent="0.2">
      <c r="C20105" s="442"/>
      <c r="H20105" s="6"/>
    </row>
    <row r="20106" spans="3:8" x14ac:dyDescent="0.2">
      <c r="C20106" s="442"/>
      <c r="H20106" s="6"/>
    </row>
    <row r="20107" spans="3:8" x14ac:dyDescent="0.2">
      <c r="C20107" s="442"/>
      <c r="H20107" s="6"/>
    </row>
    <row r="20108" spans="3:8" x14ac:dyDescent="0.2">
      <c r="C20108" s="442"/>
      <c r="H20108" s="6"/>
    </row>
    <row r="20109" spans="3:8" x14ac:dyDescent="0.2">
      <c r="C20109" s="442"/>
      <c r="H20109" s="6"/>
    </row>
    <row r="20110" spans="3:8" x14ac:dyDescent="0.2">
      <c r="C20110" s="442"/>
      <c r="H20110" s="6"/>
    </row>
    <row r="20111" spans="3:8" x14ac:dyDescent="0.2">
      <c r="C20111" s="442"/>
      <c r="H20111" s="6"/>
    </row>
    <row r="20112" spans="3:8" x14ac:dyDescent="0.2">
      <c r="C20112" s="442"/>
      <c r="H20112" s="6"/>
    </row>
    <row r="20113" spans="3:8" x14ac:dyDescent="0.2">
      <c r="C20113" s="442"/>
      <c r="H20113" s="6"/>
    </row>
    <row r="20114" spans="3:8" x14ac:dyDescent="0.2">
      <c r="C20114" s="442"/>
      <c r="H20114" s="6"/>
    </row>
    <row r="20115" spans="3:8" x14ac:dyDescent="0.2">
      <c r="C20115" s="442"/>
      <c r="H20115" s="6"/>
    </row>
    <row r="20116" spans="3:8" x14ac:dyDescent="0.2">
      <c r="C20116" s="442"/>
      <c r="H20116" s="6"/>
    </row>
    <row r="20117" spans="3:8" x14ac:dyDescent="0.2">
      <c r="C20117" s="442"/>
      <c r="H20117" s="6"/>
    </row>
    <row r="20118" spans="3:8" x14ac:dyDescent="0.2">
      <c r="C20118" s="442"/>
      <c r="H20118" s="6"/>
    </row>
    <row r="20119" spans="3:8" x14ac:dyDescent="0.2">
      <c r="C20119" s="442"/>
      <c r="H20119" s="6"/>
    </row>
    <row r="20120" spans="3:8" x14ac:dyDescent="0.2">
      <c r="C20120" s="442"/>
      <c r="H20120" s="6"/>
    </row>
    <row r="20121" spans="3:8" x14ac:dyDescent="0.2">
      <c r="C20121" s="442"/>
      <c r="H20121" s="6"/>
    </row>
    <row r="20122" spans="3:8" x14ac:dyDescent="0.2">
      <c r="C20122" s="442"/>
      <c r="H20122" s="6"/>
    </row>
    <row r="20123" spans="3:8" x14ac:dyDescent="0.2">
      <c r="C20123" s="442"/>
      <c r="H20123" s="6"/>
    </row>
    <row r="20124" spans="3:8" x14ac:dyDescent="0.2">
      <c r="C20124" s="442"/>
      <c r="H20124" s="6"/>
    </row>
    <row r="20125" spans="3:8" x14ac:dyDescent="0.2">
      <c r="C20125" s="442"/>
      <c r="H20125" s="6"/>
    </row>
    <row r="20126" spans="3:8" x14ac:dyDescent="0.2">
      <c r="C20126" s="442"/>
      <c r="H20126" s="6"/>
    </row>
    <row r="20127" spans="3:8" x14ac:dyDescent="0.2">
      <c r="C20127" s="442"/>
      <c r="H20127" s="6"/>
    </row>
    <row r="20128" spans="3:8" x14ac:dyDescent="0.2">
      <c r="C20128" s="442"/>
      <c r="H20128" s="6"/>
    </row>
    <row r="20129" spans="3:8" x14ac:dyDescent="0.2">
      <c r="C20129" s="442"/>
      <c r="H20129" s="6"/>
    </row>
    <row r="20130" spans="3:8" x14ac:dyDescent="0.2">
      <c r="C20130" s="442"/>
      <c r="H20130" s="6"/>
    </row>
    <row r="20131" spans="3:8" x14ac:dyDescent="0.2">
      <c r="C20131" s="442"/>
      <c r="H20131" s="6"/>
    </row>
    <row r="20132" spans="3:8" x14ac:dyDescent="0.2">
      <c r="C20132" s="442"/>
      <c r="H20132" s="6"/>
    </row>
    <row r="20133" spans="3:8" x14ac:dyDescent="0.2">
      <c r="C20133" s="442"/>
      <c r="H20133" s="6"/>
    </row>
    <row r="20134" spans="3:8" x14ac:dyDescent="0.2">
      <c r="C20134" s="442"/>
      <c r="H20134" s="6"/>
    </row>
    <row r="20135" spans="3:8" x14ac:dyDescent="0.2">
      <c r="C20135" s="442"/>
      <c r="H20135" s="6"/>
    </row>
    <row r="20136" spans="3:8" x14ac:dyDescent="0.2">
      <c r="C20136" s="442"/>
      <c r="H20136" s="6"/>
    </row>
    <row r="20137" spans="3:8" x14ac:dyDescent="0.2">
      <c r="C20137" s="442"/>
      <c r="H20137" s="6"/>
    </row>
    <row r="20138" spans="3:8" x14ac:dyDescent="0.2">
      <c r="C20138" s="442"/>
      <c r="H20138" s="6"/>
    </row>
    <row r="20139" spans="3:8" x14ac:dyDescent="0.2">
      <c r="C20139" s="442"/>
      <c r="H20139" s="6"/>
    </row>
    <row r="20140" spans="3:8" x14ac:dyDescent="0.2">
      <c r="C20140" s="442"/>
      <c r="H20140" s="6"/>
    </row>
    <row r="20141" spans="3:8" x14ac:dyDescent="0.2">
      <c r="C20141" s="442"/>
      <c r="H20141" s="6"/>
    </row>
    <row r="20142" spans="3:8" x14ac:dyDescent="0.2">
      <c r="C20142" s="442"/>
      <c r="H20142" s="6"/>
    </row>
    <row r="20143" spans="3:8" x14ac:dyDescent="0.2">
      <c r="C20143" s="442"/>
      <c r="H20143" s="6"/>
    </row>
    <row r="20144" spans="3:8" x14ac:dyDescent="0.2">
      <c r="C20144" s="442"/>
      <c r="H20144" s="6"/>
    </row>
    <row r="20145" spans="3:8" x14ac:dyDescent="0.2">
      <c r="C20145" s="442"/>
      <c r="H20145" s="6"/>
    </row>
    <row r="20146" spans="3:8" x14ac:dyDescent="0.2">
      <c r="C20146" s="442"/>
      <c r="H20146" s="6"/>
    </row>
    <row r="20147" spans="3:8" x14ac:dyDescent="0.2">
      <c r="C20147" s="442"/>
      <c r="H20147" s="6"/>
    </row>
    <row r="20148" spans="3:8" x14ac:dyDescent="0.2">
      <c r="C20148" s="442"/>
      <c r="H20148" s="6"/>
    </row>
    <row r="20149" spans="3:8" x14ac:dyDescent="0.2">
      <c r="C20149" s="442"/>
      <c r="H20149" s="6"/>
    </row>
    <row r="20150" spans="3:8" x14ac:dyDescent="0.2">
      <c r="C20150" s="442"/>
      <c r="H20150" s="6"/>
    </row>
    <row r="20151" spans="3:8" x14ac:dyDescent="0.2">
      <c r="C20151" s="442"/>
      <c r="H20151" s="6"/>
    </row>
    <row r="20152" spans="3:8" x14ac:dyDescent="0.2">
      <c r="C20152" s="442"/>
      <c r="H20152" s="6"/>
    </row>
    <row r="20153" spans="3:8" x14ac:dyDescent="0.2">
      <c r="C20153" s="442"/>
      <c r="H20153" s="6"/>
    </row>
    <row r="20154" spans="3:8" x14ac:dyDescent="0.2">
      <c r="C20154" s="442"/>
      <c r="H20154" s="6"/>
    </row>
    <row r="20155" spans="3:8" x14ac:dyDescent="0.2">
      <c r="C20155" s="442"/>
      <c r="H20155" s="6"/>
    </row>
    <row r="20156" spans="3:8" x14ac:dyDescent="0.2">
      <c r="C20156" s="442"/>
      <c r="H20156" s="6"/>
    </row>
    <row r="20157" spans="3:8" x14ac:dyDescent="0.2">
      <c r="C20157" s="442"/>
      <c r="H20157" s="6"/>
    </row>
    <row r="20158" spans="3:8" x14ac:dyDescent="0.2">
      <c r="C20158" s="442"/>
      <c r="H20158" s="6"/>
    </row>
    <row r="20159" spans="3:8" x14ac:dyDescent="0.2">
      <c r="C20159" s="442"/>
      <c r="H20159" s="6"/>
    </row>
    <row r="20160" spans="3:8" x14ac:dyDescent="0.2">
      <c r="C20160" s="442"/>
      <c r="H20160" s="6"/>
    </row>
    <row r="20161" spans="3:8" x14ac:dyDescent="0.2">
      <c r="C20161" s="442"/>
      <c r="H20161" s="6"/>
    </row>
    <row r="20162" spans="3:8" x14ac:dyDescent="0.2">
      <c r="C20162" s="442"/>
      <c r="H20162" s="6"/>
    </row>
    <row r="20163" spans="3:8" x14ac:dyDescent="0.2">
      <c r="C20163" s="442"/>
      <c r="H20163" s="6"/>
    </row>
    <row r="20164" spans="3:8" x14ac:dyDescent="0.2">
      <c r="C20164" s="442"/>
      <c r="H20164" s="6"/>
    </row>
    <row r="20165" spans="3:8" x14ac:dyDescent="0.2">
      <c r="C20165" s="442"/>
      <c r="H20165" s="6"/>
    </row>
    <row r="20166" spans="3:8" x14ac:dyDescent="0.2">
      <c r="C20166" s="442"/>
      <c r="H20166" s="6"/>
    </row>
    <row r="20167" spans="3:8" x14ac:dyDescent="0.2">
      <c r="C20167" s="442"/>
      <c r="H20167" s="6"/>
    </row>
    <row r="20168" spans="3:8" x14ac:dyDescent="0.2">
      <c r="C20168" s="442"/>
      <c r="H20168" s="6"/>
    </row>
    <row r="20169" spans="3:8" x14ac:dyDescent="0.2">
      <c r="C20169" s="442"/>
      <c r="H20169" s="6"/>
    </row>
    <row r="20170" spans="3:8" x14ac:dyDescent="0.2">
      <c r="C20170" s="442"/>
      <c r="H20170" s="6"/>
    </row>
    <row r="20171" spans="3:8" x14ac:dyDescent="0.2">
      <c r="C20171" s="442"/>
      <c r="H20171" s="6"/>
    </row>
    <row r="20172" spans="3:8" x14ac:dyDescent="0.2">
      <c r="C20172" s="442"/>
      <c r="H20172" s="6"/>
    </row>
    <row r="20173" spans="3:8" x14ac:dyDescent="0.2">
      <c r="C20173" s="442"/>
      <c r="H20173" s="6"/>
    </row>
    <row r="20174" spans="3:8" x14ac:dyDescent="0.2">
      <c r="C20174" s="442"/>
      <c r="H20174" s="6"/>
    </row>
    <row r="20175" spans="3:8" x14ac:dyDescent="0.2">
      <c r="C20175" s="442"/>
      <c r="H20175" s="6"/>
    </row>
    <row r="20176" spans="3:8" x14ac:dyDescent="0.2">
      <c r="C20176" s="442"/>
      <c r="H20176" s="6"/>
    </row>
    <row r="20177" spans="3:8" x14ac:dyDescent="0.2">
      <c r="C20177" s="442"/>
      <c r="H20177" s="6"/>
    </row>
    <row r="20178" spans="3:8" x14ac:dyDescent="0.2">
      <c r="C20178" s="442"/>
      <c r="H20178" s="6"/>
    </row>
    <row r="20179" spans="3:8" x14ac:dyDescent="0.2">
      <c r="C20179" s="442"/>
      <c r="H20179" s="6"/>
    </row>
    <row r="20180" spans="3:8" x14ac:dyDescent="0.2">
      <c r="C20180" s="442"/>
      <c r="H20180" s="6"/>
    </row>
    <row r="20181" spans="3:8" x14ac:dyDescent="0.2">
      <c r="C20181" s="442"/>
      <c r="H20181" s="6"/>
    </row>
    <row r="20182" spans="3:8" x14ac:dyDescent="0.2">
      <c r="C20182" s="442"/>
      <c r="H20182" s="6"/>
    </row>
    <row r="20183" spans="3:8" x14ac:dyDescent="0.2">
      <c r="C20183" s="442"/>
      <c r="H20183" s="6"/>
    </row>
    <row r="20184" spans="3:8" x14ac:dyDescent="0.2">
      <c r="C20184" s="442"/>
      <c r="H20184" s="6"/>
    </row>
    <row r="20185" spans="3:8" x14ac:dyDescent="0.2">
      <c r="C20185" s="442"/>
      <c r="H20185" s="6"/>
    </row>
    <row r="20186" spans="3:8" x14ac:dyDescent="0.2">
      <c r="C20186" s="442"/>
      <c r="H20186" s="6"/>
    </row>
    <row r="20187" spans="3:8" x14ac:dyDescent="0.2">
      <c r="C20187" s="442"/>
      <c r="H20187" s="6"/>
    </row>
    <row r="20188" spans="3:8" x14ac:dyDescent="0.2">
      <c r="C20188" s="442"/>
      <c r="H20188" s="6"/>
    </row>
    <row r="20189" spans="3:8" x14ac:dyDescent="0.2">
      <c r="C20189" s="442"/>
      <c r="H20189" s="6"/>
    </row>
    <row r="20190" spans="3:8" x14ac:dyDescent="0.2">
      <c r="C20190" s="442"/>
      <c r="H20190" s="6"/>
    </row>
    <row r="20191" spans="3:8" x14ac:dyDescent="0.2">
      <c r="C20191" s="442"/>
      <c r="H20191" s="6"/>
    </row>
    <row r="20192" spans="3:8" x14ac:dyDescent="0.2">
      <c r="C20192" s="442"/>
      <c r="H20192" s="6"/>
    </row>
    <row r="20193" spans="3:8" x14ac:dyDescent="0.2">
      <c r="C20193" s="442"/>
      <c r="H20193" s="6"/>
    </row>
    <row r="20194" spans="3:8" x14ac:dyDescent="0.2">
      <c r="C20194" s="442"/>
      <c r="H20194" s="6"/>
    </row>
    <row r="20195" spans="3:8" x14ac:dyDescent="0.2">
      <c r="C20195" s="442"/>
      <c r="H20195" s="6"/>
    </row>
    <row r="20196" spans="3:8" x14ac:dyDescent="0.2">
      <c r="C20196" s="442"/>
      <c r="H20196" s="6"/>
    </row>
    <row r="20197" spans="3:8" x14ac:dyDescent="0.2">
      <c r="C20197" s="442"/>
      <c r="H20197" s="6"/>
    </row>
    <row r="20198" spans="3:8" x14ac:dyDescent="0.2">
      <c r="C20198" s="442"/>
      <c r="H20198" s="6"/>
    </row>
    <row r="20199" spans="3:8" x14ac:dyDescent="0.2">
      <c r="C20199" s="442"/>
      <c r="H20199" s="6"/>
    </row>
    <row r="20200" spans="3:8" x14ac:dyDescent="0.2">
      <c r="C20200" s="442"/>
      <c r="H20200" s="6"/>
    </row>
    <row r="20201" spans="3:8" x14ac:dyDescent="0.2">
      <c r="C20201" s="442"/>
      <c r="H20201" s="6"/>
    </row>
    <row r="20202" spans="3:8" x14ac:dyDescent="0.2">
      <c r="C20202" s="442"/>
      <c r="H20202" s="6"/>
    </row>
    <row r="20203" spans="3:8" x14ac:dyDescent="0.2">
      <c r="C20203" s="442"/>
      <c r="H20203" s="6"/>
    </row>
    <row r="20204" spans="3:8" x14ac:dyDescent="0.2">
      <c r="C20204" s="442"/>
      <c r="H20204" s="6"/>
    </row>
    <row r="20205" spans="3:8" x14ac:dyDescent="0.2">
      <c r="C20205" s="442"/>
      <c r="H20205" s="6"/>
    </row>
    <row r="20206" spans="3:8" x14ac:dyDescent="0.2">
      <c r="C20206" s="442"/>
      <c r="H20206" s="6"/>
    </row>
    <row r="20207" spans="3:8" x14ac:dyDescent="0.2">
      <c r="C20207" s="442"/>
      <c r="H20207" s="6"/>
    </row>
    <row r="20208" spans="3:8" x14ac:dyDescent="0.2">
      <c r="C20208" s="442"/>
      <c r="H20208" s="6"/>
    </row>
    <row r="20209" spans="3:8" x14ac:dyDescent="0.2">
      <c r="C20209" s="442"/>
      <c r="H20209" s="6"/>
    </row>
    <row r="20210" spans="3:8" x14ac:dyDescent="0.2">
      <c r="C20210" s="442"/>
      <c r="H20210" s="6"/>
    </row>
    <row r="20211" spans="3:8" x14ac:dyDescent="0.2">
      <c r="C20211" s="442"/>
      <c r="H20211" s="6"/>
    </row>
    <row r="20212" spans="3:8" x14ac:dyDescent="0.2">
      <c r="C20212" s="442"/>
      <c r="H20212" s="6"/>
    </row>
    <row r="20213" spans="3:8" x14ac:dyDescent="0.2">
      <c r="C20213" s="442"/>
      <c r="H20213" s="6"/>
    </row>
    <row r="20214" spans="3:8" x14ac:dyDescent="0.2">
      <c r="C20214" s="442"/>
      <c r="H20214" s="6"/>
    </row>
    <row r="20215" spans="3:8" x14ac:dyDescent="0.2">
      <c r="C20215" s="442"/>
      <c r="H20215" s="6"/>
    </row>
    <row r="20216" spans="3:8" x14ac:dyDescent="0.2">
      <c r="C20216" s="442"/>
      <c r="H20216" s="6"/>
    </row>
    <row r="20217" spans="3:8" x14ac:dyDescent="0.2">
      <c r="C20217" s="442"/>
      <c r="H20217" s="6"/>
    </row>
    <row r="20218" spans="3:8" x14ac:dyDescent="0.2">
      <c r="C20218" s="442"/>
      <c r="H20218" s="6"/>
    </row>
    <row r="20219" spans="3:8" x14ac:dyDescent="0.2">
      <c r="C20219" s="442"/>
      <c r="H20219" s="6"/>
    </row>
    <row r="20220" spans="3:8" x14ac:dyDescent="0.2">
      <c r="C20220" s="442"/>
      <c r="H20220" s="6"/>
    </row>
    <row r="20221" spans="3:8" x14ac:dyDescent="0.2">
      <c r="C20221" s="442"/>
      <c r="H20221" s="6"/>
    </row>
    <row r="20222" spans="3:8" x14ac:dyDescent="0.2">
      <c r="C20222" s="442"/>
      <c r="H20222" s="6"/>
    </row>
    <row r="20223" spans="3:8" x14ac:dyDescent="0.2">
      <c r="C20223" s="442"/>
      <c r="H20223" s="6"/>
    </row>
    <row r="20224" spans="3:8" x14ac:dyDescent="0.2">
      <c r="C20224" s="442"/>
      <c r="H20224" s="6"/>
    </row>
    <row r="20225" spans="3:8" x14ac:dyDescent="0.2">
      <c r="C20225" s="442"/>
      <c r="H20225" s="6"/>
    </row>
    <row r="20226" spans="3:8" x14ac:dyDescent="0.2">
      <c r="C20226" s="442"/>
      <c r="H20226" s="6"/>
    </row>
    <row r="20227" spans="3:8" x14ac:dyDescent="0.2">
      <c r="C20227" s="442"/>
      <c r="H20227" s="6"/>
    </row>
    <row r="20228" spans="3:8" x14ac:dyDescent="0.2">
      <c r="C20228" s="442"/>
      <c r="H20228" s="6"/>
    </row>
    <row r="20229" spans="3:8" x14ac:dyDescent="0.2">
      <c r="C20229" s="442"/>
      <c r="H20229" s="6"/>
    </row>
    <row r="20230" spans="3:8" x14ac:dyDescent="0.2">
      <c r="C20230" s="442"/>
      <c r="H20230" s="6"/>
    </row>
    <row r="20231" spans="3:8" x14ac:dyDescent="0.2">
      <c r="C20231" s="442"/>
      <c r="H20231" s="6"/>
    </row>
    <row r="20232" spans="3:8" x14ac:dyDescent="0.2">
      <c r="C20232" s="442"/>
      <c r="H20232" s="6"/>
    </row>
    <row r="20233" spans="3:8" x14ac:dyDescent="0.2">
      <c r="C20233" s="442"/>
      <c r="H20233" s="6"/>
    </row>
    <row r="20234" spans="3:8" x14ac:dyDescent="0.2">
      <c r="C20234" s="442"/>
      <c r="H20234" s="6"/>
    </row>
    <row r="20235" spans="3:8" x14ac:dyDescent="0.2">
      <c r="C20235" s="442"/>
      <c r="H20235" s="6"/>
    </row>
    <row r="20236" spans="3:8" x14ac:dyDescent="0.2">
      <c r="C20236" s="442"/>
      <c r="H20236" s="6"/>
    </row>
    <row r="20237" spans="3:8" x14ac:dyDescent="0.2">
      <c r="C20237" s="442"/>
      <c r="H20237" s="6"/>
    </row>
    <row r="20238" spans="3:8" x14ac:dyDescent="0.2">
      <c r="C20238" s="442"/>
      <c r="H20238" s="6"/>
    </row>
    <row r="20239" spans="3:8" x14ac:dyDescent="0.2">
      <c r="C20239" s="442"/>
      <c r="H20239" s="6"/>
    </row>
    <row r="20240" spans="3:8" x14ac:dyDescent="0.2">
      <c r="C20240" s="442"/>
      <c r="H20240" s="6"/>
    </row>
    <row r="20241" spans="3:8" x14ac:dyDescent="0.2">
      <c r="C20241" s="442"/>
      <c r="H20241" s="6"/>
    </row>
    <row r="20242" spans="3:8" x14ac:dyDescent="0.2">
      <c r="C20242" s="442"/>
      <c r="H20242" s="6"/>
    </row>
    <row r="20243" spans="3:8" x14ac:dyDescent="0.2">
      <c r="C20243" s="442"/>
      <c r="H20243" s="6"/>
    </row>
    <row r="20244" spans="3:8" x14ac:dyDescent="0.2">
      <c r="C20244" s="442"/>
      <c r="H20244" s="6"/>
    </row>
    <row r="20245" spans="3:8" x14ac:dyDescent="0.2">
      <c r="C20245" s="442"/>
      <c r="H20245" s="6"/>
    </row>
    <row r="20246" spans="3:8" x14ac:dyDescent="0.2">
      <c r="C20246" s="442"/>
      <c r="H20246" s="6"/>
    </row>
    <row r="20247" spans="3:8" x14ac:dyDescent="0.2">
      <c r="C20247" s="442"/>
      <c r="H20247" s="6"/>
    </row>
    <row r="20248" spans="3:8" x14ac:dyDescent="0.2">
      <c r="C20248" s="442"/>
      <c r="H20248" s="6"/>
    </row>
    <row r="20249" spans="3:8" x14ac:dyDescent="0.2">
      <c r="C20249" s="442"/>
      <c r="H20249" s="6"/>
    </row>
    <row r="20250" spans="3:8" x14ac:dyDescent="0.2">
      <c r="C20250" s="442"/>
      <c r="H20250" s="6"/>
    </row>
    <row r="20251" spans="3:8" x14ac:dyDescent="0.2">
      <c r="C20251" s="442"/>
      <c r="H20251" s="6"/>
    </row>
    <row r="20252" spans="3:8" x14ac:dyDescent="0.2">
      <c r="C20252" s="442"/>
      <c r="H20252" s="6"/>
    </row>
    <row r="20253" spans="3:8" x14ac:dyDescent="0.2">
      <c r="C20253" s="442"/>
      <c r="H20253" s="6"/>
    </row>
    <row r="20254" spans="3:8" x14ac:dyDescent="0.2">
      <c r="C20254" s="442"/>
      <c r="H20254" s="6"/>
    </row>
    <row r="20255" spans="3:8" x14ac:dyDescent="0.2">
      <c r="C20255" s="442"/>
      <c r="H20255" s="6"/>
    </row>
    <row r="20256" spans="3:8" x14ac:dyDescent="0.2">
      <c r="C20256" s="442"/>
      <c r="H20256" s="6"/>
    </row>
    <row r="20257" spans="3:8" x14ac:dyDescent="0.2">
      <c r="C20257" s="442"/>
      <c r="H20257" s="6"/>
    </row>
    <row r="20258" spans="3:8" x14ac:dyDescent="0.2">
      <c r="C20258" s="442"/>
      <c r="H20258" s="6"/>
    </row>
    <row r="20259" spans="3:8" x14ac:dyDescent="0.2">
      <c r="C20259" s="442"/>
      <c r="H20259" s="6"/>
    </row>
    <row r="20260" spans="3:8" x14ac:dyDescent="0.2">
      <c r="C20260" s="442"/>
      <c r="H20260" s="6"/>
    </row>
    <row r="20261" spans="3:8" x14ac:dyDescent="0.2">
      <c r="C20261" s="442"/>
      <c r="H20261" s="6"/>
    </row>
    <row r="20262" spans="3:8" x14ac:dyDescent="0.2">
      <c r="C20262" s="442"/>
      <c r="H20262" s="6"/>
    </row>
    <row r="20263" spans="3:8" x14ac:dyDescent="0.2">
      <c r="C20263" s="442"/>
      <c r="H20263" s="6"/>
    </row>
    <row r="20264" spans="3:8" x14ac:dyDescent="0.2">
      <c r="C20264" s="442"/>
      <c r="H20264" s="6"/>
    </row>
    <row r="20265" spans="3:8" x14ac:dyDescent="0.2">
      <c r="C20265" s="442"/>
      <c r="H20265" s="6"/>
    </row>
    <row r="20266" spans="3:8" x14ac:dyDescent="0.2">
      <c r="C20266" s="442"/>
      <c r="H20266" s="6"/>
    </row>
    <row r="20267" spans="3:8" x14ac:dyDescent="0.2">
      <c r="C20267" s="442"/>
      <c r="H20267" s="6"/>
    </row>
    <row r="20268" spans="3:8" x14ac:dyDescent="0.2">
      <c r="C20268" s="442"/>
      <c r="H20268" s="6"/>
    </row>
    <row r="20269" spans="3:8" x14ac:dyDescent="0.2">
      <c r="C20269" s="442"/>
      <c r="H20269" s="6"/>
    </row>
    <row r="20270" spans="3:8" x14ac:dyDescent="0.2">
      <c r="C20270" s="442"/>
      <c r="H20270" s="6"/>
    </row>
    <row r="20271" spans="3:8" x14ac:dyDescent="0.2">
      <c r="C20271" s="442"/>
      <c r="H20271" s="6"/>
    </row>
    <row r="20272" spans="3:8" x14ac:dyDescent="0.2">
      <c r="C20272" s="442"/>
      <c r="H20272" s="6"/>
    </row>
    <row r="20273" spans="3:8" x14ac:dyDescent="0.2">
      <c r="C20273" s="442"/>
      <c r="H20273" s="6"/>
    </row>
    <row r="20274" spans="3:8" x14ac:dyDescent="0.2">
      <c r="C20274" s="442"/>
      <c r="H20274" s="6"/>
    </row>
    <row r="20275" spans="3:8" x14ac:dyDescent="0.2">
      <c r="C20275" s="442"/>
      <c r="H20275" s="6"/>
    </row>
    <row r="20276" spans="3:8" x14ac:dyDescent="0.2">
      <c r="C20276" s="442"/>
      <c r="H20276" s="6"/>
    </row>
    <row r="20277" spans="3:8" x14ac:dyDescent="0.2">
      <c r="C20277" s="442"/>
      <c r="H20277" s="6"/>
    </row>
    <row r="20278" spans="3:8" x14ac:dyDescent="0.2">
      <c r="C20278" s="442"/>
      <c r="H20278" s="6"/>
    </row>
    <row r="20279" spans="3:8" x14ac:dyDescent="0.2">
      <c r="C20279" s="442"/>
      <c r="H20279" s="6"/>
    </row>
    <row r="20280" spans="3:8" x14ac:dyDescent="0.2">
      <c r="C20280" s="442"/>
      <c r="H20280" s="6"/>
    </row>
    <row r="20281" spans="3:8" x14ac:dyDescent="0.2">
      <c r="C20281" s="442"/>
      <c r="H20281" s="6"/>
    </row>
    <row r="20282" spans="3:8" x14ac:dyDescent="0.2">
      <c r="C20282" s="442"/>
      <c r="H20282" s="6"/>
    </row>
    <row r="20283" spans="3:8" x14ac:dyDescent="0.2">
      <c r="C20283" s="442"/>
      <c r="H20283" s="6"/>
    </row>
    <row r="20284" spans="3:8" x14ac:dyDescent="0.2">
      <c r="C20284" s="442"/>
      <c r="H20284" s="6"/>
    </row>
    <row r="20285" spans="3:8" x14ac:dyDescent="0.2">
      <c r="C20285" s="442"/>
      <c r="H20285" s="6"/>
    </row>
    <row r="20286" spans="3:8" x14ac:dyDescent="0.2">
      <c r="C20286" s="442"/>
      <c r="H20286" s="6"/>
    </row>
    <row r="20287" spans="3:8" x14ac:dyDescent="0.2">
      <c r="C20287" s="442"/>
      <c r="H20287" s="6"/>
    </row>
    <row r="20288" spans="3:8" x14ac:dyDescent="0.2">
      <c r="C20288" s="442"/>
      <c r="H20288" s="6"/>
    </row>
    <row r="20289" spans="3:8" x14ac:dyDescent="0.2">
      <c r="C20289" s="442"/>
      <c r="H20289" s="6"/>
    </row>
    <row r="20290" spans="3:8" x14ac:dyDescent="0.2">
      <c r="C20290" s="442"/>
      <c r="H20290" s="6"/>
    </row>
    <row r="20291" spans="3:8" x14ac:dyDescent="0.2">
      <c r="C20291" s="442"/>
      <c r="H20291" s="6"/>
    </row>
    <row r="20292" spans="3:8" x14ac:dyDescent="0.2">
      <c r="C20292" s="442"/>
      <c r="H20292" s="6"/>
    </row>
    <row r="20293" spans="3:8" x14ac:dyDescent="0.2">
      <c r="C20293" s="442"/>
      <c r="H20293" s="6"/>
    </row>
    <row r="20294" spans="3:8" x14ac:dyDescent="0.2">
      <c r="C20294" s="442"/>
      <c r="H20294" s="6"/>
    </row>
    <row r="20295" spans="3:8" x14ac:dyDescent="0.2">
      <c r="C20295" s="442"/>
      <c r="H20295" s="6"/>
    </row>
    <row r="20296" spans="3:8" x14ac:dyDescent="0.2">
      <c r="C20296" s="442"/>
      <c r="H20296" s="6"/>
    </row>
    <row r="20297" spans="3:8" x14ac:dyDescent="0.2">
      <c r="C20297" s="442"/>
      <c r="H20297" s="6"/>
    </row>
    <row r="20298" spans="3:8" x14ac:dyDescent="0.2">
      <c r="C20298" s="442"/>
      <c r="H20298" s="6"/>
    </row>
    <row r="20299" spans="3:8" x14ac:dyDescent="0.2">
      <c r="C20299" s="442"/>
      <c r="H20299" s="6"/>
    </row>
    <row r="20300" spans="3:8" x14ac:dyDescent="0.2">
      <c r="C20300" s="442"/>
      <c r="H20300" s="6"/>
    </row>
    <row r="20301" spans="3:8" x14ac:dyDescent="0.2">
      <c r="C20301" s="442"/>
      <c r="H20301" s="6"/>
    </row>
    <row r="20302" spans="3:8" x14ac:dyDescent="0.2">
      <c r="C20302" s="442"/>
      <c r="H20302" s="6"/>
    </row>
    <row r="20303" spans="3:8" x14ac:dyDescent="0.2">
      <c r="C20303" s="442"/>
      <c r="H20303" s="6"/>
    </row>
    <row r="20304" spans="3:8" x14ac:dyDescent="0.2">
      <c r="C20304" s="442"/>
      <c r="H20304" s="6"/>
    </row>
    <row r="20305" spans="3:8" x14ac:dyDescent="0.2">
      <c r="C20305" s="442"/>
      <c r="H20305" s="6"/>
    </row>
    <row r="20306" spans="3:8" x14ac:dyDescent="0.2">
      <c r="C20306" s="442"/>
      <c r="H20306" s="6"/>
    </row>
    <row r="20307" spans="3:8" x14ac:dyDescent="0.2">
      <c r="C20307" s="442"/>
      <c r="H20307" s="6"/>
    </row>
    <row r="20308" spans="3:8" x14ac:dyDescent="0.2">
      <c r="C20308" s="442"/>
      <c r="H20308" s="6"/>
    </row>
    <row r="20309" spans="3:8" x14ac:dyDescent="0.2">
      <c r="C20309" s="442"/>
      <c r="H20309" s="6"/>
    </row>
    <row r="20310" spans="3:8" x14ac:dyDescent="0.2">
      <c r="C20310" s="442"/>
      <c r="H20310" s="6"/>
    </row>
    <row r="20311" spans="3:8" x14ac:dyDescent="0.2">
      <c r="C20311" s="442"/>
      <c r="H20311" s="6"/>
    </row>
    <row r="20312" spans="3:8" x14ac:dyDescent="0.2">
      <c r="C20312" s="442"/>
      <c r="H20312" s="6"/>
    </row>
    <row r="20313" spans="3:8" x14ac:dyDescent="0.2">
      <c r="C20313" s="442"/>
      <c r="H20313" s="6"/>
    </row>
    <row r="20314" spans="3:8" x14ac:dyDescent="0.2">
      <c r="C20314" s="442"/>
      <c r="H20314" s="6"/>
    </row>
    <row r="20315" spans="3:8" x14ac:dyDescent="0.2">
      <c r="C20315" s="442"/>
      <c r="H20315" s="6"/>
    </row>
    <row r="20316" spans="3:8" x14ac:dyDescent="0.2">
      <c r="C20316" s="442"/>
      <c r="H20316" s="6"/>
    </row>
    <row r="20317" spans="3:8" x14ac:dyDescent="0.2">
      <c r="C20317" s="442"/>
      <c r="H20317" s="6"/>
    </row>
    <row r="20318" spans="3:8" x14ac:dyDescent="0.2">
      <c r="C20318" s="442"/>
      <c r="H20318" s="6"/>
    </row>
    <row r="20319" spans="3:8" x14ac:dyDescent="0.2">
      <c r="C20319" s="442"/>
      <c r="H20319" s="6"/>
    </row>
    <row r="20320" spans="3:8" x14ac:dyDescent="0.2">
      <c r="C20320" s="442"/>
      <c r="H20320" s="6"/>
    </row>
    <row r="20321" spans="3:8" x14ac:dyDescent="0.2">
      <c r="C20321" s="442"/>
      <c r="H20321" s="6"/>
    </row>
    <row r="20322" spans="3:8" x14ac:dyDescent="0.2">
      <c r="C20322" s="442"/>
      <c r="H20322" s="6"/>
    </row>
    <row r="20323" spans="3:8" x14ac:dyDescent="0.2">
      <c r="C20323" s="442"/>
      <c r="H20323" s="6"/>
    </row>
    <row r="20324" spans="3:8" x14ac:dyDescent="0.2">
      <c r="C20324" s="442"/>
      <c r="H20324" s="6"/>
    </row>
    <row r="20325" spans="3:8" x14ac:dyDescent="0.2">
      <c r="C20325" s="442"/>
      <c r="H20325" s="6"/>
    </row>
    <row r="20326" spans="3:8" x14ac:dyDescent="0.2">
      <c r="C20326" s="442"/>
      <c r="H20326" s="6"/>
    </row>
    <row r="20327" spans="3:8" x14ac:dyDescent="0.2">
      <c r="C20327" s="442"/>
      <c r="H20327" s="6"/>
    </row>
    <row r="20328" spans="3:8" x14ac:dyDescent="0.2">
      <c r="C20328" s="442"/>
      <c r="H20328" s="6"/>
    </row>
    <row r="20329" spans="3:8" x14ac:dyDescent="0.2">
      <c r="C20329" s="442"/>
      <c r="H20329" s="6"/>
    </row>
    <row r="20330" spans="3:8" x14ac:dyDescent="0.2">
      <c r="C20330" s="442"/>
      <c r="H20330" s="6"/>
    </row>
    <row r="20331" spans="3:8" x14ac:dyDescent="0.2">
      <c r="C20331" s="442"/>
      <c r="H20331" s="6"/>
    </row>
    <row r="20332" spans="3:8" x14ac:dyDescent="0.2">
      <c r="C20332" s="442"/>
      <c r="H20332" s="6"/>
    </row>
    <row r="20333" spans="3:8" x14ac:dyDescent="0.2">
      <c r="C20333" s="442"/>
      <c r="H20333" s="6"/>
    </row>
    <row r="20334" spans="3:8" x14ac:dyDescent="0.2">
      <c r="C20334" s="442"/>
      <c r="H20334" s="6"/>
    </row>
    <row r="20335" spans="3:8" x14ac:dyDescent="0.2">
      <c r="C20335" s="442"/>
      <c r="H20335" s="6"/>
    </row>
    <row r="20336" spans="3:8" x14ac:dyDescent="0.2">
      <c r="C20336" s="442"/>
      <c r="H20336" s="6"/>
    </row>
    <row r="20337" spans="3:8" x14ac:dyDescent="0.2">
      <c r="C20337" s="442"/>
      <c r="H20337" s="6"/>
    </row>
    <row r="20338" spans="3:8" x14ac:dyDescent="0.2">
      <c r="C20338" s="442"/>
      <c r="H20338" s="6"/>
    </row>
    <row r="20339" spans="3:8" x14ac:dyDescent="0.2">
      <c r="C20339" s="442"/>
      <c r="H20339" s="6"/>
    </row>
    <row r="20340" spans="3:8" x14ac:dyDescent="0.2">
      <c r="C20340" s="442"/>
      <c r="H20340" s="6"/>
    </row>
    <row r="20341" spans="3:8" x14ac:dyDescent="0.2">
      <c r="C20341" s="442"/>
      <c r="H20341" s="6"/>
    </row>
    <row r="20342" spans="3:8" x14ac:dyDescent="0.2">
      <c r="C20342" s="442"/>
      <c r="H20342" s="6"/>
    </row>
    <row r="20343" spans="3:8" x14ac:dyDescent="0.2">
      <c r="C20343" s="442"/>
      <c r="H20343" s="6"/>
    </row>
    <row r="20344" spans="3:8" x14ac:dyDescent="0.2">
      <c r="C20344" s="442"/>
      <c r="H20344" s="6"/>
    </row>
    <row r="20345" spans="3:8" x14ac:dyDescent="0.2">
      <c r="C20345" s="442"/>
      <c r="H20345" s="6"/>
    </row>
    <row r="20346" spans="3:8" x14ac:dyDescent="0.2">
      <c r="C20346" s="442"/>
      <c r="H20346" s="6"/>
    </row>
    <row r="20347" spans="3:8" x14ac:dyDescent="0.2">
      <c r="C20347" s="442"/>
      <c r="H20347" s="6"/>
    </row>
    <row r="20348" spans="3:8" x14ac:dyDescent="0.2">
      <c r="C20348" s="442"/>
      <c r="H20348" s="6"/>
    </row>
    <row r="20349" spans="3:8" x14ac:dyDescent="0.2">
      <c r="C20349" s="442"/>
      <c r="H20349" s="6"/>
    </row>
    <row r="20350" spans="3:8" x14ac:dyDescent="0.2">
      <c r="C20350" s="442"/>
      <c r="H20350" s="6"/>
    </row>
    <row r="20351" spans="3:8" x14ac:dyDescent="0.2">
      <c r="C20351" s="442"/>
      <c r="H20351" s="6"/>
    </row>
    <row r="20352" spans="3:8" x14ac:dyDescent="0.2">
      <c r="C20352" s="442"/>
      <c r="H20352" s="6"/>
    </row>
    <row r="20353" spans="3:8" x14ac:dyDescent="0.2">
      <c r="C20353" s="442"/>
      <c r="H20353" s="6"/>
    </row>
    <row r="20354" spans="3:8" x14ac:dyDescent="0.2">
      <c r="C20354" s="442"/>
      <c r="H20354" s="6"/>
    </row>
    <row r="20355" spans="3:8" x14ac:dyDescent="0.2">
      <c r="C20355" s="442"/>
      <c r="H20355" s="6"/>
    </row>
    <row r="20356" spans="3:8" x14ac:dyDescent="0.2">
      <c r="C20356" s="442"/>
      <c r="H20356" s="6"/>
    </row>
    <row r="20357" spans="3:8" x14ac:dyDescent="0.2">
      <c r="C20357" s="442"/>
      <c r="H20357" s="6"/>
    </row>
    <row r="20358" spans="3:8" x14ac:dyDescent="0.2">
      <c r="C20358" s="442"/>
      <c r="H20358" s="6"/>
    </row>
    <row r="20359" spans="3:8" x14ac:dyDescent="0.2">
      <c r="C20359" s="442"/>
      <c r="H20359" s="6"/>
    </row>
    <row r="20360" spans="3:8" x14ac:dyDescent="0.2">
      <c r="C20360" s="442"/>
      <c r="H20360" s="6"/>
    </row>
    <row r="20361" spans="3:8" x14ac:dyDescent="0.2">
      <c r="C20361" s="442"/>
      <c r="H20361" s="6"/>
    </row>
    <row r="20362" spans="3:8" x14ac:dyDescent="0.2">
      <c r="C20362" s="442"/>
      <c r="H20362" s="6"/>
    </row>
    <row r="20363" spans="3:8" x14ac:dyDescent="0.2">
      <c r="C20363" s="442"/>
      <c r="H20363" s="6"/>
    </row>
    <row r="20364" spans="3:8" x14ac:dyDescent="0.2">
      <c r="C20364" s="442"/>
      <c r="H20364" s="6"/>
    </row>
    <row r="20365" spans="3:8" x14ac:dyDescent="0.2">
      <c r="C20365" s="442"/>
      <c r="H20365" s="6"/>
    </row>
    <row r="20366" spans="3:8" x14ac:dyDescent="0.2">
      <c r="C20366" s="442"/>
      <c r="H20366" s="6"/>
    </row>
    <row r="20367" spans="3:8" x14ac:dyDescent="0.2">
      <c r="C20367" s="442"/>
      <c r="H20367" s="6"/>
    </row>
    <row r="20368" spans="3:8" x14ac:dyDescent="0.2">
      <c r="C20368" s="442"/>
      <c r="H20368" s="6"/>
    </row>
    <row r="20369" spans="3:8" x14ac:dyDescent="0.2">
      <c r="C20369" s="442"/>
      <c r="H20369" s="6"/>
    </row>
    <row r="20370" spans="3:8" x14ac:dyDescent="0.2">
      <c r="C20370" s="442"/>
      <c r="H20370" s="6"/>
    </row>
    <row r="20371" spans="3:8" x14ac:dyDescent="0.2">
      <c r="C20371" s="442"/>
      <c r="H20371" s="6"/>
    </row>
    <row r="20372" spans="3:8" x14ac:dyDescent="0.2">
      <c r="C20372" s="442"/>
      <c r="H20372" s="6"/>
    </row>
    <row r="20373" spans="3:8" x14ac:dyDescent="0.2">
      <c r="C20373" s="442"/>
      <c r="H20373" s="6"/>
    </row>
    <row r="20374" spans="3:8" x14ac:dyDescent="0.2">
      <c r="C20374" s="442"/>
      <c r="H20374" s="6"/>
    </row>
    <row r="20375" spans="3:8" x14ac:dyDescent="0.2">
      <c r="C20375" s="442"/>
      <c r="H20375" s="6"/>
    </row>
    <row r="20376" spans="3:8" x14ac:dyDescent="0.2">
      <c r="C20376" s="442"/>
      <c r="H20376" s="6"/>
    </row>
    <row r="20377" spans="3:8" x14ac:dyDescent="0.2">
      <c r="C20377" s="442"/>
      <c r="H20377" s="6"/>
    </row>
    <row r="20378" spans="3:8" x14ac:dyDescent="0.2">
      <c r="C20378" s="442"/>
      <c r="H20378" s="6"/>
    </row>
    <row r="20379" spans="3:8" x14ac:dyDescent="0.2">
      <c r="C20379" s="442"/>
      <c r="H20379" s="6"/>
    </row>
    <row r="20380" spans="3:8" x14ac:dyDescent="0.2">
      <c r="C20380" s="442"/>
      <c r="H20380" s="6"/>
    </row>
    <row r="20381" spans="3:8" x14ac:dyDescent="0.2">
      <c r="C20381" s="442"/>
      <c r="H20381" s="6"/>
    </row>
    <row r="20382" spans="3:8" x14ac:dyDescent="0.2">
      <c r="C20382" s="442"/>
      <c r="H20382" s="6"/>
    </row>
    <row r="20383" spans="3:8" x14ac:dyDescent="0.2">
      <c r="C20383" s="442"/>
      <c r="H20383" s="6"/>
    </row>
    <row r="20384" spans="3:8" x14ac:dyDescent="0.2">
      <c r="C20384" s="442"/>
      <c r="H20384" s="6"/>
    </row>
    <row r="20385" spans="3:8" x14ac:dyDescent="0.2">
      <c r="C20385" s="442"/>
      <c r="H20385" s="6"/>
    </row>
    <row r="20386" spans="3:8" x14ac:dyDescent="0.2">
      <c r="C20386" s="442"/>
      <c r="H20386" s="6"/>
    </row>
    <row r="20387" spans="3:8" x14ac:dyDescent="0.2">
      <c r="C20387" s="442"/>
      <c r="H20387" s="6"/>
    </row>
    <row r="20388" spans="3:8" x14ac:dyDescent="0.2">
      <c r="C20388" s="442"/>
      <c r="H20388" s="6"/>
    </row>
    <row r="20389" spans="3:8" x14ac:dyDescent="0.2">
      <c r="C20389" s="442"/>
      <c r="H20389" s="6"/>
    </row>
    <row r="20390" spans="3:8" x14ac:dyDescent="0.2">
      <c r="C20390" s="442"/>
      <c r="H20390" s="6"/>
    </row>
    <row r="20391" spans="3:8" x14ac:dyDescent="0.2">
      <c r="C20391" s="442"/>
      <c r="H20391" s="6"/>
    </row>
    <row r="20392" spans="3:8" x14ac:dyDescent="0.2">
      <c r="C20392" s="442"/>
      <c r="H20392" s="6"/>
    </row>
    <row r="20393" spans="3:8" x14ac:dyDescent="0.2">
      <c r="C20393" s="442"/>
      <c r="H20393" s="6"/>
    </row>
    <row r="20394" spans="3:8" x14ac:dyDescent="0.2">
      <c r="C20394" s="442"/>
      <c r="H20394" s="6"/>
    </row>
    <row r="20395" spans="3:8" x14ac:dyDescent="0.2">
      <c r="C20395" s="442"/>
      <c r="H20395" s="6"/>
    </row>
    <row r="20396" spans="3:8" x14ac:dyDescent="0.2">
      <c r="C20396" s="442"/>
      <c r="H20396" s="6"/>
    </row>
    <row r="20397" spans="3:8" x14ac:dyDescent="0.2">
      <c r="C20397" s="442"/>
      <c r="H20397" s="6"/>
    </row>
    <row r="20398" spans="3:8" x14ac:dyDescent="0.2">
      <c r="C20398" s="442"/>
      <c r="H20398" s="6"/>
    </row>
    <row r="20399" spans="3:8" x14ac:dyDescent="0.2">
      <c r="C20399" s="442"/>
      <c r="H20399" s="6"/>
    </row>
    <row r="20400" spans="3:8" x14ac:dyDescent="0.2">
      <c r="C20400" s="442"/>
      <c r="H20400" s="6"/>
    </row>
    <row r="20401" spans="3:8" x14ac:dyDescent="0.2">
      <c r="C20401" s="442"/>
      <c r="H20401" s="6"/>
    </row>
    <row r="20402" spans="3:8" x14ac:dyDescent="0.2">
      <c r="C20402" s="442"/>
      <c r="H20402" s="6"/>
    </row>
    <row r="20403" spans="3:8" x14ac:dyDescent="0.2">
      <c r="C20403" s="442"/>
      <c r="H20403" s="6"/>
    </row>
    <row r="20404" spans="3:8" x14ac:dyDescent="0.2">
      <c r="C20404" s="442"/>
      <c r="H20404" s="6"/>
    </row>
    <row r="20405" spans="3:8" x14ac:dyDescent="0.2">
      <c r="C20405" s="442"/>
      <c r="H20405" s="6"/>
    </row>
    <row r="20406" spans="3:8" x14ac:dyDescent="0.2">
      <c r="C20406" s="442"/>
      <c r="H20406" s="6"/>
    </row>
    <row r="20407" spans="3:8" x14ac:dyDescent="0.2">
      <c r="C20407" s="442"/>
      <c r="H20407" s="6"/>
    </row>
    <row r="20408" spans="3:8" x14ac:dyDescent="0.2">
      <c r="C20408" s="442"/>
      <c r="H20408" s="6"/>
    </row>
    <row r="20409" spans="3:8" x14ac:dyDescent="0.2">
      <c r="C20409" s="442"/>
      <c r="H20409" s="6"/>
    </row>
    <row r="20410" spans="3:8" x14ac:dyDescent="0.2">
      <c r="C20410" s="442"/>
      <c r="H20410" s="6"/>
    </row>
    <row r="20411" spans="3:8" x14ac:dyDescent="0.2">
      <c r="C20411" s="442"/>
      <c r="H20411" s="6"/>
    </row>
    <row r="20412" spans="3:8" x14ac:dyDescent="0.2">
      <c r="C20412" s="442"/>
      <c r="H20412" s="6"/>
    </row>
    <row r="20413" spans="3:8" x14ac:dyDescent="0.2">
      <c r="C20413" s="442"/>
      <c r="H20413" s="6"/>
    </row>
    <row r="20414" spans="3:8" x14ac:dyDescent="0.2">
      <c r="C20414" s="442"/>
      <c r="H20414" s="6"/>
    </row>
    <row r="20415" spans="3:8" x14ac:dyDescent="0.2">
      <c r="C20415" s="442"/>
      <c r="H20415" s="6"/>
    </row>
    <row r="20416" spans="3:8" x14ac:dyDescent="0.2">
      <c r="C20416" s="442"/>
      <c r="H20416" s="6"/>
    </row>
    <row r="20417" spans="3:8" x14ac:dyDescent="0.2">
      <c r="C20417" s="442"/>
      <c r="H20417" s="6"/>
    </row>
    <row r="20418" spans="3:8" x14ac:dyDescent="0.2">
      <c r="C20418" s="442"/>
      <c r="H20418" s="6"/>
    </row>
    <row r="20419" spans="3:8" x14ac:dyDescent="0.2">
      <c r="C20419" s="442"/>
      <c r="H20419" s="6"/>
    </row>
    <row r="20420" spans="3:8" x14ac:dyDescent="0.2">
      <c r="C20420" s="442"/>
      <c r="H20420" s="6"/>
    </row>
    <row r="20421" spans="3:8" x14ac:dyDescent="0.2">
      <c r="C20421" s="442"/>
      <c r="H20421" s="6"/>
    </row>
    <row r="20422" spans="3:8" x14ac:dyDescent="0.2">
      <c r="C20422" s="442"/>
      <c r="H20422" s="6"/>
    </row>
    <row r="20423" spans="3:8" x14ac:dyDescent="0.2">
      <c r="C20423" s="442"/>
      <c r="H20423" s="6"/>
    </row>
    <row r="20424" spans="3:8" x14ac:dyDescent="0.2">
      <c r="C20424" s="442"/>
      <c r="H20424" s="6"/>
    </row>
    <row r="20425" spans="3:8" x14ac:dyDescent="0.2">
      <c r="C20425" s="442"/>
      <c r="H20425" s="6"/>
    </row>
    <row r="20426" spans="3:8" x14ac:dyDescent="0.2">
      <c r="C20426" s="442"/>
      <c r="H20426" s="6"/>
    </row>
    <row r="20427" spans="3:8" x14ac:dyDescent="0.2">
      <c r="C20427" s="442"/>
      <c r="H20427" s="6"/>
    </row>
    <row r="20428" spans="3:8" x14ac:dyDescent="0.2">
      <c r="C20428" s="442"/>
      <c r="H20428" s="6"/>
    </row>
    <row r="20429" spans="3:8" x14ac:dyDescent="0.2">
      <c r="C20429" s="442"/>
      <c r="H20429" s="6"/>
    </row>
    <row r="20430" spans="3:8" x14ac:dyDescent="0.2">
      <c r="C20430" s="442"/>
      <c r="H20430" s="6"/>
    </row>
    <row r="20431" spans="3:8" x14ac:dyDescent="0.2">
      <c r="C20431" s="442"/>
      <c r="H20431" s="6"/>
    </row>
    <row r="20432" spans="3:8" x14ac:dyDescent="0.2">
      <c r="C20432" s="442"/>
      <c r="H20432" s="6"/>
    </row>
    <row r="20433" spans="3:8" x14ac:dyDescent="0.2">
      <c r="C20433" s="442"/>
      <c r="H20433" s="6"/>
    </row>
    <row r="20434" spans="3:8" x14ac:dyDescent="0.2">
      <c r="C20434" s="442"/>
      <c r="H20434" s="6"/>
    </row>
    <row r="20435" spans="3:8" x14ac:dyDescent="0.2">
      <c r="C20435" s="442"/>
      <c r="H20435" s="6"/>
    </row>
    <row r="20436" spans="3:8" x14ac:dyDescent="0.2">
      <c r="C20436" s="442"/>
      <c r="H20436" s="6"/>
    </row>
    <row r="20437" spans="3:8" x14ac:dyDescent="0.2">
      <c r="C20437" s="442"/>
      <c r="H20437" s="6"/>
    </row>
    <row r="20438" spans="3:8" x14ac:dyDescent="0.2">
      <c r="C20438" s="442"/>
      <c r="H20438" s="6"/>
    </row>
    <row r="20439" spans="3:8" x14ac:dyDescent="0.2">
      <c r="C20439" s="442"/>
      <c r="H20439" s="6"/>
    </row>
    <row r="20440" spans="3:8" x14ac:dyDescent="0.2">
      <c r="C20440" s="442"/>
      <c r="H20440" s="6"/>
    </row>
    <row r="20441" spans="3:8" x14ac:dyDescent="0.2">
      <c r="C20441" s="442"/>
      <c r="H20441" s="6"/>
    </row>
    <row r="20442" spans="3:8" x14ac:dyDescent="0.2">
      <c r="C20442" s="442"/>
      <c r="H20442" s="6"/>
    </row>
    <row r="20443" spans="3:8" x14ac:dyDescent="0.2">
      <c r="C20443" s="442"/>
      <c r="H20443" s="6"/>
    </row>
    <row r="20444" spans="3:8" x14ac:dyDescent="0.2">
      <c r="C20444" s="442"/>
      <c r="H20444" s="6"/>
    </row>
    <row r="20445" spans="3:8" x14ac:dyDescent="0.2">
      <c r="C20445" s="442"/>
      <c r="H20445" s="6"/>
    </row>
    <row r="20446" spans="3:8" x14ac:dyDescent="0.2">
      <c r="C20446" s="442"/>
      <c r="H20446" s="6"/>
    </row>
    <row r="20447" spans="3:8" x14ac:dyDescent="0.2">
      <c r="C20447" s="442"/>
      <c r="H20447" s="6"/>
    </row>
    <row r="20448" spans="3:8" x14ac:dyDescent="0.2">
      <c r="C20448" s="442"/>
      <c r="H20448" s="6"/>
    </row>
    <row r="20449" spans="3:8" x14ac:dyDescent="0.2">
      <c r="C20449" s="442"/>
      <c r="H20449" s="6"/>
    </row>
    <row r="20450" spans="3:8" x14ac:dyDescent="0.2">
      <c r="C20450" s="442"/>
      <c r="H20450" s="6"/>
    </row>
    <row r="20451" spans="3:8" x14ac:dyDescent="0.2">
      <c r="C20451" s="442"/>
      <c r="H20451" s="6"/>
    </row>
    <row r="20452" spans="3:8" x14ac:dyDescent="0.2">
      <c r="C20452" s="442"/>
      <c r="H20452" s="6"/>
    </row>
    <row r="20453" spans="3:8" x14ac:dyDescent="0.2">
      <c r="C20453" s="442"/>
      <c r="H20453" s="6"/>
    </row>
    <row r="20454" spans="3:8" x14ac:dyDescent="0.2">
      <c r="C20454" s="442"/>
      <c r="H20454" s="6"/>
    </row>
    <row r="20455" spans="3:8" x14ac:dyDescent="0.2">
      <c r="C20455" s="442"/>
      <c r="H20455" s="6"/>
    </row>
    <row r="20456" spans="3:8" x14ac:dyDescent="0.2">
      <c r="C20456" s="442"/>
      <c r="H20456" s="6"/>
    </row>
    <row r="20457" spans="3:8" x14ac:dyDescent="0.2">
      <c r="C20457" s="442"/>
      <c r="H20457" s="6"/>
    </row>
    <row r="20458" spans="3:8" x14ac:dyDescent="0.2">
      <c r="C20458" s="442"/>
      <c r="H20458" s="6"/>
    </row>
    <row r="20459" spans="3:8" x14ac:dyDescent="0.2">
      <c r="C20459" s="442"/>
      <c r="H20459" s="6"/>
    </row>
    <row r="20460" spans="3:8" x14ac:dyDescent="0.2">
      <c r="C20460" s="442"/>
      <c r="H20460" s="6"/>
    </row>
    <row r="20461" spans="3:8" x14ac:dyDescent="0.2">
      <c r="C20461" s="442"/>
      <c r="H20461" s="6"/>
    </row>
    <row r="20462" spans="3:8" x14ac:dyDescent="0.2">
      <c r="C20462" s="442"/>
      <c r="H20462" s="6"/>
    </row>
    <row r="20463" spans="3:8" x14ac:dyDescent="0.2">
      <c r="C20463" s="442"/>
      <c r="H20463" s="6"/>
    </row>
    <row r="20464" spans="3:8" x14ac:dyDescent="0.2">
      <c r="C20464" s="442"/>
      <c r="H20464" s="6"/>
    </row>
    <row r="20465" spans="3:8" x14ac:dyDescent="0.2">
      <c r="C20465" s="442"/>
      <c r="H20465" s="6"/>
    </row>
    <row r="20466" spans="3:8" x14ac:dyDescent="0.2">
      <c r="C20466" s="442"/>
      <c r="H20466" s="6"/>
    </row>
    <row r="20467" spans="3:8" x14ac:dyDescent="0.2">
      <c r="C20467" s="442"/>
      <c r="H20467" s="6"/>
    </row>
    <row r="20468" spans="3:8" x14ac:dyDescent="0.2">
      <c r="C20468" s="442"/>
      <c r="H20468" s="6"/>
    </row>
    <row r="20469" spans="3:8" x14ac:dyDescent="0.2">
      <c r="C20469" s="442"/>
      <c r="H20469" s="6"/>
    </row>
    <row r="20470" spans="3:8" x14ac:dyDescent="0.2">
      <c r="C20470" s="442"/>
      <c r="H20470" s="6"/>
    </row>
    <row r="20471" spans="3:8" x14ac:dyDescent="0.2">
      <c r="C20471" s="442"/>
      <c r="H20471" s="6"/>
    </row>
    <row r="20472" spans="3:8" x14ac:dyDescent="0.2">
      <c r="C20472" s="442"/>
      <c r="H20472" s="6"/>
    </row>
    <row r="20473" spans="3:8" x14ac:dyDescent="0.2">
      <c r="C20473" s="442"/>
      <c r="H20473" s="6"/>
    </row>
    <row r="20474" spans="3:8" x14ac:dyDescent="0.2">
      <c r="C20474" s="442"/>
      <c r="H20474" s="6"/>
    </row>
    <row r="20475" spans="3:8" x14ac:dyDescent="0.2">
      <c r="C20475" s="442"/>
      <c r="H20475" s="6"/>
    </row>
    <row r="20476" spans="3:8" x14ac:dyDescent="0.2">
      <c r="C20476" s="442"/>
      <c r="H20476" s="6"/>
    </row>
    <row r="20477" spans="3:8" x14ac:dyDescent="0.2">
      <c r="C20477" s="442"/>
      <c r="H20477" s="6"/>
    </row>
    <row r="20478" spans="3:8" x14ac:dyDescent="0.2">
      <c r="C20478" s="442"/>
      <c r="H20478" s="6"/>
    </row>
    <row r="20479" spans="3:8" x14ac:dyDescent="0.2">
      <c r="C20479" s="442"/>
      <c r="H20479" s="6"/>
    </row>
    <row r="20480" spans="3:8" x14ac:dyDescent="0.2">
      <c r="C20480" s="442"/>
      <c r="H20480" s="6"/>
    </row>
    <row r="20481" spans="3:8" x14ac:dyDescent="0.2">
      <c r="C20481" s="442"/>
      <c r="H20481" s="6"/>
    </row>
    <row r="20482" spans="3:8" x14ac:dyDescent="0.2">
      <c r="C20482" s="442"/>
      <c r="H20482" s="6"/>
    </row>
    <row r="20483" spans="3:8" x14ac:dyDescent="0.2">
      <c r="C20483" s="442"/>
      <c r="H20483" s="6"/>
    </row>
    <row r="20484" spans="3:8" x14ac:dyDescent="0.2">
      <c r="C20484" s="442"/>
      <c r="H20484" s="6"/>
    </row>
    <row r="20485" spans="3:8" x14ac:dyDescent="0.2">
      <c r="C20485" s="442"/>
      <c r="H20485" s="6"/>
    </row>
    <row r="20486" spans="3:8" x14ac:dyDescent="0.2">
      <c r="C20486" s="442"/>
      <c r="H20486" s="6"/>
    </row>
    <row r="20487" spans="3:8" x14ac:dyDescent="0.2">
      <c r="C20487" s="442"/>
      <c r="H20487" s="6"/>
    </row>
    <row r="20488" spans="3:8" x14ac:dyDescent="0.2">
      <c r="C20488" s="442"/>
      <c r="H20488" s="6"/>
    </row>
    <row r="20489" spans="3:8" x14ac:dyDescent="0.2">
      <c r="C20489" s="442"/>
      <c r="H20489" s="6"/>
    </row>
    <row r="20490" spans="3:8" x14ac:dyDescent="0.2">
      <c r="C20490" s="442"/>
      <c r="H20490" s="6"/>
    </row>
    <row r="20491" spans="3:8" x14ac:dyDescent="0.2">
      <c r="C20491" s="442"/>
      <c r="H20491" s="6"/>
    </row>
    <row r="20492" spans="3:8" x14ac:dyDescent="0.2">
      <c r="C20492" s="442"/>
      <c r="H20492" s="6"/>
    </row>
    <row r="20493" spans="3:8" x14ac:dyDescent="0.2">
      <c r="C20493" s="442"/>
      <c r="H20493" s="6"/>
    </row>
    <row r="20494" spans="3:8" x14ac:dyDescent="0.2">
      <c r="C20494" s="442"/>
      <c r="H20494" s="6"/>
    </row>
    <row r="20495" spans="3:8" x14ac:dyDescent="0.2">
      <c r="C20495" s="442"/>
      <c r="H20495" s="6"/>
    </row>
    <row r="20496" spans="3:8" x14ac:dyDescent="0.2">
      <c r="C20496" s="442"/>
      <c r="H20496" s="6"/>
    </row>
    <row r="20497" spans="3:8" x14ac:dyDescent="0.2">
      <c r="C20497" s="442"/>
      <c r="H20497" s="6"/>
    </row>
    <row r="20498" spans="3:8" x14ac:dyDescent="0.2">
      <c r="C20498" s="442"/>
      <c r="H20498" s="6"/>
    </row>
    <row r="20499" spans="3:8" x14ac:dyDescent="0.2">
      <c r="C20499" s="442"/>
      <c r="H20499" s="6"/>
    </row>
    <row r="20500" spans="3:8" x14ac:dyDescent="0.2">
      <c r="C20500" s="442"/>
      <c r="H20500" s="6"/>
    </row>
    <row r="20501" spans="3:8" x14ac:dyDescent="0.2">
      <c r="C20501" s="442"/>
      <c r="H20501" s="6"/>
    </row>
    <row r="20502" spans="3:8" x14ac:dyDescent="0.2">
      <c r="C20502" s="442"/>
      <c r="H20502" s="6"/>
    </row>
    <row r="20503" spans="3:8" x14ac:dyDescent="0.2">
      <c r="C20503" s="442"/>
      <c r="H20503" s="6"/>
    </row>
    <row r="20504" spans="3:8" x14ac:dyDescent="0.2">
      <c r="C20504" s="442"/>
      <c r="H20504" s="6"/>
    </row>
    <row r="20505" spans="3:8" x14ac:dyDescent="0.2">
      <c r="C20505" s="442"/>
      <c r="H20505" s="6"/>
    </row>
    <row r="20506" spans="3:8" x14ac:dyDescent="0.2">
      <c r="C20506" s="442"/>
      <c r="H20506" s="6"/>
    </row>
    <row r="20507" spans="3:8" x14ac:dyDescent="0.2">
      <c r="C20507" s="442"/>
      <c r="H20507" s="6"/>
    </row>
    <row r="20508" spans="3:8" x14ac:dyDescent="0.2">
      <c r="C20508" s="442"/>
      <c r="H20508" s="6"/>
    </row>
    <row r="20509" spans="3:8" x14ac:dyDescent="0.2">
      <c r="C20509" s="442"/>
      <c r="H20509" s="6"/>
    </row>
    <row r="20510" spans="3:8" x14ac:dyDescent="0.2">
      <c r="C20510" s="442"/>
      <c r="H20510" s="6"/>
    </row>
    <row r="20511" spans="3:8" x14ac:dyDescent="0.2">
      <c r="C20511" s="442"/>
      <c r="H20511" s="6"/>
    </row>
    <row r="20512" spans="3:8" x14ac:dyDescent="0.2">
      <c r="C20512" s="442"/>
      <c r="H20512" s="6"/>
    </row>
    <row r="20513" spans="3:8" x14ac:dyDescent="0.2">
      <c r="C20513" s="442"/>
      <c r="H20513" s="6"/>
    </row>
    <row r="20514" spans="3:8" x14ac:dyDescent="0.2">
      <c r="C20514" s="442"/>
      <c r="H20514" s="6"/>
    </row>
    <row r="20515" spans="3:8" x14ac:dyDescent="0.2">
      <c r="C20515" s="442"/>
      <c r="H20515" s="6"/>
    </row>
    <row r="20516" spans="3:8" x14ac:dyDescent="0.2">
      <c r="C20516" s="442"/>
      <c r="H20516" s="6"/>
    </row>
    <row r="20517" spans="3:8" x14ac:dyDescent="0.2">
      <c r="C20517" s="442"/>
      <c r="H20517" s="6"/>
    </row>
    <row r="20518" spans="3:8" x14ac:dyDescent="0.2">
      <c r="C20518" s="442"/>
      <c r="H20518" s="6"/>
    </row>
    <row r="20519" spans="3:8" x14ac:dyDescent="0.2">
      <c r="C20519" s="442"/>
      <c r="H20519" s="6"/>
    </row>
    <row r="20520" spans="3:8" x14ac:dyDescent="0.2">
      <c r="C20520" s="442"/>
      <c r="H20520" s="6"/>
    </row>
    <row r="20521" spans="3:8" x14ac:dyDescent="0.2">
      <c r="C20521" s="442"/>
      <c r="H20521" s="6"/>
    </row>
    <row r="20522" spans="3:8" x14ac:dyDescent="0.2">
      <c r="C20522" s="442"/>
      <c r="H20522" s="6"/>
    </row>
    <row r="20523" spans="3:8" x14ac:dyDescent="0.2">
      <c r="C20523" s="442"/>
      <c r="H20523" s="6"/>
    </row>
    <row r="20524" spans="3:8" x14ac:dyDescent="0.2">
      <c r="C20524" s="442"/>
      <c r="H20524" s="6"/>
    </row>
    <row r="20525" spans="3:8" x14ac:dyDescent="0.2">
      <c r="C20525" s="442"/>
      <c r="H20525" s="6"/>
    </row>
    <row r="20526" spans="3:8" x14ac:dyDescent="0.2">
      <c r="C20526" s="442"/>
      <c r="H20526" s="6"/>
    </row>
    <row r="20527" spans="3:8" x14ac:dyDescent="0.2">
      <c r="C20527" s="442"/>
      <c r="H20527" s="6"/>
    </row>
    <row r="20528" spans="3:8" x14ac:dyDescent="0.2">
      <c r="C20528" s="442"/>
      <c r="H20528" s="6"/>
    </row>
    <row r="20529" spans="3:8" x14ac:dyDescent="0.2">
      <c r="C20529" s="442"/>
      <c r="H20529" s="6"/>
    </row>
    <row r="20530" spans="3:8" x14ac:dyDescent="0.2">
      <c r="C20530" s="442"/>
      <c r="H20530" s="6"/>
    </row>
    <row r="20531" spans="3:8" x14ac:dyDescent="0.2">
      <c r="C20531" s="442"/>
      <c r="H20531" s="6"/>
    </row>
    <row r="20532" spans="3:8" x14ac:dyDescent="0.2">
      <c r="C20532" s="442"/>
      <c r="H20532" s="6"/>
    </row>
    <row r="20533" spans="3:8" x14ac:dyDescent="0.2">
      <c r="C20533" s="442"/>
      <c r="H20533" s="6"/>
    </row>
    <row r="20534" spans="3:8" x14ac:dyDescent="0.2">
      <c r="C20534" s="442"/>
      <c r="H20534" s="6"/>
    </row>
    <row r="20535" spans="3:8" x14ac:dyDescent="0.2">
      <c r="C20535" s="442"/>
      <c r="H20535" s="6"/>
    </row>
    <row r="20536" spans="3:8" x14ac:dyDescent="0.2">
      <c r="C20536" s="442"/>
      <c r="H20536" s="6"/>
    </row>
    <row r="20537" spans="3:8" x14ac:dyDescent="0.2">
      <c r="C20537" s="442"/>
      <c r="H20537" s="6"/>
    </row>
    <row r="20538" spans="3:8" x14ac:dyDescent="0.2">
      <c r="C20538" s="442"/>
      <c r="H20538" s="6"/>
    </row>
    <row r="20539" spans="3:8" x14ac:dyDescent="0.2">
      <c r="C20539" s="442"/>
      <c r="H20539" s="6"/>
    </row>
    <row r="20540" spans="3:8" x14ac:dyDescent="0.2">
      <c r="C20540" s="442"/>
      <c r="H20540" s="6"/>
    </row>
    <row r="20541" spans="3:8" x14ac:dyDescent="0.2">
      <c r="C20541" s="442"/>
      <c r="H20541" s="6"/>
    </row>
    <row r="20542" spans="3:8" x14ac:dyDescent="0.2">
      <c r="C20542" s="442"/>
      <c r="H20542" s="6"/>
    </row>
    <row r="20543" spans="3:8" x14ac:dyDescent="0.2">
      <c r="C20543" s="442"/>
      <c r="H20543" s="6"/>
    </row>
    <row r="20544" spans="3:8" x14ac:dyDescent="0.2">
      <c r="C20544" s="442"/>
      <c r="H20544" s="6"/>
    </row>
    <row r="20545" spans="3:8" x14ac:dyDescent="0.2">
      <c r="C20545" s="442"/>
      <c r="H20545" s="6"/>
    </row>
    <row r="20546" spans="3:8" x14ac:dyDescent="0.2">
      <c r="C20546" s="442"/>
      <c r="H20546" s="6"/>
    </row>
    <row r="20547" spans="3:8" x14ac:dyDescent="0.2">
      <c r="C20547" s="442"/>
      <c r="H20547" s="6"/>
    </row>
    <row r="20548" spans="3:8" x14ac:dyDescent="0.2">
      <c r="C20548" s="442"/>
      <c r="H20548" s="6"/>
    </row>
    <row r="20549" spans="3:8" x14ac:dyDescent="0.2">
      <c r="C20549" s="442"/>
      <c r="H20549" s="6"/>
    </row>
    <row r="20550" spans="3:8" x14ac:dyDescent="0.2">
      <c r="C20550" s="442"/>
      <c r="H20550" s="6"/>
    </row>
    <row r="20551" spans="3:8" x14ac:dyDescent="0.2">
      <c r="C20551" s="442"/>
      <c r="H20551" s="6"/>
    </row>
    <row r="20552" spans="3:8" x14ac:dyDescent="0.2">
      <c r="C20552" s="442"/>
      <c r="H20552" s="6"/>
    </row>
    <row r="20553" spans="3:8" x14ac:dyDescent="0.2">
      <c r="C20553" s="442"/>
      <c r="H20553" s="6"/>
    </row>
    <row r="20554" spans="3:8" x14ac:dyDescent="0.2">
      <c r="C20554" s="442"/>
      <c r="H20554" s="6"/>
    </row>
    <row r="20555" spans="3:8" x14ac:dyDescent="0.2">
      <c r="C20555" s="442"/>
      <c r="H20555" s="6"/>
    </row>
    <row r="20556" spans="3:8" x14ac:dyDescent="0.2">
      <c r="C20556" s="442"/>
      <c r="H20556" s="6"/>
    </row>
    <row r="20557" spans="3:8" x14ac:dyDescent="0.2">
      <c r="C20557" s="442"/>
      <c r="H20557" s="6"/>
    </row>
    <row r="20558" spans="3:8" x14ac:dyDescent="0.2">
      <c r="C20558" s="442"/>
      <c r="H20558" s="6"/>
    </row>
    <row r="20559" spans="3:8" x14ac:dyDescent="0.2">
      <c r="C20559" s="442"/>
      <c r="H20559" s="6"/>
    </row>
    <row r="20560" spans="3:8" x14ac:dyDescent="0.2">
      <c r="C20560" s="442"/>
      <c r="H20560" s="6"/>
    </row>
    <row r="20561" spans="3:8" x14ac:dyDescent="0.2">
      <c r="C20561" s="442"/>
      <c r="H20561" s="6"/>
    </row>
    <row r="20562" spans="3:8" x14ac:dyDescent="0.2">
      <c r="C20562" s="442"/>
      <c r="H20562" s="6"/>
    </row>
    <row r="20563" spans="3:8" x14ac:dyDescent="0.2">
      <c r="C20563" s="442"/>
      <c r="H20563" s="6"/>
    </row>
    <row r="20564" spans="3:8" x14ac:dyDescent="0.2">
      <c r="C20564" s="442"/>
      <c r="H20564" s="6"/>
    </row>
    <row r="20565" spans="3:8" x14ac:dyDescent="0.2">
      <c r="C20565" s="442"/>
      <c r="H20565" s="6"/>
    </row>
    <row r="20566" spans="3:8" x14ac:dyDescent="0.2">
      <c r="C20566" s="442"/>
      <c r="H20566" s="6"/>
    </row>
    <row r="20567" spans="3:8" x14ac:dyDescent="0.2">
      <c r="C20567" s="442"/>
      <c r="H20567" s="6"/>
    </row>
    <row r="20568" spans="3:8" x14ac:dyDescent="0.2">
      <c r="C20568" s="442"/>
      <c r="H20568" s="6"/>
    </row>
    <row r="20569" spans="3:8" x14ac:dyDescent="0.2">
      <c r="C20569" s="442"/>
      <c r="H20569" s="6"/>
    </row>
    <row r="20570" spans="3:8" x14ac:dyDescent="0.2">
      <c r="C20570" s="442"/>
      <c r="H20570" s="6"/>
    </row>
    <row r="20571" spans="3:8" x14ac:dyDescent="0.2">
      <c r="C20571" s="442"/>
      <c r="H20571" s="6"/>
    </row>
    <row r="20572" spans="3:8" x14ac:dyDescent="0.2">
      <c r="C20572" s="442"/>
      <c r="H20572" s="6"/>
    </row>
    <row r="20573" spans="3:8" x14ac:dyDescent="0.2">
      <c r="C20573" s="442"/>
      <c r="H20573" s="6"/>
    </row>
    <row r="20574" spans="3:8" x14ac:dyDescent="0.2">
      <c r="C20574" s="442"/>
      <c r="H20574" s="6"/>
    </row>
    <row r="20575" spans="3:8" x14ac:dyDescent="0.2">
      <c r="C20575" s="442"/>
      <c r="H20575" s="6"/>
    </row>
    <row r="20576" spans="3:8" x14ac:dyDescent="0.2">
      <c r="C20576" s="442"/>
      <c r="H20576" s="6"/>
    </row>
    <row r="20577" spans="3:8" x14ac:dyDescent="0.2">
      <c r="C20577" s="442"/>
      <c r="H20577" s="6"/>
    </row>
    <row r="20578" spans="3:8" x14ac:dyDescent="0.2">
      <c r="C20578" s="442"/>
      <c r="H20578" s="6"/>
    </row>
    <row r="20579" spans="3:8" x14ac:dyDescent="0.2">
      <c r="C20579" s="442"/>
      <c r="H20579" s="6"/>
    </row>
    <row r="20580" spans="3:8" x14ac:dyDescent="0.2">
      <c r="C20580" s="442"/>
      <c r="H20580" s="6"/>
    </row>
    <row r="20581" spans="3:8" x14ac:dyDescent="0.2">
      <c r="C20581" s="442"/>
      <c r="H20581" s="6"/>
    </row>
    <row r="20582" spans="3:8" x14ac:dyDescent="0.2">
      <c r="C20582" s="442"/>
      <c r="H20582" s="6"/>
    </row>
    <row r="20583" spans="3:8" x14ac:dyDescent="0.2">
      <c r="C20583" s="442"/>
      <c r="H20583" s="6"/>
    </row>
    <row r="20584" spans="3:8" x14ac:dyDescent="0.2">
      <c r="C20584" s="442"/>
      <c r="H20584" s="6"/>
    </row>
    <row r="20585" spans="3:8" x14ac:dyDescent="0.2">
      <c r="C20585" s="442"/>
      <c r="H20585" s="6"/>
    </row>
    <row r="20586" spans="3:8" x14ac:dyDescent="0.2">
      <c r="C20586" s="442"/>
      <c r="H20586" s="6"/>
    </row>
    <row r="20587" spans="3:8" x14ac:dyDescent="0.2">
      <c r="C20587" s="442"/>
      <c r="H20587" s="6"/>
    </row>
    <row r="20588" spans="3:8" x14ac:dyDescent="0.2">
      <c r="C20588" s="442"/>
      <c r="H20588" s="6"/>
    </row>
    <row r="20589" spans="3:8" x14ac:dyDescent="0.2">
      <c r="C20589" s="442"/>
      <c r="H20589" s="6"/>
    </row>
    <row r="20590" spans="3:8" x14ac:dyDescent="0.2">
      <c r="C20590" s="442"/>
      <c r="H20590" s="6"/>
    </row>
    <row r="20591" spans="3:8" x14ac:dyDescent="0.2">
      <c r="C20591" s="442"/>
      <c r="H20591" s="6"/>
    </row>
    <row r="20592" spans="3:8" x14ac:dyDescent="0.2">
      <c r="C20592" s="442"/>
      <c r="H20592" s="6"/>
    </row>
    <row r="20593" spans="3:8" x14ac:dyDescent="0.2">
      <c r="C20593" s="442"/>
      <c r="H20593" s="6"/>
    </row>
    <row r="20594" spans="3:8" x14ac:dyDescent="0.2">
      <c r="C20594" s="442"/>
      <c r="H20594" s="6"/>
    </row>
    <row r="20595" spans="3:8" x14ac:dyDescent="0.2">
      <c r="C20595" s="442"/>
      <c r="H20595" s="6"/>
    </row>
    <row r="20596" spans="3:8" x14ac:dyDescent="0.2">
      <c r="C20596" s="442"/>
      <c r="H20596" s="6"/>
    </row>
    <row r="20597" spans="3:8" x14ac:dyDescent="0.2">
      <c r="C20597" s="442"/>
      <c r="H20597" s="6"/>
    </row>
    <row r="20598" spans="3:8" x14ac:dyDescent="0.2">
      <c r="C20598" s="442"/>
      <c r="H20598" s="6"/>
    </row>
    <row r="20599" spans="3:8" x14ac:dyDescent="0.2">
      <c r="C20599" s="442"/>
      <c r="H20599" s="6"/>
    </row>
    <row r="20600" spans="3:8" x14ac:dyDescent="0.2">
      <c r="C20600" s="442"/>
      <c r="H20600" s="6"/>
    </row>
    <row r="20601" spans="3:8" x14ac:dyDescent="0.2">
      <c r="C20601" s="442"/>
      <c r="H20601" s="6"/>
    </row>
    <row r="20602" spans="3:8" x14ac:dyDescent="0.2">
      <c r="C20602" s="442"/>
      <c r="H20602" s="6"/>
    </row>
    <row r="20603" spans="3:8" x14ac:dyDescent="0.2">
      <c r="C20603" s="442"/>
      <c r="H20603" s="6"/>
    </row>
    <row r="20604" spans="3:8" x14ac:dyDescent="0.2">
      <c r="C20604" s="442"/>
      <c r="H20604" s="6"/>
    </row>
    <row r="20605" spans="3:8" x14ac:dyDescent="0.2">
      <c r="C20605" s="442"/>
      <c r="H20605" s="6"/>
    </row>
    <row r="20606" spans="3:8" x14ac:dyDescent="0.2">
      <c r="C20606" s="442"/>
      <c r="H20606" s="6"/>
    </row>
    <row r="20607" spans="3:8" x14ac:dyDescent="0.2">
      <c r="C20607" s="442"/>
      <c r="H20607" s="6"/>
    </row>
    <row r="20608" spans="3:8" x14ac:dyDescent="0.2">
      <c r="C20608" s="442"/>
      <c r="H20608" s="6"/>
    </row>
    <row r="20609" spans="3:8" x14ac:dyDescent="0.2">
      <c r="C20609" s="442"/>
      <c r="H20609" s="6"/>
    </row>
    <row r="20610" spans="3:8" x14ac:dyDescent="0.2">
      <c r="C20610" s="442"/>
      <c r="H20610" s="6"/>
    </row>
    <row r="20611" spans="3:8" x14ac:dyDescent="0.2">
      <c r="C20611" s="442"/>
      <c r="H20611" s="6"/>
    </row>
    <row r="20612" spans="3:8" x14ac:dyDescent="0.2">
      <c r="C20612" s="442"/>
      <c r="H20612" s="6"/>
    </row>
    <row r="20613" spans="3:8" x14ac:dyDescent="0.2">
      <c r="C20613" s="442"/>
      <c r="H20613" s="6"/>
    </row>
    <row r="20614" spans="3:8" x14ac:dyDescent="0.2">
      <c r="C20614" s="442"/>
      <c r="H20614" s="6"/>
    </row>
    <row r="20615" spans="3:8" x14ac:dyDescent="0.2">
      <c r="C20615" s="442"/>
      <c r="H20615" s="6"/>
    </row>
    <row r="20616" spans="3:8" x14ac:dyDescent="0.2">
      <c r="C20616" s="442"/>
      <c r="H20616" s="6"/>
    </row>
    <row r="20617" spans="3:8" x14ac:dyDescent="0.2">
      <c r="C20617" s="442"/>
      <c r="H20617" s="6"/>
    </row>
    <row r="20618" spans="3:8" x14ac:dyDescent="0.2">
      <c r="C20618" s="442"/>
      <c r="H20618" s="6"/>
    </row>
    <row r="20619" spans="3:8" x14ac:dyDescent="0.2">
      <c r="C20619" s="442"/>
      <c r="H20619" s="6"/>
    </row>
    <row r="20620" spans="3:8" x14ac:dyDescent="0.2">
      <c r="C20620" s="442"/>
      <c r="H20620" s="6"/>
    </row>
    <row r="20621" spans="3:8" x14ac:dyDescent="0.2">
      <c r="C20621" s="442"/>
      <c r="H20621" s="6"/>
    </row>
    <row r="20622" spans="3:8" x14ac:dyDescent="0.2">
      <c r="C20622" s="442"/>
      <c r="H20622" s="6"/>
    </row>
    <row r="20623" spans="3:8" x14ac:dyDescent="0.2">
      <c r="C20623" s="442"/>
      <c r="H20623" s="6"/>
    </row>
    <row r="20624" spans="3:8" x14ac:dyDescent="0.2">
      <c r="C20624" s="442"/>
      <c r="H20624" s="6"/>
    </row>
    <row r="20625" spans="3:8" x14ac:dyDescent="0.2">
      <c r="C20625" s="442"/>
      <c r="H20625" s="6"/>
    </row>
    <row r="20626" spans="3:8" x14ac:dyDescent="0.2">
      <c r="C20626" s="442"/>
      <c r="H20626" s="6"/>
    </row>
    <row r="20627" spans="3:8" x14ac:dyDescent="0.2">
      <c r="C20627" s="442"/>
      <c r="H20627" s="6"/>
    </row>
    <row r="20628" spans="3:8" x14ac:dyDescent="0.2">
      <c r="C20628" s="442"/>
      <c r="H20628" s="6"/>
    </row>
    <row r="20629" spans="3:8" x14ac:dyDescent="0.2">
      <c r="C20629" s="442"/>
      <c r="H20629" s="6"/>
    </row>
    <row r="20630" spans="3:8" x14ac:dyDescent="0.2">
      <c r="C20630" s="442"/>
      <c r="H20630" s="6"/>
    </row>
    <row r="20631" spans="3:8" x14ac:dyDescent="0.2">
      <c r="C20631" s="442"/>
      <c r="H20631" s="6"/>
    </row>
    <row r="20632" spans="3:8" x14ac:dyDescent="0.2">
      <c r="C20632" s="442"/>
      <c r="H20632" s="6"/>
    </row>
    <row r="20633" spans="3:8" x14ac:dyDescent="0.2">
      <c r="C20633" s="442"/>
      <c r="H20633" s="6"/>
    </row>
    <row r="20634" spans="3:8" x14ac:dyDescent="0.2">
      <c r="C20634" s="442"/>
      <c r="H20634" s="6"/>
    </row>
    <row r="20635" spans="3:8" x14ac:dyDescent="0.2">
      <c r="C20635" s="442"/>
      <c r="H20635" s="6"/>
    </row>
    <row r="20636" spans="3:8" x14ac:dyDescent="0.2">
      <c r="C20636" s="442"/>
      <c r="H20636" s="6"/>
    </row>
    <row r="20637" spans="3:8" x14ac:dyDescent="0.2">
      <c r="C20637" s="442"/>
      <c r="H20637" s="6"/>
    </row>
    <row r="20638" spans="3:8" x14ac:dyDescent="0.2">
      <c r="C20638" s="442"/>
      <c r="H20638" s="6"/>
    </row>
    <row r="20639" spans="3:8" x14ac:dyDescent="0.2">
      <c r="C20639" s="442"/>
      <c r="H20639" s="6"/>
    </row>
    <row r="20640" spans="3:8" x14ac:dyDescent="0.2">
      <c r="C20640" s="442"/>
      <c r="H20640" s="6"/>
    </row>
    <row r="20641" spans="3:8" x14ac:dyDescent="0.2">
      <c r="C20641" s="442"/>
      <c r="H20641" s="6"/>
    </row>
    <row r="20642" spans="3:8" x14ac:dyDescent="0.2">
      <c r="C20642" s="442"/>
      <c r="H20642" s="6"/>
    </row>
    <row r="20643" spans="3:8" x14ac:dyDescent="0.2">
      <c r="C20643" s="442"/>
      <c r="H20643" s="6"/>
    </row>
    <row r="20644" spans="3:8" x14ac:dyDescent="0.2">
      <c r="C20644" s="442"/>
      <c r="H20644" s="6"/>
    </row>
    <row r="20645" spans="3:8" x14ac:dyDescent="0.2">
      <c r="C20645" s="442"/>
      <c r="H20645" s="6"/>
    </row>
    <row r="20646" spans="3:8" x14ac:dyDescent="0.2">
      <c r="C20646" s="442"/>
      <c r="H20646" s="6"/>
    </row>
    <row r="20647" spans="3:8" x14ac:dyDescent="0.2">
      <c r="C20647" s="442"/>
      <c r="H20647" s="6"/>
    </row>
    <row r="20648" spans="3:8" x14ac:dyDescent="0.2">
      <c r="C20648" s="442"/>
      <c r="H20648" s="6"/>
    </row>
    <row r="20649" spans="3:8" x14ac:dyDescent="0.2">
      <c r="C20649" s="442"/>
      <c r="H20649" s="6"/>
    </row>
    <row r="20650" spans="3:8" x14ac:dyDescent="0.2">
      <c r="C20650" s="442"/>
      <c r="H20650" s="6"/>
    </row>
    <row r="20651" spans="3:8" x14ac:dyDescent="0.2">
      <c r="C20651" s="442"/>
      <c r="H20651" s="6"/>
    </row>
    <row r="20652" spans="3:8" x14ac:dyDescent="0.2">
      <c r="C20652" s="442"/>
      <c r="H20652" s="6"/>
    </row>
    <row r="20653" spans="3:8" x14ac:dyDescent="0.2">
      <c r="C20653" s="442"/>
      <c r="H20653" s="6"/>
    </row>
    <row r="20654" spans="3:8" x14ac:dyDescent="0.2">
      <c r="C20654" s="442"/>
      <c r="H20654" s="6"/>
    </row>
    <row r="20655" spans="3:8" x14ac:dyDescent="0.2">
      <c r="C20655" s="442"/>
      <c r="H20655" s="6"/>
    </row>
    <row r="20656" spans="3:8" x14ac:dyDescent="0.2">
      <c r="C20656" s="442"/>
      <c r="H20656" s="6"/>
    </row>
    <row r="20657" spans="3:8" x14ac:dyDescent="0.2">
      <c r="C20657" s="442"/>
      <c r="H20657" s="6"/>
    </row>
    <row r="20658" spans="3:8" x14ac:dyDescent="0.2">
      <c r="C20658" s="442"/>
      <c r="H20658" s="6"/>
    </row>
    <row r="20659" spans="3:8" x14ac:dyDescent="0.2">
      <c r="C20659" s="442"/>
      <c r="H20659" s="6"/>
    </row>
    <row r="20660" spans="3:8" x14ac:dyDescent="0.2">
      <c r="C20660" s="442"/>
      <c r="H20660" s="6"/>
    </row>
    <row r="20661" spans="3:8" x14ac:dyDescent="0.2">
      <c r="C20661" s="442"/>
      <c r="H20661" s="6"/>
    </row>
    <row r="20662" spans="3:8" x14ac:dyDescent="0.2">
      <c r="C20662" s="442"/>
      <c r="H20662" s="6"/>
    </row>
    <row r="20663" spans="3:8" x14ac:dyDescent="0.2">
      <c r="C20663" s="442"/>
      <c r="H20663" s="6"/>
    </row>
    <row r="20664" spans="3:8" x14ac:dyDescent="0.2">
      <c r="C20664" s="442"/>
      <c r="H20664" s="6"/>
    </row>
    <row r="20665" spans="3:8" x14ac:dyDescent="0.2">
      <c r="C20665" s="442"/>
      <c r="H20665" s="6"/>
    </row>
    <row r="20666" spans="3:8" x14ac:dyDescent="0.2">
      <c r="C20666" s="442"/>
      <c r="H20666" s="6"/>
    </row>
    <row r="20667" spans="3:8" x14ac:dyDescent="0.2">
      <c r="C20667" s="442"/>
      <c r="H20667" s="6"/>
    </row>
    <row r="20668" spans="3:8" x14ac:dyDescent="0.2">
      <c r="C20668" s="442"/>
      <c r="H20668" s="6"/>
    </row>
    <row r="20669" spans="3:8" x14ac:dyDescent="0.2">
      <c r="C20669" s="442"/>
      <c r="H20669" s="6"/>
    </row>
    <row r="20670" spans="3:8" x14ac:dyDescent="0.2">
      <c r="C20670" s="442"/>
      <c r="H20670" s="6"/>
    </row>
    <row r="20671" spans="3:8" x14ac:dyDescent="0.2">
      <c r="C20671" s="442"/>
      <c r="H20671" s="6"/>
    </row>
    <row r="20672" spans="3:8" x14ac:dyDescent="0.2">
      <c r="C20672" s="442"/>
      <c r="H20672" s="6"/>
    </row>
    <row r="20673" spans="3:8" x14ac:dyDescent="0.2">
      <c r="C20673" s="442"/>
      <c r="H20673" s="6"/>
    </row>
    <row r="20674" spans="3:8" x14ac:dyDescent="0.2">
      <c r="C20674" s="442"/>
      <c r="H20674" s="6"/>
    </row>
    <row r="20675" spans="3:8" x14ac:dyDescent="0.2">
      <c r="C20675" s="442"/>
      <c r="H20675" s="6"/>
    </row>
    <row r="20676" spans="3:8" x14ac:dyDescent="0.2">
      <c r="C20676" s="442"/>
      <c r="H20676" s="6"/>
    </row>
    <row r="20677" spans="3:8" x14ac:dyDescent="0.2">
      <c r="C20677" s="442"/>
      <c r="H20677" s="6"/>
    </row>
    <row r="20678" spans="3:8" x14ac:dyDescent="0.2">
      <c r="C20678" s="442"/>
      <c r="H20678" s="6"/>
    </row>
    <row r="20679" spans="3:8" x14ac:dyDescent="0.2">
      <c r="C20679" s="442"/>
      <c r="H20679" s="6"/>
    </row>
    <row r="20680" spans="3:8" x14ac:dyDescent="0.2">
      <c r="C20680" s="442"/>
      <c r="H20680" s="6"/>
    </row>
    <row r="20681" spans="3:8" x14ac:dyDescent="0.2">
      <c r="C20681" s="442"/>
      <c r="H20681" s="6"/>
    </row>
    <row r="20682" spans="3:8" x14ac:dyDescent="0.2">
      <c r="C20682" s="442"/>
      <c r="H20682" s="6"/>
    </row>
    <row r="20683" spans="3:8" x14ac:dyDescent="0.2">
      <c r="C20683" s="442"/>
      <c r="H20683" s="6"/>
    </row>
    <row r="20684" spans="3:8" x14ac:dyDescent="0.2">
      <c r="C20684" s="442"/>
      <c r="H20684" s="6"/>
    </row>
    <row r="20685" spans="3:8" x14ac:dyDescent="0.2">
      <c r="C20685" s="442"/>
      <c r="H20685" s="6"/>
    </row>
    <row r="20686" spans="3:8" x14ac:dyDescent="0.2">
      <c r="C20686" s="442"/>
      <c r="H20686" s="6"/>
    </row>
    <row r="20687" spans="3:8" x14ac:dyDescent="0.2">
      <c r="C20687" s="442"/>
      <c r="H20687" s="6"/>
    </row>
    <row r="20688" spans="3:8" x14ac:dyDescent="0.2">
      <c r="C20688" s="442"/>
      <c r="H20688" s="6"/>
    </row>
    <row r="20689" spans="3:8" x14ac:dyDescent="0.2">
      <c r="C20689" s="442"/>
      <c r="H20689" s="6"/>
    </row>
    <row r="20690" spans="3:8" x14ac:dyDescent="0.2">
      <c r="C20690" s="442"/>
      <c r="H20690" s="6"/>
    </row>
    <row r="20691" spans="3:8" x14ac:dyDescent="0.2">
      <c r="C20691" s="442"/>
      <c r="H20691" s="6"/>
    </row>
    <row r="20692" spans="3:8" x14ac:dyDescent="0.2">
      <c r="C20692" s="442"/>
      <c r="H20692" s="6"/>
    </row>
    <row r="20693" spans="3:8" x14ac:dyDescent="0.2">
      <c r="C20693" s="442"/>
      <c r="H20693" s="6"/>
    </row>
    <row r="20694" spans="3:8" x14ac:dyDescent="0.2">
      <c r="C20694" s="442"/>
      <c r="H20694" s="6"/>
    </row>
    <row r="20695" spans="3:8" x14ac:dyDescent="0.2">
      <c r="C20695" s="442"/>
      <c r="H20695" s="6"/>
    </row>
    <row r="20696" spans="3:8" x14ac:dyDescent="0.2">
      <c r="C20696" s="442"/>
      <c r="H20696" s="6"/>
    </row>
    <row r="20697" spans="3:8" x14ac:dyDescent="0.2">
      <c r="C20697" s="442"/>
      <c r="H20697" s="6"/>
    </row>
    <row r="20698" spans="3:8" x14ac:dyDescent="0.2">
      <c r="C20698" s="442"/>
      <c r="H20698" s="6"/>
    </row>
    <row r="20699" spans="3:8" x14ac:dyDescent="0.2">
      <c r="C20699" s="442"/>
      <c r="H20699" s="6"/>
    </row>
    <row r="20700" spans="3:8" x14ac:dyDescent="0.2">
      <c r="C20700" s="442"/>
      <c r="H20700" s="6"/>
    </row>
    <row r="20701" spans="3:8" x14ac:dyDescent="0.2">
      <c r="C20701" s="442"/>
      <c r="H20701" s="6"/>
    </row>
    <row r="20702" spans="3:8" x14ac:dyDescent="0.2">
      <c r="C20702" s="442"/>
      <c r="H20702" s="6"/>
    </row>
    <row r="20703" spans="3:8" x14ac:dyDescent="0.2">
      <c r="C20703" s="442"/>
      <c r="H20703" s="6"/>
    </row>
    <row r="20704" spans="3:8" x14ac:dyDescent="0.2">
      <c r="C20704" s="442"/>
      <c r="H20704" s="6"/>
    </row>
    <row r="20705" spans="3:8" x14ac:dyDescent="0.2">
      <c r="C20705" s="442"/>
      <c r="H20705" s="6"/>
    </row>
    <row r="20706" spans="3:8" x14ac:dyDescent="0.2">
      <c r="C20706" s="442"/>
      <c r="H20706" s="6"/>
    </row>
    <row r="20707" spans="3:8" x14ac:dyDescent="0.2">
      <c r="C20707" s="442"/>
      <c r="H20707" s="6"/>
    </row>
    <row r="20708" spans="3:8" x14ac:dyDescent="0.2">
      <c r="C20708" s="442"/>
      <c r="H20708" s="6"/>
    </row>
    <row r="20709" spans="3:8" x14ac:dyDescent="0.2">
      <c r="C20709" s="442"/>
      <c r="H20709" s="6"/>
    </row>
    <row r="20710" spans="3:8" x14ac:dyDescent="0.2">
      <c r="C20710" s="442"/>
      <c r="H20710" s="6"/>
    </row>
    <row r="20711" spans="3:8" x14ac:dyDescent="0.2">
      <c r="C20711" s="442"/>
      <c r="H20711" s="6"/>
    </row>
    <row r="20712" spans="3:8" x14ac:dyDescent="0.2">
      <c r="C20712" s="442"/>
      <c r="H20712" s="6"/>
    </row>
    <row r="20713" spans="3:8" x14ac:dyDescent="0.2">
      <c r="C20713" s="442"/>
      <c r="H20713" s="6"/>
    </row>
    <row r="20714" spans="3:8" x14ac:dyDescent="0.2">
      <c r="C20714" s="442"/>
      <c r="H20714" s="6"/>
    </row>
    <row r="20715" spans="3:8" x14ac:dyDescent="0.2">
      <c r="C20715" s="442"/>
      <c r="H20715" s="6"/>
    </row>
    <row r="20716" spans="3:8" x14ac:dyDescent="0.2">
      <c r="C20716" s="442"/>
      <c r="H20716" s="6"/>
    </row>
    <row r="20717" spans="3:8" x14ac:dyDescent="0.2">
      <c r="C20717" s="442"/>
      <c r="H20717" s="6"/>
    </row>
    <row r="20718" spans="3:8" x14ac:dyDescent="0.2">
      <c r="C20718" s="442"/>
      <c r="H20718" s="6"/>
    </row>
    <row r="20719" spans="3:8" x14ac:dyDescent="0.2">
      <c r="C20719" s="442"/>
      <c r="H20719" s="6"/>
    </row>
    <row r="20720" spans="3:8" x14ac:dyDescent="0.2">
      <c r="C20720" s="442"/>
      <c r="H20720" s="6"/>
    </row>
    <row r="20721" spans="3:8" x14ac:dyDescent="0.2">
      <c r="C20721" s="442"/>
      <c r="H20721" s="6"/>
    </row>
    <row r="20722" spans="3:8" x14ac:dyDescent="0.2">
      <c r="C20722" s="442"/>
      <c r="H20722" s="6"/>
    </row>
    <row r="20723" spans="3:8" x14ac:dyDescent="0.2">
      <c r="C20723" s="442"/>
      <c r="H20723" s="6"/>
    </row>
    <row r="20724" spans="3:8" x14ac:dyDescent="0.2">
      <c r="C20724" s="442"/>
      <c r="H20724" s="6"/>
    </row>
    <row r="20725" spans="3:8" x14ac:dyDescent="0.2">
      <c r="C20725" s="442"/>
      <c r="H20725" s="6"/>
    </row>
    <row r="20726" spans="3:8" x14ac:dyDescent="0.2">
      <c r="C20726" s="442"/>
      <c r="H20726" s="6"/>
    </row>
    <row r="20727" spans="3:8" x14ac:dyDescent="0.2">
      <c r="C20727" s="442"/>
      <c r="H20727" s="6"/>
    </row>
    <row r="20728" spans="3:8" x14ac:dyDescent="0.2">
      <c r="C20728" s="442"/>
      <c r="H20728" s="6"/>
    </row>
    <row r="20729" spans="3:8" x14ac:dyDescent="0.2">
      <c r="C20729" s="442"/>
      <c r="H20729" s="6"/>
    </row>
    <row r="20730" spans="3:8" x14ac:dyDescent="0.2">
      <c r="C20730" s="442"/>
      <c r="H20730" s="6"/>
    </row>
    <row r="20731" spans="3:8" x14ac:dyDescent="0.2">
      <c r="C20731" s="442"/>
      <c r="H20731" s="6"/>
    </row>
    <row r="20732" spans="3:8" x14ac:dyDescent="0.2">
      <c r="C20732" s="442"/>
      <c r="H20732" s="6"/>
    </row>
    <row r="20733" spans="3:8" x14ac:dyDescent="0.2">
      <c r="C20733" s="442"/>
      <c r="H20733" s="6"/>
    </row>
    <row r="20734" spans="3:8" x14ac:dyDescent="0.2">
      <c r="C20734" s="442"/>
      <c r="H20734" s="6"/>
    </row>
    <row r="20735" spans="3:8" x14ac:dyDescent="0.2">
      <c r="C20735" s="442"/>
      <c r="H20735" s="6"/>
    </row>
    <row r="20736" spans="3:8" x14ac:dyDescent="0.2">
      <c r="C20736" s="442"/>
      <c r="H20736" s="6"/>
    </row>
    <row r="20737" spans="3:8" x14ac:dyDescent="0.2">
      <c r="C20737" s="442"/>
      <c r="H20737" s="6"/>
    </row>
    <row r="20738" spans="3:8" x14ac:dyDescent="0.2">
      <c r="C20738" s="442"/>
      <c r="H20738" s="6"/>
    </row>
    <row r="20739" spans="3:8" x14ac:dyDescent="0.2">
      <c r="C20739" s="442"/>
      <c r="H20739" s="6"/>
    </row>
    <row r="20740" spans="3:8" x14ac:dyDescent="0.2">
      <c r="C20740" s="442"/>
      <c r="H20740" s="6"/>
    </row>
    <row r="20741" spans="3:8" x14ac:dyDescent="0.2">
      <c r="C20741" s="442"/>
      <c r="H20741" s="6"/>
    </row>
    <row r="20742" spans="3:8" x14ac:dyDescent="0.2">
      <c r="C20742" s="442"/>
      <c r="H20742" s="6"/>
    </row>
    <row r="20743" spans="3:8" x14ac:dyDescent="0.2">
      <c r="C20743" s="442"/>
      <c r="H20743" s="6"/>
    </row>
    <row r="20744" spans="3:8" x14ac:dyDescent="0.2">
      <c r="C20744" s="442"/>
      <c r="H20744" s="6"/>
    </row>
    <row r="20745" spans="3:8" x14ac:dyDescent="0.2">
      <c r="C20745" s="442"/>
      <c r="H20745" s="6"/>
    </row>
    <row r="20746" spans="3:8" x14ac:dyDescent="0.2">
      <c r="C20746" s="442"/>
      <c r="H20746" s="6"/>
    </row>
    <row r="20747" spans="3:8" x14ac:dyDescent="0.2">
      <c r="C20747" s="442"/>
      <c r="H20747" s="6"/>
    </row>
    <row r="20748" spans="3:8" x14ac:dyDescent="0.2">
      <c r="C20748" s="442"/>
      <c r="H20748" s="6"/>
    </row>
    <row r="20749" spans="3:8" x14ac:dyDescent="0.2">
      <c r="C20749" s="442"/>
      <c r="H20749" s="6"/>
    </row>
    <row r="20750" spans="3:8" x14ac:dyDescent="0.2">
      <c r="C20750" s="442"/>
      <c r="H20750" s="6"/>
    </row>
    <row r="20751" spans="3:8" x14ac:dyDescent="0.2">
      <c r="C20751" s="442"/>
      <c r="H20751" s="6"/>
    </row>
    <row r="20752" spans="3:8" x14ac:dyDescent="0.2">
      <c r="C20752" s="442"/>
      <c r="H20752" s="6"/>
    </row>
    <row r="20753" spans="3:8" x14ac:dyDescent="0.2">
      <c r="C20753" s="442"/>
      <c r="H20753" s="6"/>
    </row>
    <row r="20754" spans="3:8" x14ac:dyDescent="0.2">
      <c r="C20754" s="442"/>
      <c r="H20754" s="6"/>
    </row>
    <row r="20755" spans="3:8" x14ac:dyDescent="0.2">
      <c r="C20755" s="442"/>
      <c r="H20755" s="6"/>
    </row>
    <row r="20756" spans="3:8" x14ac:dyDescent="0.2">
      <c r="C20756" s="442"/>
      <c r="H20756" s="6"/>
    </row>
    <row r="20757" spans="3:8" x14ac:dyDescent="0.2">
      <c r="C20757" s="442"/>
      <c r="H20757" s="6"/>
    </row>
    <row r="20758" spans="3:8" x14ac:dyDescent="0.2">
      <c r="C20758" s="442"/>
      <c r="H20758" s="6"/>
    </row>
    <row r="20759" spans="3:8" x14ac:dyDescent="0.2">
      <c r="C20759" s="442"/>
      <c r="H20759" s="6"/>
    </row>
    <row r="20760" spans="3:8" x14ac:dyDescent="0.2">
      <c r="C20760" s="442"/>
      <c r="H20760" s="6"/>
    </row>
    <row r="20761" spans="3:8" x14ac:dyDescent="0.2">
      <c r="C20761" s="442"/>
      <c r="H20761" s="6"/>
    </row>
    <row r="20762" spans="3:8" x14ac:dyDescent="0.2">
      <c r="C20762" s="442"/>
      <c r="H20762" s="6"/>
    </row>
    <row r="20763" spans="3:8" x14ac:dyDescent="0.2">
      <c r="C20763" s="442"/>
      <c r="H20763" s="6"/>
    </row>
    <row r="20764" spans="3:8" x14ac:dyDescent="0.2">
      <c r="C20764" s="442"/>
      <c r="H20764" s="6"/>
    </row>
    <row r="20765" spans="3:8" x14ac:dyDescent="0.2">
      <c r="C20765" s="442"/>
      <c r="H20765" s="6"/>
    </row>
    <row r="20766" spans="3:8" x14ac:dyDescent="0.2">
      <c r="C20766" s="442"/>
      <c r="H20766" s="6"/>
    </row>
    <row r="20767" spans="3:8" x14ac:dyDescent="0.2">
      <c r="C20767" s="442"/>
      <c r="H20767" s="6"/>
    </row>
    <row r="20768" spans="3:8" x14ac:dyDescent="0.2">
      <c r="C20768" s="442"/>
      <c r="H20768" s="6"/>
    </row>
    <row r="20769" spans="3:8" x14ac:dyDescent="0.2">
      <c r="C20769" s="442"/>
      <c r="H20769" s="6"/>
    </row>
    <row r="20770" spans="3:8" x14ac:dyDescent="0.2">
      <c r="C20770" s="442"/>
      <c r="H20770" s="6"/>
    </row>
    <row r="20771" spans="3:8" x14ac:dyDescent="0.2">
      <c r="C20771" s="442"/>
      <c r="H20771" s="6"/>
    </row>
    <row r="20772" spans="3:8" x14ac:dyDescent="0.2">
      <c r="C20772" s="442"/>
      <c r="H20772" s="6"/>
    </row>
    <row r="20773" spans="3:8" x14ac:dyDescent="0.2">
      <c r="C20773" s="442"/>
      <c r="H20773" s="6"/>
    </row>
    <row r="20774" spans="3:8" x14ac:dyDescent="0.2">
      <c r="C20774" s="442"/>
      <c r="H20774" s="6"/>
    </row>
    <row r="20775" spans="3:8" x14ac:dyDescent="0.2">
      <c r="C20775" s="442"/>
      <c r="H20775" s="6"/>
    </row>
    <row r="20776" spans="3:8" x14ac:dyDescent="0.2">
      <c r="C20776" s="442"/>
      <c r="H20776" s="6"/>
    </row>
    <row r="20777" spans="3:8" x14ac:dyDescent="0.2">
      <c r="C20777" s="442"/>
      <c r="H20777" s="6"/>
    </row>
    <row r="20778" spans="3:8" x14ac:dyDescent="0.2">
      <c r="C20778" s="442"/>
      <c r="H20778" s="6"/>
    </row>
    <row r="20779" spans="3:8" x14ac:dyDescent="0.2">
      <c r="C20779" s="442"/>
      <c r="H20779" s="6"/>
    </row>
    <row r="20780" spans="3:8" x14ac:dyDescent="0.2">
      <c r="C20780" s="442"/>
      <c r="H20780" s="6"/>
    </row>
    <row r="20781" spans="3:8" x14ac:dyDescent="0.2">
      <c r="C20781" s="442"/>
      <c r="H20781" s="6"/>
    </row>
    <row r="20782" spans="3:8" x14ac:dyDescent="0.2">
      <c r="C20782" s="442"/>
      <c r="H20782" s="6"/>
    </row>
    <row r="20783" spans="3:8" x14ac:dyDescent="0.2">
      <c r="C20783" s="442"/>
      <c r="H20783" s="6"/>
    </row>
    <row r="20784" spans="3:8" x14ac:dyDescent="0.2">
      <c r="C20784" s="442"/>
      <c r="H20784" s="6"/>
    </row>
    <row r="20785" spans="3:8" x14ac:dyDescent="0.2">
      <c r="C20785" s="442"/>
      <c r="H20785" s="6"/>
    </row>
    <row r="20786" spans="3:8" x14ac:dyDescent="0.2">
      <c r="C20786" s="442"/>
      <c r="H20786" s="6"/>
    </row>
    <row r="20787" spans="3:8" x14ac:dyDescent="0.2">
      <c r="C20787" s="442"/>
      <c r="H20787" s="6"/>
    </row>
    <row r="20788" spans="3:8" x14ac:dyDescent="0.2">
      <c r="C20788" s="442"/>
      <c r="H20788" s="6"/>
    </row>
    <row r="20789" spans="3:8" x14ac:dyDescent="0.2">
      <c r="C20789" s="442"/>
      <c r="H20789" s="6"/>
    </row>
    <row r="20790" spans="3:8" x14ac:dyDescent="0.2">
      <c r="C20790" s="442"/>
      <c r="H20790" s="6"/>
    </row>
    <row r="20791" spans="3:8" x14ac:dyDescent="0.2">
      <c r="C20791" s="442"/>
      <c r="H20791" s="6"/>
    </row>
    <row r="20792" spans="3:8" x14ac:dyDescent="0.2">
      <c r="C20792" s="442"/>
      <c r="H20792" s="6"/>
    </row>
    <row r="20793" spans="3:8" x14ac:dyDescent="0.2">
      <c r="C20793" s="442"/>
      <c r="H20793" s="6"/>
    </row>
    <row r="20794" spans="3:8" x14ac:dyDescent="0.2">
      <c r="C20794" s="442"/>
      <c r="H20794" s="6"/>
    </row>
    <row r="20795" spans="3:8" x14ac:dyDescent="0.2">
      <c r="C20795" s="442"/>
      <c r="H20795" s="6"/>
    </row>
    <row r="20796" spans="3:8" x14ac:dyDescent="0.2">
      <c r="C20796" s="442"/>
      <c r="H20796" s="6"/>
    </row>
    <row r="20797" spans="3:8" x14ac:dyDescent="0.2">
      <c r="C20797" s="442"/>
      <c r="H20797" s="6"/>
    </row>
    <row r="20798" spans="3:8" x14ac:dyDescent="0.2">
      <c r="C20798" s="442"/>
      <c r="H20798" s="6"/>
    </row>
    <row r="20799" spans="3:8" x14ac:dyDescent="0.2">
      <c r="C20799" s="442"/>
      <c r="H20799" s="6"/>
    </row>
    <row r="20800" spans="3:8" x14ac:dyDescent="0.2">
      <c r="C20800" s="442"/>
      <c r="H20800" s="6"/>
    </row>
    <row r="20801" spans="3:8" x14ac:dyDescent="0.2">
      <c r="C20801" s="442"/>
      <c r="H20801" s="6"/>
    </row>
    <row r="20802" spans="3:8" x14ac:dyDescent="0.2">
      <c r="C20802" s="442"/>
      <c r="H20802" s="6"/>
    </row>
    <row r="20803" spans="3:8" x14ac:dyDescent="0.2">
      <c r="C20803" s="442"/>
      <c r="H20803" s="6"/>
    </row>
    <row r="20804" spans="3:8" x14ac:dyDescent="0.2">
      <c r="C20804" s="442"/>
      <c r="H20804" s="6"/>
    </row>
    <row r="20805" spans="3:8" x14ac:dyDescent="0.2">
      <c r="C20805" s="442"/>
      <c r="H20805" s="6"/>
    </row>
    <row r="20806" spans="3:8" x14ac:dyDescent="0.2">
      <c r="C20806" s="442"/>
      <c r="H20806" s="6"/>
    </row>
    <row r="20807" spans="3:8" x14ac:dyDescent="0.2">
      <c r="C20807" s="442"/>
      <c r="H20807" s="6"/>
    </row>
    <row r="20808" spans="3:8" x14ac:dyDescent="0.2">
      <c r="C20808" s="442"/>
      <c r="H20808" s="6"/>
    </row>
    <row r="20809" spans="3:8" x14ac:dyDescent="0.2">
      <c r="C20809" s="442"/>
      <c r="H20809" s="6"/>
    </row>
    <row r="20810" spans="3:8" x14ac:dyDescent="0.2">
      <c r="C20810" s="442"/>
      <c r="H20810" s="6"/>
    </row>
    <row r="20811" spans="3:8" x14ac:dyDescent="0.2">
      <c r="C20811" s="442"/>
      <c r="H20811" s="6"/>
    </row>
    <row r="20812" spans="3:8" x14ac:dyDescent="0.2">
      <c r="C20812" s="442"/>
      <c r="H20812" s="6"/>
    </row>
    <row r="20813" spans="3:8" x14ac:dyDescent="0.2">
      <c r="C20813" s="442"/>
      <c r="H20813" s="6"/>
    </row>
    <row r="20814" spans="3:8" x14ac:dyDescent="0.2">
      <c r="C20814" s="442"/>
      <c r="H20814" s="6"/>
    </row>
    <row r="20815" spans="3:8" x14ac:dyDescent="0.2">
      <c r="C20815" s="442"/>
      <c r="H20815" s="6"/>
    </row>
    <row r="20816" spans="3:8" x14ac:dyDescent="0.2">
      <c r="C20816" s="442"/>
      <c r="H20816" s="6"/>
    </row>
    <row r="20817" spans="3:8" x14ac:dyDescent="0.2">
      <c r="C20817" s="442"/>
      <c r="H20817" s="6"/>
    </row>
    <row r="20818" spans="3:8" x14ac:dyDescent="0.2">
      <c r="C20818" s="442"/>
      <c r="H20818" s="6"/>
    </row>
    <row r="20819" spans="3:8" x14ac:dyDescent="0.2">
      <c r="C20819" s="442"/>
      <c r="H20819" s="6"/>
    </row>
    <row r="20820" spans="3:8" x14ac:dyDescent="0.2">
      <c r="C20820" s="442"/>
      <c r="H20820" s="6"/>
    </row>
    <row r="20821" spans="3:8" x14ac:dyDescent="0.2">
      <c r="C20821" s="442"/>
      <c r="H20821" s="6"/>
    </row>
    <row r="20822" spans="3:8" x14ac:dyDescent="0.2">
      <c r="C20822" s="442"/>
      <c r="H20822" s="6"/>
    </row>
    <row r="20823" spans="3:8" x14ac:dyDescent="0.2">
      <c r="C20823" s="442"/>
      <c r="H20823" s="6"/>
    </row>
    <row r="20824" spans="3:8" x14ac:dyDescent="0.2">
      <c r="C20824" s="442"/>
      <c r="H20824" s="6"/>
    </row>
    <row r="20825" spans="3:8" x14ac:dyDescent="0.2">
      <c r="C20825" s="442"/>
      <c r="H20825" s="6"/>
    </row>
    <row r="20826" spans="3:8" x14ac:dyDescent="0.2">
      <c r="C20826" s="442"/>
      <c r="H20826" s="6"/>
    </row>
    <row r="20827" spans="3:8" x14ac:dyDescent="0.2">
      <c r="C20827" s="442"/>
      <c r="H20827" s="6"/>
    </row>
    <row r="20828" spans="3:8" x14ac:dyDescent="0.2">
      <c r="C20828" s="442"/>
      <c r="H20828" s="6"/>
    </row>
    <row r="20829" spans="3:8" x14ac:dyDescent="0.2">
      <c r="C20829" s="442"/>
      <c r="H20829" s="6"/>
    </row>
    <row r="20830" spans="3:8" x14ac:dyDescent="0.2">
      <c r="C20830" s="442"/>
      <c r="H20830" s="6"/>
    </row>
    <row r="20831" spans="3:8" x14ac:dyDescent="0.2">
      <c r="C20831" s="442"/>
      <c r="H20831" s="6"/>
    </row>
    <row r="20832" spans="3:8" x14ac:dyDescent="0.2">
      <c r="C20832" s="442"/>
      <c r="H20832" s="6"/>
    </row>
    <row r="20833" spans="3:8" x14ac:dyDescent="0.2">
      <c r="C20833" s="442"/>
      <c r="H20833" s="6"/>
    </row>
    <row r="20834" spans="3:8" x14ac:dyDescent="0.2">
      <c r="C20834" s="442"/>
      <c r="H20834" s="6"/>
    </row>
    <row r="20835" spans="3:8" x14ac:dyDescent="0.2">
      <c r="C20835" s="442"/>
      <c r="H20835" s="6"/>
    </row>
    <row r="20836" spans="3:8" x14ac:dyDescent="0.2">
      <c r="C20836" s="442"/>
      <c r="H20836" s="6"/>
    </row>
    <row r="20837" spans="3:8" x14ac:dyDescent="0.2">
      <c r="C20837" s="442"/>
      <c r="H20837" s="6"/>
    </row>
    <row r="20838" spans="3:8" x14ac:dyDescent="0.2">
      <c r="C20838" s="442"/>
      <c r="H20838" s="6"/>
    </row>
    <row r="20839" spans="3:8" x14ac:dyDescent="0.2">
      <c r="C20839" s="442"/>
      <c r="H20839" s="6"/>
    </row>
    <row r="20840" spans="3:8" x14ac:dyDescent="0.2">
      <c r="C20840" s="442"/>
      <c r="H20840" s="6"/>
    </row>
    <row r="20841" spans="3:8" x14ac:dyDescent="0.2">
      <c r="C20841" s="442"/>
      <c r="H20841" s="6"/>
    </row>
    <row r="20842" spans="3:8" x14ac:dyDescent="0.2">
      <c r="C20842" s="442"/>
      <c r="H20842" s="6"/>
    </row>
    <row r="20843" spans="3:8" x14ac:dyDescent="0.2">
      <c r="C20843" s="442"/>
      <c r="H20843" s="6"/>
    </row>
    <row r="20844" spans="3:8" x14ac:dyDescent="0.2">
      <c r="C20844" s="442"/>
      <c r="H20844" s="6"/>
    </row>
    <row r="20845" spans="3:8" x14ac:dyDescent="0.2">
      <c r="C20845" s="442"/>
      <c r="H20845" s="6"/>
    </row>
    <row r="20846" spans="3:8" x14ac:dyDescent="0.2">
      <c r="C20846" s="442"/>
      <c r="H20846" s="6"/>
    </row>
    <row r="20847" spans="3:8" x14ac:dyDescent="0.2">
      <c r="C20847" s="442"/>
      <c r="H20847" s="6"/>
    </row>
    <row r="20848" spans="3:8" x14ac:dyDescent="0.2">
      <c r="C20848" s="442"/>
      <c r="H20848" s="6"/>
    </row>
    <row r="20849" spans="3:8" x14ac:dyDescent="0.2">
      <c r="C20849" s="442"/>
      <c r="H20849" s="6"/>
    </row>
    <row r="20850" spans="3:8" x14ac:dyDescent="0.2">
      <c r="C20850" s="442"/>
      <c r="H20850" s="6"/>
    </row>
    <row r="20851" spans="3:8" x14ac:dyDescent="0.2">
      <c r="C20851" s="442"/>
      <c r="H20851" s="6"/>
    </row>
    <row r="20852" spans="3:8" x14ac:dyDescent="0.2">
      <c r="C20852" s="442"/>
      <c r="H20852" s="6"/>
    </row>
    <row r="20853" spans="3:8" x14ac:dyDescent="0.2">
      <c r="C20853" s="442"/>
      <c r="H20853" s="6"/>
    </row>
    <row r="20854" spans="3:8" x14ac:dyDescent="0.2">
      <c r="C20854" s="442"/>
      <c r="H20854" s="6"/>
    </row>
    <row r="20855" spans="3:8" x14ac:dyDescent="0.2">
      <c r="C20855" s="442"/>
      <c r="H20855" s="6"/>
    </row>
    <row r="20856" spans="3:8" x14ac:dyDescent="0.2">
      <c r="C20856" s="442"/>
      <c r="H20856" s="6"/>
    </row>
    <row r="20857" spans="3:8" x14ac:dyDescent="0.2">
      <c r="C20857" s="442"/>
      <c r="H20857" s="6"/>
    </row>
    <row r="20858" spans="3:8" x14ac:dyDescent="0.2">
      <c r="C20858" s="442"/>
      <c r="H20858" s="6"/>
    </row>
    <row r="20859" spans="3:8" x14ac:dyDescent="0.2">
      <c r="C20859" s="442"/>
      <c r="H20859" s="6"/>
    </row>
    <row r="20860" spans="3:8" x14ac:dyDescent="0.2">
      <c r="C20860" s="442"/>
      <c r="H20860" s="6"/>
    </row>
    <row r="20861" spans="3:8" x14ac:dyDescent="0.2">
      <c r="C20861" s="442"/>
      <c r="H20861" s="6"/>
    </row>
    <row r="20862" spans="3:8" x14ac:dyDescent="0.2">
      <c r="C20862" s="442"/>
      <c r="H20862" s="6"/>
    </row>
    <row r="20863" spans="3:8" x14ac:dyDescent="0.2">
      <c r="C20863" s="442"/>
      <c r="H20863" s="6"/>
    </row>
    <row r="20864" spans="3:8" x14ac:dyDescent="0.2">
      <c r="C20864" s="442"/>
      <c r="H20864" s="6"/>
    </row>
    <row r="20865" spans="3:8" x14ac:dyDescent="0.2">
      <c r="C20865" s="442"/>
      <c r="H20865" s="6"/>
    </row>
    <row r="20866" spans="3:8" x14ac:dyDescent="0.2">
      <c r="C20866" s="442"/>
      <c r="H20866" s="6"/>
    </row>
    <row r="20867" spans="3:8" x14ac:dyDescent="0.2">
      <c r="C20867" s="442"/>
      <c r="H20867" s="6"/>
    </row>
    <row r="20868" spans="3:8" x14ac:dyDescent="0.2">
      <c r="C20868" s="442"/>
      <c r="H20868" s="6"/>
    </row>
    <row r="20869" spans="3:8" x14ac:dyDescent="0.2">
      <c r="C20869" s="442"/>
      <c r="H20869" s="6"/>
    </row>
    <row r="20870" spans="3:8" x14ac:dyDescent="0.2">
      <c r="C20870" s="442"/>
      <c r="H20870" s="6"/>
    </row>
    <row r="20871" spans="3:8" x14ac:dyDescent="0.2">
      <c r="C20871" s="442"/>
      <c r="H20871" s="6"/>
    </row>
    <row r="20872" spans="3:8" x14ac:dyDescent="0.2">
      <c r="C20872" s="442"/>
      <c r="H20872" s="6"/>
    </row>
    <row r="20873" spans="3:8" x14ac:dyDescent="0.2">
      <c r="C20873" s="442"/>
      <c r="H20873" s="6"/>
    </row>
    <row r="20874" spans="3:8" x14ac:dyDescent="0.2">
      <c r="C20874" s="442"/>
      <c r="H20874" s="6"/>
    </row>
    <row r="20875" spans="3:8" x14ac:dyDescent="0.2">
      <c r="C20875" s="442"/>
      <c r="H20875" s="6"/>
    </row>
    <row r="20876" spans="3:8" x14ac:dyDescent="0.2">
      <c r="C20876" s="442"/>
      <c r="H20876" s="6"/>
    </row>
    <row r="20877" spans="3:8" x14ac:dyDescent="0.2">
      <c r="C20877" s="442"/>
      <c r="H20877" s="6"/>
    </row>
    <row r="20878" spans="3:8" x14ac:dyDescent="0.2">
      <c r="C20878" s="442"/>
      <c r="H20878" s="6"/>
    </row>
    <row r="20879" spans="3:8" x14ac:dyDescent="0.2">
      <c r="C20879" s="442"/>
      <c r="H20879" s="6"/>
    </row>
    <row r="20880" spans="3:8" x14ac:dyDescent="0.2">
      <c r="C20880" s="442"/>
      <c r="H20880" s="6"/>
    </row>
    <row r="20881" spans="3:8" x14ac:dyDescent="0.2">
      <c r="C20881" s="442"/>
      <c r="H20881" s="6"/>
    </row>
    <row r="20882" spans="3:8" x14ac:dyDescent="0.2">
      <c r="C20882" s="442"/>
      <c r="H20882" s="6"/>
    </row>
    <row r="20883" spans="3:8" x14ac:dyDescent="0.2">
      <c r="C20883" s="442"/>
      <c r="H20883" s="6"/>
    </row>
    <row r="20884" spans="3:8" x14ac:dyDescent="0.2">
      <c r="C20884" s="442"/>
      <c r="H20884" s="6"/>
    </row>
    <row r="20885" spans="3:8" x14ac:dyDescent="0.2">
      <c r="C20885" s="442"/>
      <c r="H20885" s="6"/>
    </row>
    <row r="20886" spans="3:8" x14ac:dyDescent="0.2">
      <c r="C20886" s="442"/>
      <c r="H20886" s="6"/>
    </row>
    <row r="20887" spans="3:8" x14ac:dyDescent="0.2">
      <c r="C20887" s="442"/>
      <c r="H20887" s="6"/>
    </row>
    <row r="20888" spans="3:8" x14ac:dyDescent="0.2">
      <c r="C20888" s="442"/>
      <c r="H20888" s="6"/>
    </row>
    <row r="20889" spans="3:8" x14ac:dyDescent="0.2">
      <c r="C20889" s="442"/>
      <c r="H20889" s="6"/>
    </row>
    <row r="20890" spans="3:8" x14ac:dyDescent="0.2">
      <c r="C20890" s="442"/>
      <c r="H20890" s="6"/>
    </row>
    <row r="20891" spans="3:8" x14ac:dyDescent="0.2">
      <c r="C20891" s="442"/>
      <c r="H20891" s="6"/>
    </row>
    <row r="20892" spans="3:8" x14ac:dyDescent="0.2">
      <c r="C20892" s="442"/>
      <c r="H20892" s="6"/>
    </row>
    <row r="20893" spans="3:8" x14ac:dyDescent="0.2">
      <c r="C20893" s="442"/>
      <c r="H20893" s="6"/>
    </row>
    <row r="20894" spans="3:8" x14ac:dyDescent="0.2">
      <c r="C20894" s="442"/>
      <c r="H20894" s="6"/>
    </row>
    <row r="20895" spans="3:8" x14ac:dyDescent="0.2">
      <c r="C20895" s="442"/>
      <c r="H20895" s="6"/>
    </row>
    <row r="20896" spans="3:8" x14ac:dyDescent="0.2">
      <c r="C20896" s="442"/>
      <c r="H20896" s="6"/>
    </row>
    <row r="20897" spans="3:8" x14ac:dyDescent="0.2">
      <c r="C20897" s="442"/>
      <c r="H20897" s="6"/>
    </row>
    <row r="20898" spans="3:8" x14ac:dyDescent="0.2">
      <c r="C20898" s="442"/>
      <c r="H20898" s="6"/>
    </row>
    <row r="20899" spans="3:8" x14ac:dyDescent="0.2">
      <c r="C20899" s="442"/>
      <c r="H20899" s="6"/>
    </row>
    <row r="20900" spans="3:8" x14ac:dyDescent="0.2">
      <c r="C20900" s="442"/>
      <c r="H20900" s="6"/>
    </row>
    <row r="20901" spans="3:8" x14ac:dyDescent="0.2">
      <c r="C20901" s="442"/>
      <c r="H20901" s="6"/>
    </row>
    <row r="20902" spans="3:8" x14ac:dyDescent="0.2">
      <c r="C20902" s="442"/>
      <c r="H20902" s="6"/>
    </row>
    <row r="20903" spans="3:8" x14ac:dyDescent="0.2">
      <c r="C20903" s="442"/>
      <c r="H20903" s="6"/>
    </row>
    <row r="20904" spans="3:8" x14ac:dyDescent="0.2">
      <c r="C20904" s="442"/>
      <c r="H20904" s="6"/>
    </row>
    <row r="20905" spans="3:8" x14ac:dyDescent="0.2">
      <c r="C20905" s="442"/>
      <c r="H20905" s="6"/>
    </row>
    <row r="20906" spans="3:8" x14ac:dyDescent="0.2">
      <c r="C20906" s="442"/>
      <c r="H20906" s="6"/>
    </row>
    <row r="20907" spans="3:8" x14ac:dyDescent="0.2">
      <c r="C20907" s="442"/>
      <c r="H20907" s="6"/>
    </row>
    <row r="20908" spans="3:8" x14ac:dyDescent="0.2">
      <c r="C20908" s="442"/>
      <c r="H20908" s="6"/>
    </row>
    <row r="20909" spans="3:8" x14ac:dyDescent="0.2">
      <c r="C20909" s="442"/>
      <c r="H20909" s="6"/>
    </row>
    <row r="20910" spans="3:8" x14ac:dyDescent="0.2">
      <c r="C20910" s="442"/>
      <c r="H20910" s="6"/>
    </row>
    <row r="20911" spans="3:8" x14ac:dyDescent="0.2">
      <c r="C20911" s="442"/>
      <c r="H20911" s="6"/>
    </row>
    <row r="20912" spans="3:8" x14ac:dyDescent="0.2">
      <c r="C20912" s="442"/>
      <c r="H20912" s="6"/>
    </row>
    <row r="20913" spans="3:8" x14ac:dyDescent="0.2">
      <c r="C20913" s="442"/>
      <c r="H20913" s="6"/>
    </row>
    <row r="20914" spans="3:8" x14ac:dyDescent="0.2">
      <c r="C20914" s="442"/>
      <c r="H20914" s="6"/>
    </row>
    <row r="20915" spans="3:8" x14ac:dyDescent="0.2">
      <c r="C20915" s="442"/>
      <c r="H20915" s="6"/>
    </row>
    <row r="20916" spans="3:8" x14ac:dyDescent="0.2">
      <c r="C20916" s="442"/>
      <c r="H20916" s="6"/>
    </row>
    <row r="20917" spans="3:8" x14ac:dyDescent="0.2">
      <c r="C20917" s="442"/>
      <c r="H20917" s="6"/>
    </row>
    <row r="20918" spans="3:8" x14ac:dyDescent="0.2">
      <c r="C20918" s="442"/>
      <c r="H20918" s="6"/>
    </row>
    <row r="20919" spans="3:8" x14ac:dyDescent="0.2">
      <c r="C20919" s="442"/>
      <c r="H20919" s="6"/>
    </row>
    <row r="20920" spans="3:8" x14ac:dyDescent="0.2">
      <c r="C20920" s="442"/>
      <c r="H20920" s="6"/>
    </row>
    <row r="20921" spans="3:8" x14ac:dyDescent="0.2">
      <c r="C20921" s="442"/>
      <c r="H20921" s="6"/>
    </row>
    <row r="20922" spans="3:8" x14ac:dyDescent="0.2">
      <c r="C20922" s="442"/>
      <c r="H20922" s="6"/>
    </row>
    <row r="20923" spans="3:8" x14ac:dyDescent="0.2">
      <c r="C20923" s="442"/>
      <c r="H20923" s="6"/>
    </row>
    <row r="20924" spans="3:8" x14ac:dyDescent="0.2">
      <c r="C20924" s="442"/>
      <c r="H20924" s="6"/>
    </row>
    <row r="20925" spans="3:8" x14ac:dyDescent="0.2">
      <c r="C20925" s="442"/>
      <c r="H20925" s="6"/>
    </row>
    <row r="20926" spans="3:8" x14ac:dyDescent="0.2">
      <c r="C20926" s="442"/>
      <c r="H20926" s="6"/>
    </row>
    <row r="20927" spans="3:8" x14ac:dyDescent="0.2">
      <c r="C20927" s="442"/>
      <c r="H20927" s="6"/>
    </row>
    <row r="20928" spans="3:8" x14ac:dyDescent="0.2">
      <c r="C20928" s="442"/>
      <c r="H20928" s="6"/>
    </row>
    <row r="20929" spans="3:8" x14ac:dyDescent="0.2">
      <c r="C20929" s="442"/>
      <c r="H20929" s="6"/>
    </row>
    <row r="20930" spans="3:8" x14ac:dyDescent="0.2">
      <c r="C20930" s="442"/>
      <c r="H20930" s="6"/>
    </row>
    <row r="20931" spans="3:8" x14ac:dyDescent="0.2">
      <c r="C20931" s="442"/>
      <c r="H20931" s="6"/>
    </row>
    <row r="20932" spans="3:8" x14ac:dyDescent="0.2">
      <c r="C20932" s="442"/>
      <c r="H20932" s="6"/>
    </row>
    <row r="20933" spans="3:8" x14ac:dyDescent="0.2">
      <c r="C20933" s="442"/>
      <c r="H20933" s="6"/>
    </row>
    <row r="20934" spans="3:8" x14ac:dyDescent="0.2">
      <c r="C20934" s="442"/>
      <c r="H20934" s="6"/>
    </row>
    <row r="20935" spans="3:8" x14ac:dyDescent="0.2">
      <c r="C20935" s="442"/>
      <c r="H20935" s="6"/>
    </row>
    <row r="20936" spans="3:8" x14ac:dyDescent="0.2">
      <c r="C20936" s="442"/>
      <c r="H20936" s="6"/>
    </row>
    <row r="20937" spans="3:8" x14ac:dyDescent="0.2">
      <c r="C20937" s="442"/>
      <c r="H20937" s="6"/>
    </row>
    <row r="20938" spans="3:8" x14ac:dyDescent="0.2">
      <c r="C20938" s="442"/>
      <c r="H20938" s="6"/>
    </row>
    <row r="20939" spans="3:8" x14ac:dyDescent="0.2">
      <c r="C20939" s="442"/>
      <c r="H20939" s="6"/>
    </row>
    <row r="20940" spans="3:8" x14ac:dyDescent="0.2">
      <c r="C20940" s="442"/>
      <c r="H20940" s="6"/>
    </row>
    <row r="20941" spans="3:8" x14ac:dyDescent="0.2">
      <c r="C20941" s="442"/>
      <c r="H20941" s="6"/>
    </row>
    <row r="20942" spans="3:8" x14ac:dyDescent="0.2">
      <c r="C20942" s="442"/>
      <c r="H20942" s="6"/>
    </row>
    <row r="20943" spans="3:8" x14ac:dyDescent="0.2">
      <c r="C20943" s="442"/>
      <c r="H20943" s="6"/>
    </row>
    <row r="20944" spans="3:8" x14ac:dyDescent="0.2">
      <c r="C20944" s="442"/>
      <c r="H20944" s="6"/>
    </row>
    <row r="20945" spans="3:8" x14ac:dyDescent="0.2">
      <c r="C20945" s="442"/>
      <c r="H20945" s="6"/>
    </row>
    <row r="20946" spans="3:8" x14ac:dyDescent="0.2">
      <c r="C20946" s="442"/>
      <c r="H20946" s="6"/>
    </row>
    <row r="20947" spans="3:8" x14ac:dyDescent="0.2">
      <c r="C20947" s="442"/>
      <c r="H20947" s="6"/>
    </row>
    <row r="20948" spans="3:8" x14ac:dyDescent="0.2">
      <c r="C20948" s="442"/>
      <c r="H20948" s="6"/>
    </row>
    <row r="20949" spans="3:8" x14ac:dyDescent="0.2">
      <c r="C20949" s="442"/>
      <c r="H20949" s="6"/>
    </row>
    <row r="20950" spans="3:8" x14ac:dyDescent="0.2">
      <c r="C20950" s="442"/>
      <c r="H20950" s="6"/>
    </row>
    <row r="20951" spans="3:8" x14ac:dyDescent="0.2">
      <c r="C20951" s="442"/>
      <c r="H20951" s="6"/>
    </row>
    <row r="20952" spans="3:8" x14ac:dyDescent="0.2">
      <c r="C20952" s="442"/>
      <c r="H20952" s="6"/>
    </row>
    <row r="20953" spans="3:8" x14ac:dyDescent="0.2">
      <c r="C20953" s="442"/>
      <c r="H20953" s="6"/>
    </row>
    <row r="20954" spans="3:8" x14ac:dyDescent="0.2">
      <c r="C20954" s="442"/>
      <c r="H20954" s="6"/>
    </row>
    <row r="20955" spans="3:8" x14ac:dyDescent="0.2">
      <c r="C20955" s="442"/>
      <c r="H20955" s="6"/>
    </row>
    <row r="20956" spans="3:8" x14ac:dyDescent="0.2">
      <c r="C20956" s="442"/>
      <c r="H20956" s="6"/>
    </row>
    <row r="20957" spans="3:8" x14ac:dyDescent="0.2">
      <c r="C20957" s="442"/>
      <c r="H20957" s="6"/>
    </row>
    <row r="20958" spans="3:8" x14ac:dyDescent="0.2">
      <c r="C20958" s="442"/>
      <c r="H20958" s="6"/>
    </row>
    <row r="20959" spans="3:8" x14ac:dyDescent="0.2">
      <c r="C20959" s="442"/>
      <c r="H20959" s="6"/>
    </row>
    <row r="20960" spans="3:8" x14ac:dyDescent="0.2">
      <c r="C20960" s="442"/>
      <c r="H20960" s="6"/>
    </row>
    <row r="20961" spans="3:8" x14ac:dyDescent="0.2">
      <c r="C20961" s="442"/>
      <c r="H20961" s="6"/>
    </row>
    <row r="20962" spans="3:8" x14ac:dyDescent="0.2">
      <c r="C20962" s="442"/>
      <c r="H20962" s="6"/>
    </row>
    <row r="20963" spans="3:8" x14ac:dyDescent="0.2">
      <c r="C20963" s="442"/>
      <c r="H20963" s="6"/>
    </row>
    <row r="20964" spans="3:8" x14ac:dyDescent="0.2">
      <c r="C20964" s="442"/>
      <c r="H20964" s="6"/>
    </row>
    <row r="20965" spans="3:8" x14ac:dyDescent="0.2">
      <c r="C20965" s="442"/>
      <c r="H20965" s="6"/>
    </row>
    <row r="20966" spans="3:8" x14ac:dyDescent="0.2">
      <c r="C20966" s="442"/>
      <c r="H20966" s="6"/>
    </row>
    <row r="20967" spans="3:8" x14ac:dyDescent="0.2">
      <c r="C20967" s="442"/>
      <c r="H20967" s="6"/>
    </row>
    <row r="20968" spans="3:8" x14ac:dyDescent="0.2">
      <c r="C20968" s="442"/>
      <c r="H20968" s="6"/>
    </row>
    <row r="20969" spans="3:8" x14ac:dyDescent="0.2">
      <c r="C20969" s="442"/>
      <c r="H20969" s="6"/>
    </row>
    <row r="20970" spans="3:8" x14ac:dyDescent="0.2">
      <c r="C20970" s="442"/>
      <c r="H20970" s="6"/>
    </row>
    <row r="20971" spans="3:8" x14ac:dyDescent="0.2">
      <c r="C20971" s="442"/>
      <c r="H20971" s="6"/>
    </row>
    <row r="20972" spans="3:8" x14ac:dyDescent="0.2">
      <c r="C20972" s="442"/>
      <c r="H20972" s="6"/>
    </row>
    <row r="20973" spans="3:8" x14ac:dyDescent="0.2">
      <c r="C20973" s="442"/>
      <c r="H20973" s="6"/>
    </row>
    <row r="20974" spans="3:8" x14ac:dyDescent="0.2">
      <c r="C20974" s="442"/>
      <c r="H20974" s="6"/>
    </row>
    <row r="20975" spans="3:8" x14ac:dyDescent="0.2">
      <c r="C20975" s="442"/>
      <c r="H20975" s="6"/>
    </row>
    <row r="20976" spans="3:8" x14ac:dyDescent="0.2">
      <c r="C20976" s="442"/>
      <c r="H20976" s="6"/>
    </row>
    <row r="20977" spans="3:8" x14ac:dyDescent="0.2">
      <c r="C20977" s="442"/>
      <c r="H20977" s="6"/>
    </row>
    <row r="20978" spans="3:8" x14ac:dyDescent="0.2">
      <c r="C20978" s="442"/>
      <c r="H20978" s="6"/>
    </row>
    <row r="20979" spans="3:8" x14ac:dyDescent="0.2">
      <c r="C20979" s="442"/>
      <c r="H20979" s="6"/>
    </row>
    <row r="20980" spans="3:8" x14ac:dyDescent="0.2">
      <c r="C20980" s="442"/>
      <c r="H20980" s="6"/>
    </row>
    <row r="20981" spans="3:8" x14ac:dyDescent="0.2">
      <c r="C20981" s="442"/>
      <c r="H20981" s="6"/>
    </row>
    <row r="20982" spans="3:8" x14ac:dyDescent="0.2">
      <c r="C20982" s="442"/>
      <c r="H20982" s="6"/>
    </row>
    <row r="20983" spans="3:8" x14ac:dyDescent="0.2">
      <c r="C20983" s="442"/>
      <c r="H20983" s="6"/>
    </row>
    <row r="20984" spans="3:8" x14ac:dyDescent="0.2">
      <c r="C20984" s="442"/>
      <c r="H20984" s="6"/>
    </row>
    <row r="20985" spans="3:8" x14ac:dyDescent="0.2">
      <c r="C20985" s="442"/>
      <c r="H20985" s="6"/>
    </row>
    <row r="20986" spans="3:8" x14ac:dyDescent="0.2">
      <c r="C20986" s="442"/>
      <c r="H20986" s="6"/>
    </row>
    <row r="20987" spans="3:8" x14ac:dyDescent="0.2">
      <c r="C20987" s="442"/>
      <c r="H20987" s="6"/>
    </row>
    <row r="20988" spans="3:8" x14ac:dyDescent="0.2">
      <c r="C20988" s="442"/>
      <c r="H20988" s="6"/>
    </row>
    <row r="20989" spans="3:8" x14ac:dyDescent="0.2">
      <c r="C20989" s="442"/>
      <c r="H20989" s="6"/>
    </row>
    <row r="20990" spans="3:8" x14ac:dyDescent="0.2">
      <c r="C20990" s="442"/>
      <c r="H20990" s="6"/>
    </row>
    <row r="20991" spans="3:8" x14ac:dyDescent="0.2">
      <c r="C20991" s="442"/>
      <c r="H20991" s="6"/>
    </row>
    <row r="20992" spans="3:8" x14ac:dyDescent="0.2">
      <c r="C20992" s="442"/>
      <c r="H20992" s="6"/>
    </row>
    <row r="20993" spans="3:8" x14ac:dyDescent="0.2">
      <c r="C20993" s="442"/>
      <c r="H20993" s="6"/>
    </row>
    <row r="20994" spans="3:8" x14ac:dyDescent="0.2">
      <c r="C20994" s="442"/>
      <c r="H20994" s="6"/>
    </row>
    <row r="20995" spans="3:8" x14ac:dyDescent="0.2">
      <c r="C20995" s="442"/>
      <c r="H20995" s="6"/>
    </row>
    <row r="20996" spans="3:8" x14ac:dyDescent="0.2">
      <c r="C20996" s="442"/>
      <c r="H20996" s="6"/>
    </row>
    <row r="20997" spans="3:8" x14ac:dyDescent="0.2">
      <c r="C20997" s="442"/>
      <c r="H20997" s="6"/>
    </row>
    <row r="20998" spans="3:8" x14ac:dyDescent="0.2">
      <c r="C20998" s="442"/>
      <c r="H20998" s="6"/>
    </row>
    <row r="20999" spans="3:8" x14ac:dyDescent="0.2">
      <c r="C20999" s="442"/>
      <c r="H20999" s="6"/>
    </row>
    <row r="21000" spans="3:8" x14ac:dyDescent="0.2">
      <c r="C21000" s="442"/>
      <c r="H21000" s="6"/>
    </row>
    <row r="21001" spans="3:8" x14ac:dyDescent="0.2">
      <c r="C21001" s="442"/>
      <c r="H21001" s="6"/>
    </row>
    <row r="21002" spans="3:8" x14ac:dyDescent="0.2">
      <c r="C21002" s="442"/>
      <c r="H21002" s="6"/>
    </row>
    <row r="21003" spans="3:8" x14ac:dyDescent="0.2">
      <c r="C21003" s="442"/>
      <c r="H21003" s="6"/>
    </row>
    <row r="21004" spans="3:8" x14ac:dyDescent="0.2">
      <c r="C21004" s="442"/>
      <c r="H21004" s="6"/>
    </row>
    <row r="21005" spans="3:8" x14ac:dyDescent="0.2">
      <c r="C21005" s="442"/>
      <c r="H21005" s="6"/>
    </row>
    <row r="21006" spans="3:8" x14ac:dyDescent="0.2">
      <c r="C21006" s="442"/>
      <c r="H21006" s="6"/>
    </row>
    <row r="21007" spans="3:8" x14ac:dyDescent="0.2">
      <c r="C21007" s="442"/>
      <c r="H21007" s="6"/>
    </row>
    <row r="21008" spans="3:8" x14ac:dyDescent="0.2">
      <c r="C21008" s="442"/>
      <c r="H21008" s="6"/>
    </row>
    <row r="21009" spans="3:8" x14ac:dyDescent="0.2">
      <c r="C21009" s="442"/>
      <c r="H21009" s="6"/>
    </row>
    <row r="21010" spans="3:8" x14ac:dyDescent="0.2">
      <c r="C21010" s="442"/>
      <c r="H21010" s="6"/>
    </row>
    <row r="21011" spans="3:8" x14ac:dyDescent="0.2">
      <c r="C21011" s="442"/>
      <c r="H21011" s="6"/>
    </row>
    <row r="21012" spans="3:8" x14ac:dyDescent="0.2">
      <c r="C21012" s="442"/>
      <c r="H21012" s="6"/>
    </row>
    <row r="21013" spans="3:8" x14ac:dyDescent="0.2">
      <c r="C21013" s="442"/>
      <c r="H21013" s="6"/>
    </row>
    <row r="21014" spans="3:8" x14ac:dyDescent="0.2">
      <c r="C21014" s="442"/>
      <c r="H21014" s="6"/>
    </row>
    <row r="21015" spans="3:8" x14ac:dyDescent="0.2">
      <c r="C21015" s="442"/>
      <c r="H21015" s="6"/>
    </row>
    <row r="21016" spans="3:8" x14ac:dyDescent="0.2">
      <c r="C21016" s="442"/>
      <c r="H21016" s="6"/>
    </row>
    <row r="21017" spans="3:8" x14ac:dyDescent="0.2">
      <c r="C21017" s="442"/>
      <c r="H21017" s="6"/>
    </row>
    <row r="21018" spans="3:8" x14ac:dyDescent="0.2">
      <c r="C21018" s="442"/>
      <c r="H21018" s="6"/>
    </row>
    <row r="21019" spans="3:8" x14ac:dyDescent="0.2">
      <c r="C21019" s="442"/>
      <c r="H21019" s="6"/>
    </row>
    <row r="21020" spans="3:8" x14ac:dyDescent="0.2">
      <c r="C21020" s="442"/>
      <c r="H21020" s="6"/>
    </row>
    <row r="21021" spans="3:8" x14ac:dyDescent="0.2">
      <c r="C21021" s="442"/>
      <c r="H21021" s="6"/>
    </row>
    <row r="21022" spans="3:8" x14ac:dyDescent="0.2">
      <c r="C21022" s="442"/>
      <c r="H21022" s="6"/>
    </row>
    <row r="21023" spans="3:8" x14ac:dyDescent="0.2">
      <c r="C21023" s="442"/>
      <c r="H21023" s="6"/>
    </row>
    <row r="21024" spans="3:8" x14ac:dyDescent="0.2">
      <c r="C21024" s="442"/>
      <c r="H21024" s="6"/>
    </row>
    <row r="21025" spans="3:8" x14ac:dyDescent="0.2">
      <c r="C21025" s="442"/>
      <c r="H21025" s="6"/>
    </row>
    <row r="21026" spans="3:8" x14ac:dyDescent="0.2">
      <c r="C21026" s="442"/>
      <c r="H21026" s="6"/>
    </row>
    <row r="21027" spans="3:8" x14ac:dyDescent="0.2">
      <c r="C21027" s="442"/>
      <c r="H21027" s="6"/>
    </row>
    <row r="21028" spans="3:8" x14ac:dyDescent="0.2">
      <c r="C21028" s="442"/>
      <c r="H21028" s="6"/>
    </row>
    <row r="21029" spans="3:8" x14ac:dyDescent="0.2">
      <c r="C21029" s="442"/>
      <c r="H21029" s="6"/>
    </row>
    <row r="21030" spans="3:8" x14ac:dyDescent="0.2">
      <c r="C21030" s="442"/>
      <c r="H21030" s="6"/>
    </row>
    <row r="21031" spans="3:8" x14ac:dyDescent="0.2">
      <c r="C21031" s="442"/>
      <c r="H21031" s="6"/>
    </row>
    <row r="21032" spans="3:8" x14ac:dyDescent="0.2">
      <c r="C21032" s="442"/>
      <c r="H21032" s="6"/>
    </row>
    <row r="21033" spans="3:8" x14ac:dyDescent="0.2">
      <c r="C21033" s="442"/>
      <c r="H21033" s="6"/>
    </row>
    <row r="21034" spans="3:8" x14ac:dyDescent="0.2">
      <c r="C21034" s="442"/>
      <c r="H21034" s="6"/>
    </row>
    <row r="21035" spans="3:8" x14ac:dyDescent="0.2">
      <c r="C21035" s="442"/>
      <c r="H21035" s="6"/>
    </row>
    <row r="21036" spans="3:8" x14ac:dyDescent="0.2">
      <c r="C21036" s="442"/>
      <c r="H21036" s="6"/>
    </row>
    <row r="21037" spans="3:8" x14ac:dyDescent="0.2">
      <c r="C21037" s="442"/>
      <c r="H21037" s="6"/>
    </row>
    <row r="21038" spans="3:8" x14ac:dyDescent="0.2">
      <c r="C21038" s="442"/>
      <c r="H21038" s="6"/>
    </row>
    <row r="21039" spans="3:8" x14ac:dyDescent="0.2">
      <c r="C21039" s="442"/>
      <c r="H21039" s="6"/>
    </row>
    <row r="21040" spans="3:8" x14ac:dyDescent="0.2">
      <c r="C21040" s="442"/>
      <c r="H21040" s="6"/>
    </row>
    <row r="21041" spans="3:8" x14ac:dyDescent="0.2">
      <c r="C21041" s="442"/>
      <c r="H21041" s="6"/>
    </row>
    <row r="21042" spans="3:8" x14ac:dyDescent="0.2">
      <c r="C21042" s="442"/>
      <c r="H21042" s="6"/>
    </row>
    <row r="21043" spans="3:8" x14ac:dyDescent="0.2">
      <c r="C21043" s="442"/>
      <c r="H21043" s="6"/>
    </row>
    <row r="21044" spans="3:8" x14ac:dyDescent="0.2">
      <c r="C21044" s="442"/>
      <c r="H21044" s="6"/>
    </row>
    <row r="21045" spans="3:8" x14ac:dyDescent="0.2">
      <c r="C21045" s="442"/>
      <c r="H21045" s="6"/>
    </row>
    <row r="21046" spans="3:8" x14ac:dyDescent="0.2">
      <c r="C21046" s="442"/>
      <c r="H21046" s="6"/>
    </row>
    <row r="21047" spans="3:8" x14ac:dyDescent="0.2">
      <c r="C21047" s="442"/>
      <c r="H21047" s="6"/>
    </row>
    <row r="21048" spans="3:8" x14ac:dyDescent="0.2">
      <c r="C21048" s="442"/>
      <c r="H21048" s="6"/>
    </row>
    <row r="21049" spans="3:8" x14ac:dyDescent="0.2">
      <c r="C21049" s="442"/>
      <c r="H21049" s="6"/>
    </row>
    <row r="21050" spans="3:8" x14ac:dyDescent="0.2">
      <c r="C21050" s="442"/>
      <c r="H21050" s="6"/>
    </row>
    <row r="21051" spans="3:8" x14ac:dyDescent="0.2">
      <c r="C21051" s="442"/>
      <c r="H21051" s="6"/>
    </row>
    <row r="21052" spans="3:8" x14ac:dyDescent="0.2">
      <c r="C21052" s="442"/>
      <c r="H21052" s="6"/>
    </row>
    <row r="21053" spans="3:8" x14ac:dyDescent="0.2">
      <c r="C21053" s="442"/>
      <c r="H21053" s="6"/>
    </row>
    <row r="21054" spans="3:8" x14ac:dyDescent="0.2">
      <c r="C21054" s="442"/>
      <c r="H21054" s="6"/>
    </row>
    <row r="21055" spans="3:8" x14ac:dyDescent="0.2">
      <c r="C21055" s="442"/>
      <c r="H21055" s="6"/>
    </row>
    <row r="21056" spans="3:8" x14ac:dyDescent="0.2">
      <c r="C21056" s="442"/>
      <c r="H21056" s="6"/>
    </row>
    <row r="21057" spans="3:8" x14ac:dyDescent="0.2">
      <c r="C21057" s="442"/>
      <c r="H21057" s="6"/>
    </row>
    <row r="21058" spans="3:8" x14ac:dyDescent="0.2">
      <c r="C21058" s="442"/>
      <c r="H21058" s="6"/>
    </row>
    <row r="21059" spans="3:8" x14ac:dyDescent="0.2">
      <c r="C21059" s="442"/>
      <c r="H21059" s="6"/>
    </row>
    <row r="21060" spans="3:8" x14ac:dyDescent="0.2">
      <c r="C21060" s="442"/>
      <c r="H21060" s="6"/>
    </row>
    <row r="21061" spans="3:8" x14ac:dyDescent="0.2">
      <c r="C21061" s="442"/>
      <c r="H21061" s="6"/>
    </row>
    <row r="21062" spans="3:8" x14ac:dyDescent="0.2">
      <c r="C21062" s="442"/>
      <c r="H21062" s="6"/>
    </row>
    <row r="21063" spans="3:8" x14ac:dyDescent="0.2">
      <c r="C21063" s="442"/>
      <c r="H21063" s="6"/>
    </row>
    <row r="21064" spans="3:8" x14ac:dyDescent="0.2">
      <c r="C21064" s="442"/>
      <c r="H21064" s="6"/>
    </row>
    <row r="21065" spans="3:8" x14ac:dyDescent="0.2">
      <c r="C21065" s="442"/>
      <c r="H21065" s="6"/>
    </row>
    <row r="21066" spans="3:8" x14ac:dyDescent="0.2">
      <c r="C21066" s="442"/>
      <c r="H21066" s="6"/>
    </row>
    <row r="21067" spans="3:8" x14ac:dyDescent="0.2">
      <c r="C21067" s="442"/>
      <c r="H21067" s="6"/>
    </row>
    <row r="21068" spans="3:8" x14ac:dyDescent="0.2">
      <c r="C21068" s="442"/>
      <c r="H21068" s="6"/>
    </row>
    <row r="21069" spans="3:8" x14ac:dyDescent="0.2">
      <c r="C21069" s="442"/>
      <c r="H21069" s="6"/>
    </row>
    <row r="21070" spans="3:8" x14ac:dyDescent="0.2">
      <c r="C21070" s="442"/>
      <c r="H21070" s="6"/>
    </row>
    <row r="21071" spans="3:8" x14ac:dyDescent="0.2">
      <c r="C21071" s="442"/>
      <c r="H21071" s="6"/>
    </row>
    <row r="21072" spans="3:8" x14ac:dyDescent="0.2">
      <c r="C21072" s="442"/>
      <c r="H21072" s="6"/>
    </row>
    <row r="21073" spans="3:8" x14ac:dyDescent="0.2">
      <c r="C21073" s="442"/>
      <c r="H21073" s="6"/>
    </row>
    <row r="21074" spans="3:8" x14ac:dyDescent="0.2">
      <c r="C21074" s="442"/>
      <c r="H21074" s="6"/>
    </row>
    <row r="21075" spans="3:8" x14ac:dyDescent="0.2">
      <c r="C21075" s="442"/>
      <c r="H21075" s="6"/>
    </row>
    <row r="21076" spans="3:8" x14ac:dyDescent="0.2">
      <c r="C21076" s="442"/>
      <c r="H21076" s="6"/>
    </row>
    <row r="21077" spans="3:8" x14ac:dyDescent="0.2">
      <c r="C21077" s="442"/>
      <c r="H21077" s="6"/>
    </row>
    <row r="21078" spans="3:8" x14ac:dyDescent="0.2">
      <c r="C21078" s="442"/>
      <c r="H21078" s="6"/>
    </row>
    <row r="21079" spans="3:8" x14ac:dyDescent="0.2">
      <c r="C21079" s="442"/>
      <c r="H21079" s="6"/>
    </row>
    <row r="21080" spans="3:8" x14ac:dyDescent="0.2">
      <c r="C21080" s="442"/>
      <c r="H21080" s="6"/>
    </row>
    <row r="21081" spans="3:8" x14ac:dyDescent="0.2">
      <c r="C21081" s="442"/>
      <c r="H21081" s="6"/>
    </row>
    <row r="21082" spans="3:8" x14ac:dyDescent="0.2">
      <c r="C21082" s="442"/>
      <c r="H21082" s="6"/>
    </row>
    <row r="21083" spans="3:8" x14ac:dyDescent="0.2">
      <c r="C21083" s="442"/>
      <c r="H21083" s="6"/>
    </row>
    <row r="21084" spans="3:8" x14ac:dyDescent="0.2">
      <c r="C21084" s="442"/>
      <c r="H21084" s="6"/>
    </row>
    <row r="21085" spans="3:8" x14ac:dyDescent="0.2">
      <c r="C21085" s="442"/>
      <c r="H21085" s="6"/>
    </row>
    <row r="21086" spans="3:8" x14ac:dyDescent="0.2">
      <c r="C21086" s="442"/>
      <c r="H21086" s="6"/>
    </row>
    <row r="21087" spans="3:8" x14ac:dyDescent="0.2">
      <c r="C21087" s="442"/>
      <c r="H21087" s="6"/>
    </row>
    <row r="21088" spans="3:8" x14ac:dyDescent="0.2">
      <c r="C21088" s="442"/>
      <c r="H21088" s="6"/>
    </row>
    <row r="21089" spans="3:8" x14ac:dyDescent="0.2">
      <c r="C21089" s="442"/>
      <c r="H21089" s="6"/>
    </row>
    <row r="21090" spans="3:8" x14ac:dyDescent="0.2">
      <c r="C21090" s="442"/>
      <c r="H21090" s="6"/>
    </row>
    <row r="21091" spans="3:8" x14ac:dyDescent="0.2">
      <c r="C21091" s="442"/>
      <c r="H21091" s="6"/>
    </row>
    <row r="21092" spans="3:8" x14ac:dyDescent="0.2">
      <c r="C21092" s="442"/>
      <c r="H21092" s="6"/>
    </row>
    <row r="21093" spans="3:8" x14ac:dyDescent="0.2">
      <c r="C21093" s="442"/>
      <c r="H21093" s="6"/>
    </row>
    <row r="21094" spans="3:8" x14ac:dyDescent="0.2">
      <c r="C21094" s="442"/>
      <c r="H21094" s="6"/>
    </row>
    <row r="21095" spans="3:8" x14ac:dyDescent="0.2">
      <c r="C21095" s="442"/>
      <c r="H21095" s="6"/>
    </row>
    <row r="21096" spans="3:8" x14ac:dyDescent="0.2">
      <c r="C21096" s="442"/>
      <c r="H21096" s="6"/>
    </row>
    <row r="21097" spans="3:8" x14ac:dyDescent="0.2">
      <c r="C21097" s="442"/>
      <c r="H21097" s="6"/>
    </row>
    <row r="21098" spans="3:8" x14ac:dyDescent="0.2">
      <c r="C21098" s="442"/>
      <c r="H21098" s="6"/>
    </row>
    <row r="21099" spans="3:8" x14ac:dyDescent="0.2">
      <c r="C21099" s="442"/>
      <c r="H21099" s="6"/>
    </row>
    <row r="21100" spans="3:8" x14ac:dyDescent="0.2">
      <c r="C21100" s="442"/>
      <c r="H21100" s="6"/>
    </row>
    <row r="21101" spans="3:8" x14ac:dyDescent="0.2">
      <c r="C21101" s="442"/>
      <c r="H21101" s="6"/>
    </row>
    <row r="21102" spans="3:8" x14ac:dyDescent="0.2">
      <c r="C21102" s="442"/>
      <c r="H21102" s="6"/>
    </row>
    <row r="21103" spans="3:8" x14ac:dyDescent="0.2">
      <c r="C21103" s="442"/>
      <c r="H21103" s="6"/>
    </row>
    <row r="21104" spans="3:8" x14ac:dyDescent="0.2">
      <c r="C21104" s="442"/>
      <c r="H21104" s="6"/>
    </row>
    <row r="21105" spans="3:8" x14ac:dyDescent="0.2">
      <c r="C21105" s="442"/>
      <c r="H21105" s="6"/>
    </row>
    <row r="21106" spans="3:8" x14ac:dyDescent="0.2">
      <c r="C21106" s="442"/>
      <c r="H21106" s="6"/>
    </row>
    <row r="21107" spans="3:8" x14ac:dyDescent="0.2">
      <c r="C21107" s="442"/>
      <c r="H21107" s="6"/>
    </row>
    <row r="21108" spans="3:8" x14ac:dyDescent="0.2">
      <c r="C21108" s="442"/>
      <c r="H21108" s="6"/>
    </row>
    <row r="21109" spans="3:8" x14ac:dyDescent="0.2">
      <c r="C21109" s="442"/>
      <c r="H21109" s="6"/>
    </row>
    <row r="21110" spans="3:8" x14ac:dyDescent="0.2">
      <c r="C21110" s="442"/>
      <c r="H21110" s="6"/>
    </row>
    <row r="21111" spans="3:8" x14ac:dyDescent="0.2">
      <c r="C21111" s="442"/>
      <c r="H21111" s="6"/>
    </row>
    <row r="21112" spans="3:8" x14ac:dyDescent="0.2">
      <c r="C21112" s="442"/>
      <c r="H21112" s="6"/>
    </row>
    <row r="21113" spans="3:8" x14ac:dyDescent="0.2">
      <c r="C21113" s="442"/>
      <c r="H21113" s="6"/>
    </row>
    <row r="21114" spans="3:8" x14ac:dyDescent="0.2">
      <c r="C21114" s="442"/>
      <c r="H21114" s="6"/>
    </row>
    <row r="21115" spans="3:8" x14ac:dyDescent="0.2">
      <c r="C21115" s="442"/>
      <c r="H21115" s="6"/>
    </row>
    <row r="21116" spans="3:8" x14ac:dyDescent="0.2">
      <c r="C21116" s="442"/>
      <c r="H21116" s="6"/>
    </row>
    <row r="21117" spans="3:8" x14ac:dyDescent="0.2">
      <c r="C21117" s="442"/>
      <c r="H21117" s="6"/>
    </row>
    <row r="21118" spans="3:8" x14ac:dyDescent="0.2">
      <c r="C21118" s="442"/>
      <c r="H21118" s="6"/>
    </row>
    <row r="21119" spans="3:8" x14ac:dyDescent="0.2">
      <c r="C21119" s="442"/>
      <c r="H21119" s="6"/>
    </row>
    <row r="21120" spans="3:8" x14ac:dyDescent="0.2">
      <c r="C21120" s="442"/>
      <c r="H21120" s="6"/>
    </row>
    <row r="21121" spans="3:8" x14ac:dyDescent="0.2">
      <c r="C21121" s="442"/>
      <c r="H21121" s="6"/>
    </row>
    <row r="21122" spans="3:8" x14ac:dyDescent="0.2">
      <c r="C21122" s="442"/>
      <c r="H21122" s="6"/>
    </row>
    <row r="21123" spans="3:8" x14ac:dyDescent="0.2">
      <c r="C21123" s="442"/>
      <c r="H21123" s="6"/>
    </row>
    <row r="21124" spans="3:8" x14ac:dyDescent="0.2">
      <c r="C21124" s="442"/>
      <c r="H21124" s="6"/>
    </row>
    <row r="21125" spans="3:8" x14ac:dyDescent="0.2">
      <c r="C21125" s="442"/>
      <c r="H21125" s="6"/>
    </row>
    <row r="21126" spans="3:8" x14ac:dyDescent="0.2">
      <c r="C21126" s="442"/>
      <c r="H21126" s="6"/>
    </row>
    <row r="21127" spans="3:8" x14ac:dyDescent="0.2">
      <c r="C21127" s="442"/>
      <c r="H21127" s="6"/>
    </row>
    <row r="21128" spans="3:8" x14ac:dyDescent="0.2">
      <c r="C21128" s="442"/>
      <c r="H21128" s="6"/>
    </row>
    <row r="21129" spans="3:8" x14ac:dyDescent="0.2">
      <c r="C21129" s="442"/>
      <c r="H21129" s="6"/>
    </row>
    <row r="21130" spans="3:8" x14ac:dyDescent="0.2">
      <c r="C21130" s="442"/>
      <c r="H21130" s="6"/>
    </row>
    <row r="21131" spans="3:8" x14ac:dyDescent="0.2">
      <c r="C21131" s="442"/>
      <c r="H21131" s="6"/>
    </row>
    <row r="21132" spans="3:8" x14ac:dyDescent="0.2">
      <c r="C21132" s="442"/>
      <c r="H21132" s="6"/>
    </row>
    <row r="21133" spans="3:8" x14ac:dyDescent="0.2">
      <c r="C21133" s="442"/>
      <c r="H21133" s="6"/>
    </row>
    <row r="21134" spans="3:8" x14ac:dyDescent="0.2">
      <c r="C21134" s="442"/>
      <c r="H21134" s="6"/>
    </row>
    <row r="21135" spans="3:8" x14ac:dyDescent="0.2">
      <c r="C21135" s="442"/>
      <c r="H21135" s="6"/>
    </row>
    <row r="21136" spans="3:8" x14ac:dyDescent="0.2">
      <c r="C21136" s="442"/>
      <c r="H21136" s="6"/>
    </row>
    <row r="21137" spans="3:8" x14ac:dyDescent="0.2">
      <c r="C21137" s="442"/>
      <c r="H21137" s="6"/>
    </row>
    <row r="21138" spans="3:8" x14ac:dyDescent="0.2">
      <c r="C21138" s="442"/>
      <c r="H21138" s="6"/>
    </row>
    <row r="21139" spans="3:8" x14ac:dyDescent="0.2">
      <c r="C21139" s="442"/>
      <c r="H21139" s="6"/>
    </row>
    <row r="21140" spans="3:8" x14ac:dyDescent="0.2">
      <c r="C21140" s="442"/>
      <c r="H21140" s="6"/>
    </row>
    <row r="21141" spans="3:8" x14ac:dyDescent="0.2">
      <c r="C21141" s="442"/>
      <c r="H21141" s="6"/>
    </row>
    <row r="21142" spans="3:8" x14ac:dyDescent="0.2">
      <c r="C21142" s="442"/>
      <c r="H21142" s="6"/>
    </row>
    <row r="21143" spans="3:8" x14ac:dyDescent="0.2">
      <c r="C21143" s="442"/>
      <c r="H21143" s="6"/>
    </row>
    <row r="21144" spans="3:8" x14ac:dyDescent="0.2">
      <c r="C21144" s="442"/>
      <c r="H21144" s="6"/>
    </row>
    <row r="21145" spans="3:8" x14ac:dyDescent="0.2">
      <c r="C21145" s="442"/>
      <c r="H21145" s="6"/>
    </row>
    <row r="21146" spans="3:8" x14ac:dyDescent="0.2">
      <c r="C21146" s="442"/>
      <c r="H21146" s="6"/>
    </row>
    <row r="21147" spans="3:8" x14ac:dyDescent="0.2">
      <c r="C21147" s="442"/>
      <c r="H21147" s="6"/>
    </row>
    <row r="21148" spans="3:8" x14ac:dyDescent="0.2">
      <c r="C21148" s="442"/>
      <c r="H21148" s="6"/>
    </row>
    <row r="21149" spans="3:8" x14ac:dyDescent="0.2">
      <c r="C21149" s="442"/>
      <c r="H21149" s="6"/>
    </row>
    <row r="21150" spans="3:8" x14ac:dyDescent="0.2">
      <c r="C21150" s="442"/>
      <c r="H21150" s="6"/>
    </row>
    <row r="21151" spans="3:8" x14ac:dyDescent="0.2">
      <c r="C21151" s="442"/>
      <c r="H21151" s="6"/>
    </row>
    <row r="21152" spans="3:8" x14ac:dyDescent="0.2">
      <c r="C21152" s="442"/>
      <c r="H21152" s="6"/>
    </row>
    <row r="21153" spans="3:8" x14ac:dyDescent="0.2">
      <c r="C21153" s="442"/>
      <c r="H21153" s="6"/>
    </row>
    <row r="21154" spans="3:8" x14ac:dyDescent="0.2">
      <c r="C21154" s="442"/>
      <c r="H21154" s="6"/>
    </row>
    <row r="21155" spans="3:8" x14ac:dyDescent="0.2">
      <c r="C21155" s="442"/>
      <c r="H21155" s="6"/>
    </row>
    <row r="21156" spans="3:8" x14ac:dyDescent="0.2">
      <c r="C21156" s="442"/>
      <c r="H21156" s="6"/>
    </row>
    <row r="21157" spans="3:8" x14ac:dyDescent="0.2">
      <c r="C21157" s="442"/>
      <c r="H21157" s="6"/>
    </row>
    <row r="21158" spans="3:8" x14ac:dyDescent="0.2">
      <c r="C21158" s="442"/>
      <c r="H21158" s="6"/>
    </row>
    <row r="21159" spans="3:8" x14ac:dyDescent="0.2">
      <c r="C21159" s="442"/>
      <c r="H21159" s="6"/>
    </row>
    <row r="21160" spans="3:8" x14ac:dyDescent="0.2">
      <c r="C21160" s="442"/>
      <c r="H21160" s="6"/>
    </row>
    <row r="21161" spans="3:8" x14ac:dyDescent="0.2">
      <c r="C21161" s="442"/>
      <c r="H21161" s="6"/>
    </row>
    <row r="21162" spans="3:8" x14ac:dyDescent="0.2">
      <c r="C21162" s="442"/>
      <c r="H21162" s="6"/>
    </row>
    <row r="21163" spans="3:8" x14ac:dyDescent="0.2">
      <c r="C21163" s="442"/>
      <c r="H21163" s="6"/>
    </row>
    <row r="21164" spans="3:8" x14ac:dyDescent="0.2">
      <c r="C21164" s="442"/>
      <c r="H21164" s="6"/>
    </row>
    <row r="21165" spans="3:8" x14ac:dyDescent="0.2">
      <c r="C21165" s="442"/>
      <c r="H21165" s="6"/>
    </row>
    <row r="21166" spans="3:8" x14ac:dyDescent="0.2">
      <c r="C21166" s="442"/>
      <c r="H21166" s="6"/>
    </row>
    <row r="21167" spans="3:8" x14ac:dyDescent="0.2">
      <c r="C21167" s="442"/>
      <c r="H21167" s="6"/>
    </row>
    <row r="21168" spans="3:8" x14ac:dyDescent="0.2">
      <c r="C21168" s="442"/>
      <c r="H21168" s="6"/>
    </row>
    <row r="21169" spans="3:8" x14ac:dyDescent="0.2">
      <c r="C21169" s="442"/>
      <c r="H21169" s="6"/>
    </row>
    <row r="21170" spans="3:8" x14ac:dyDescent="0.2">
      <c r="C21170" s="442"/>
      <c r="H21170" s="6"/>
    </row>
    <row r="21171" spans="3:8" x14ac:dyDescent="0.2">
      <c r="C21171" s="442"/>
      <c r="H21171" s="6"/>
    </row>
    <row r="21172" spans="3:8" x14ac:dyDescent="0.2">
      <c r="C21172" s="442"/>
      <c r="H21172" s="6"/>
    </row>
    <row r="21173" spans="3:8" x14ac:dyDescent="0.2">
      <c r="C21173" s="442"/>
      <c r="H21173" s="6"/>
    </row>
    <row r="21174" spans="3:8" x14ac:dyDescent="0.2">
      <c r="C21174" s="442"/>
      <c r="H21174" s="6"/>
    </row>
    <row r="21175" spans="3:8" x14ac:dyDescent="0.2">
      <c r="C21175" s="442"/>
      <c r="H21175" s="6"/>
    </row>
    <row r="21176" spans="3:8" x14ac:dyDescent="0.2">
      <c r="C21176" s="442"/>
      <c r="H21176" s="6"/>
    </row>
    <row r="21177" spans="3:8" x14ac:dyDescent="0.2">
      <c r="C21177" s="442"/>
      <c r="H21177" s="6"/>
    </row>
    <row r="21178" spans="3:8" x14ac:dyDescent="0.2">
      <c r="C21178" s="442"/>
      <c r="H21178" s="6"/>
    </row>
    <row r="21179" spans="3:8" x14ac:dyDescent="0.2">
      <c r="C21179" s="442"/>
      <c r="H21179" s="6"/>
    </row>
    <row r="21180" spans="3:8" x14ac:dyDescent="0.2">
      <c r="C21180" s="442"/>
      <c r="H21180" s="6"/>
    </row>
    <row r="21181" spans="3:8" x14ac:dyDescent="0.2">
      <c r="C21181" s="442"/>
      <c r="H21181" s="6"/>
    </row>
    <row r="21182" spans="3:8" x14ac:dyDescent="0.2">
      <c r="C21182" s="442"/>
      <c r="H21182" s="6"/>
    </row>
    <row r="21183" spans="3:8" x14ac:dyDescent="0.2">
      <c r="C21183" s="442"/>
      <c r="H21183" s="6"/>
    </row>
    <row r="21184" spans="3:8" x14ac:dyDescent="0.2">
      <c r="C21184" s="442"/>
      <c r="H21184" s="6"/>
    </row>
    <row r="21185" spans="3:8" x14ac:dyDescent="0.2">
      <c r="C21185" s="442"/>
      <c r="H21185" s="6"/>
    </row>
    <row r="21186" spans="3:8" x14ac:dyDescent="0.2">
      <c r="C21186" s="442"/>
      <c r="H21186" s="6"/>
    </row>
    <row r="21187" spans="3:8" x14ac:dyDescent="0.2">
      <c r="C21187" s="442"/>
      <c r="H21187" s="6"/>
    </row>
    <row r="21188" spans="3:8" x14ac:dyDescent="0.2">
      <c r="C21188" s="442"/>
      <c r="H21188" s="6"/>
    </row>
    <row r="21189" spans="3:8" x14ac:dyDescent="0.2">
      <c r="C21189" s="442"/>
      <c r="H21189" s="6"/>
    </row>
    <row r="21190" spans="3:8" x14ac:dyDescent="0.2">
      <c r="C21190" s="442"/>
      <c r="H21190" s="6"/>
    </row>
    <row r="21191" spans="3:8" x14ac:dyDescent="0.2">
      <c r="C21191" s="442"/>
      <c r="H21191" s="6"/>
    </row>
    <row r="21192" spans="3:8" x14ac:dyDescent="0.2">
      <c r="C21192" s="442"/>
      <c r="H21192" s="6"/>
    </row>
    <row r="21193" spans="3:8" x14ac:dyDescent="0.2">
      <c r="C21193" s="442"/>
      <c r="H21193" s="6"/>
    </row>
    <row r="21194" spans="3:8" x14ac:dyDescent="0.2">
      <c r="C21194" s="442"/>
      <c r="H21194" s="6"/>
    </row>
    <row r="21195" spans="3:8" x14ac:dyDescent="0.2">
      <c r="C21195" s="442"/>
      <c r="H21195" s="6"/>
    </row>
    <row r="21196" spans="3:8" x14ac:dyDescent="0.2">
      <c r="C21196" s="442"/>
      <c r="H21196" s="6"/>
    </row>
    <row r="21197" spans="3:8" x14ac:dyDescent="0.2">
      <c r="C21197" s="442"/>
      <c r="H21197" s="6"/>
    </row>
    <row r="21198" spans="3:8" x14ac:dyDescent="0.2">
      <c r="C21198" s="442"/>
      <c r="H21198" s="6"/>
    </row>
    <row r="21199" spans="3:8" x14ac:dyDescent="0.2">
      <c r="C21199" s="442"/>
      <c r="H21199" s="6"/>
    </row>
    <row r="21200" spans="3:8" x14ac:dyDescent="0.2">
      <c r="C21200" s="442"/>
      <c r="H21200" s="6"/>
    </row>
    <row r="21201" spans="3:8" x14ac:dyDescent="0.2">
      <c r="C21201" s="442"/>
      <c r="H21201" s="6"/>
    </row>
    <row r="21202" spans="3:8" x14ac:dyDescent="0.2">
      <c r="C21202" s="442"/>
      <c r="H21202" s="6"/>
    </row>
    <row r="21203" spans="3:8" x14ac:dyDescent="0.2">
      <c r="C21203" s="442"/>
      <c r="H21203" s="6"/>
    </row>
    <row r="21204" spans="3:8" x14ac:dyDescent="0.2">
      <c r="C21204" s="442"/>
      <c r="H21204" s="6"/>
    </row>
    <row r="21205" spans="3:8" x14ac:dyDescent="0.2">
      <c r="C21205" s="442"/>
      <c r="H21205" s="6"/>
    </row>
    <row r="21206" spans="3:8" x14ac:dyDescent="0.2">
      <c r="C21206" s="442"/>
      <c r="H21206" s="6"/>
    </row>
    <row r="21207" spans="3:8" x14ac:dyDescent="0.2">
      <c r="C21207" s="442"/>
      <c r="H21207" s="6"/>
    </row>
    <row r="21208" spans="3:8" x14ac:dyDescent="0.2">
      <c r="C21208" s="442"/>
      <c r="H21208" s="6"/>
    </row>
    <row r="21209" spans="3:8" x14ac:dyDescent="0.2">
      <c r="C21209" s="442"/>
      <c r="H21209" s="6"/>
    </row>
    <row r="21210" spans="3:8" x14ac:dyDescent="0.2">
      <c r="C21210" s="442"/>
      <c r="H21210" s="6"/>
    </row>
    <row r="21211" spans="3:8" x14ac:dyDescent="0.2">
      <c r="C21211" s="442"/>
      <c r="H21211" s="6"/>
    </row>
    <row r="21212" spans="3:8" x14ac:dyDescent="0.2">
      <c r="C21212" s="442"/>
      <c r="H21212" s="6"/>
    </row>
    <row r="21213" spans="3:8" x14ac:dyDescent="0.2">
      <c r="C21213" s="442"/>
      <c r="H21213" s="6"/>
    </row>
    <row r="21214" spans="3:8" x14ac:dyDescent="0.2">
      <c r="C21214" s="442"/>
      <c r="H21214" s="6"/>
    </row>
    <row r="21215" spans="3:8" x14ac:dyDescent="0.2">
      <c r="C21215" s="442"/>
      <c r="H21215" s="6"/>
    </row>
    <row r="21216" spans="3:8" x14ac:dyDescent="0.2">
      <c r="C21216" s="442"/>
      <c r="H21216" s="6"/>
    </row>
    <row r="21217" spans="3:8" x14ac:dyDescent="0.2">
      <c r="C21217" s="442"/>
      <c r="H21217" s="6"/>
    </row>
    <row r="21218" spans="3:8" x14ac:dyDescent="0.2">
      <c r="C21218" s="442"/>
      <c r="H21218" s="6"/>
    </row>
    <row r="21219" spans="3:8" x14ac:dyDescent="0.2">
      <c r="C21219" s="442"/>
      <c r="H21219" s="6"/>
    </row>
    <row r="21220" spans="3:8" x14ac:dyDescent="0.2">
      <c r="C21220" s="442"/>
      <c r="H21220" s="6"/>
    </row>
    <row r="21221" spans="3:8" x14ac:dyDescent="0.2">
      <c r="C21221" s="442"/>
      <c r="H21221" s="6"/>
    </row>
    <row r="21222" spans="3:8" x14ac:dyDescent="0.2">
      <c r="C21222" s="442"/>
      <c r="H21222" s="6"/>
    </row>
    <row r="21223" spans="3:8" x14ac:dyDescent="0.2">
      <c r="C21223" s="442"/>
      <c r="H21223" s="6"/>
    </row>
    <row r="21224" spans="3:8" x14ac:dyDescent="0.2">
      <c r="C21224" s="442"/>
      <c r="H21224" s="6"/>
    </row>
    <row r="21225" spans="3:8" x14ac:dyDescent="0.2">
      <c r="C21225" s="442"/>
      <c r="H21225" s="6"/>
    </row>
    <row r="21226" spans="3:8" x14ac:dyDescent="0.2">
      <c r="C21226" s="442"/>
      <c r="H21226" s="6"/>
    </row>
    <row r="21227" spans="3:8" x14ac:dyDescent="0.2">
      <c r="C21227" s="442"/>
      <c r="H21227" s="6"/>
    </row>
    <row r="21228" spans="3:8" x14ac:dyDescent="0.2">
      <c r="C21228" s="442"/>
      <c r="H21228" s="6"/>
    </row>
    <row r="21229" spans="3:8" x14ac:dyDescent="0.2">
      <c r="C21229" s="442"/>
      <c r="H21229" s="6"/>
    </row>
    <row r="21230" spans="3:8" x14ac:dyDescent="0.2">
      <c r="C21230" s="442"/>
      <c r="H21230" s="6"/>
    </row>
    <row r="21231" spans="3:8" x14ac:dyDescent="0.2">
      <c r="C21231" s="442"/>
      <c r="H21231" s="6"/>
    </row>
    <row r="21232" spans="3:8" x14ac:dyDescent="0.2">
      <c r="C21232" s="442"/>
      <c r="H21232" s="6"/>
    </row>
    <row r="21233" spans="3:8" x14ac:dyDescent="0.2">
      <c r="C21233" s="442"/>
      <c r="H21233" s="6"/>
    </row>
    <row r="21234" spans="3:8" x14ac:dyDescent="0.2">
      <c r="C21234" s="442"/>
      <c r="H21234" s="6"/>
    </row>
    <row r="21235" spans="3:8" x14ac:dyDescent="0.2">
      <c r="C21235" s="442"/>
      <c r="H21235" s="6"/>
    </row>
    <row r="21236" spans="3:8" x14ac:dyDescent="0.2">
      <c r="C21236" s="442"/>
      <c r="H21236" s="6"/>
    </row>
    <row r="21237" spans="3:8" x14ac:dyDescent="0.2">
      <c r="C21237" s="442"/>
      <c r="H21237" s="6"/>
    </row>
    <row r="21238" spans="3:8" x14ac:dyDescent="0.2">
      <c r="C21238" s="442"/>
      <c r="H21238" s="6"/>
    </row>
    <row r="21239" spans="3:8" x14ac:dyDescent="0.2">
      <c r="C21239" s="442"/>
      <c r="H21239" s="6"/>
    </row>
    <row r="21240" spans="3:8" x14ac:dyDescent="0.2">
      <c r="C21240" s="442"/>
      <c r="H21240" s="6"/>
    </row>
    <row r="21241" spans="3:8" x14ac:dyDescent="0.2">
      <c r="C21241" s="442"/>
      <c r="H21241" s="6"/>
    </row>
    <row r="21242" spans="3:8" x14ac:dyDescent="0.2">
      <c r="C21242" s="442"/>
      <c r="H21242" s="6"/>
    </row>
    <row r="21243" spans="3:8" x14ac:dyDescent="0.2">
      <c r="C21243" s="442"/>
      <c r="H21243" s="6"/>
    </row>
    <row r="21244" spans="3:8" x14ac:dyDescent="0.2">
      <c r="C21244" s="442"/>
      <c r="H21244" s="6"/>
    </row>
    <row r="21245" spans="3:8" x14ac:dyDescent="0.2">
      <c r="C21245" s="442"/>
      <c r="H21245" s="6"/>
    </row>
    <row r="21246" spans="3:8" x14ac:dyDescent="0.2">
      <c r="C21246" s="442"/>
      <c r="H21246" s="6"/>
    </row>
    <row r="21247" spans="3:8" x14ac:dyDescent="0.2">
      <c r="C21247" s="442"/>
      <c r="H21247" s="6"/>
    </row>
    <row r="21248" spans="3:8" x14ac:dyDescent="0.2">
      <c r="C21248" s="442"/>
      <c r="H21248" s="6"/>
    </row>
    <row r="21249" spans="3:8" x14ac:dyDescent="0.2">
      <c r="C21249" s="442"/>
      <c r="H21249" s="6"/>
    </row>
    <row r="21250" spans="3:8" x14ac:dyDescent="0.2">
      <c r="C21250" s="442"/>
      <c r="H21250" s="6"/>
    </row>
    <row r="21251" spans="3:8" x14ac:dyDescent="0.2">
      <c r="C21251" s="442"/>
      <c r="H21251" s="6"/>
    </row>
    <row r="21252" spans="3:8" x14ac:dyDescent="0.2">
      <c r="C21252" s="442"/>
      <c r="H21252" s="6"/>
    </row>
    <row r="21253" spans="3:8" x14ac:dyDescent="0.2">
      <c r="C21253" s="442"/>
      <c r="H21253" s="6"/>
    </row>
    <row r="21254" spans="3:8" x14ac:dyDescent="0.2">
      <c r="C21254" s="442"/>
      <c r="H21254" s="6"/>
    </row>
    <row r="21255" spans="3:8" x14ac:dyDescent="0.2">
      <c r="C21255" s="442"/>
      <c r="H21255" s="6"/>
    </row>
    <row r="21256" spans="3:8" x14ac:dyDescent="0.2">
      <c r="C21256" s="442"/>
      <c r="H21256" s="6"/>
    </row>
    <row r="21257" spans="3:8" x14ac:dyDescent="0.2">
      <c r="C21257" s="442"/>
      <c r="H21257" s="6"/>
    </row>
    <row r="21258" spans="3:8" x14ac:dyDescent="0.2">
      <c r="C21258" s="442"/>
      <c r="H21258" s="6"/>
    </row>
    <row r="21259" spans="3:8" x14ac:dyDescent="0.2">
      <c r="C21259" s="442"/>
      <c r="H21259" s="6"/>
    </row>
    <row r="21260" spans="3:8" x14ac:dyDescent="0.2">
      <c r="C21260" s="442"/>
      <c r="H21260" s="6"/>
    </row>
    <row r="21261" spans="3:8" x14ac:dyDescent="0.2">
      <c r="C21261" s="442"/>
      <c r="H21261" s="6"/>
    </row>
    <row r="21262" spans="3:8" x14ac:dyDescent="0.2">
      <c r="C21262" s="442"/>
      <c r="H21262" s="6"/>
    </row>
    <row r="21263" spans="3:8" x14ac:dyDescent="0.2">
      <c r="C21263" s="442"/>
      <c r="H21263" s="6"/>
    </row>
    <row r="21264" spans="3:8" x14ac:dyDescent="0.2">
      <c r="C21264" s="442"/>
      <c r="H21264" s="6"/>
    </row>
    <row r="21265" spans="3:8" x14ac:dyDescent="0.2">
      <c r="C21265" s="442"/>
      <c r="H21265" s="6"/>
    </row>
    <row r="21266" spans="3:8" x14ac:dyDescent="0.2">
      <c r="C21266" s="442"/>
      <c r="H21266" s="6"/>
    </row>
    <row r="21267" spans="3:8" x14ac:dyDescent="0.2">
      <c r="C21267" s="442"/>
      <c r="H21267" s="6"/>
    </row>
    <row r="21268" spans="3:8" x14ac:dyDescent="0.2">
      <c r="C21268" s="442"/>
      <c r="H21268" s="6"/>
    </row>
    <row r="21269" spans="3:8" x14ac:dyDescent="0.2">
      <c r="C21269" s="442"/>
      <c r="H21269" s="6"/>
    </row>
    <row r="21270" spans="3:8" x14ac:dyDescent="0.2">
      <c r="C21270" s="442"/>
      <c r="H21270" s="6"/>
    </row>
    <row r="21271" spans="3:8" x14ac:dyDescent="0.2">
      <c r="C21271" s="442"/>
      <c r="H21271" s="6"/>
    </row>
    <row r="21272" spans="3:8" x14ac:dyDescent="0.2">
      <c r="C21272" s="442"/>
      <c r="H21272" s="6"/>
    </row>
    <row r="21273" spans="3:8" x14ac:dyDescent="0.2">
      <c r="C21273" s="442"/>
      <c r="H21273" s="6"/>
    </row>
    <row r="21274" spans="3:8" x14ac:dyDescent="0.2">
      <c r="C21274" s="442"/>
      <c r="H21274" s="6"/>
    </row>
    <row r="21275" spans="3:8" x14ac:dyDescent="0.2">
      <c r="C21275" s="442"/>
      <c r="H21275" s="6"/>
    </row>
    <row r="21276" spans="3:8" x14ac:dyDescent="0.2">
      <c r="C21276" s="442"/>
      <c r="H21276" s="6"/>
    </row>
    <row r="21277" spans="3:8" x14ac:dyDescent="0.2">
      <c r="C21277" s="442"/>
      <c r="H21277" s="6"/>
    </row>
    <row r="21278" spans="3:8" x14ac:dyDescent="0.2">
      <c r="C21278" s="442"/>
      <c r="H21278" s="6"/>
    </row>
    <row r="21279" spans="3:8" x14ac:dyDescent="0.2">
      <c r="C21279" s="442"/>
      <c r="H21279" s="6"/>
    </row>
    <row r="21280" spans="3:8" x14ac:dyDescent="0.2">
      <c r="C21280" s="442"/>
      <c r="H21280" s="6"/>
    </row>
    <row r="21281" spans="3:8" x14ac:dyDescent="0.2">
      <c r="C21281" s="442"/>
      <c r="H21281" s="6"/>
    </row>
    <row r="21282" spans="3:8" x14ac:dyDescent="0.2">
      <c r="C21282" s="442"/>
      <c r="H21282" s="6"/>
    </row>
    <row r="21283" spans="3:8" x14ac:dyDescent="0.2">
      <c r="C21283" s="442"/>
      <c r="H21283" s="6"/>
    </row>
    <row r="21284" spans="3:8" x14ac:dyDescent="0.2">
      <c r="C21284" s="442"/>
      <c r="H21284" s="6"/>
    </row>
    <row r="21285" spans="3:8" x14ac:dyDescent="0.2">
      <c r="C21285" s="442"/>
      <c r="H21285" s="6"/>
    </row>
    <row r="21286" spans="3:8" x14ac:dyDescent="0.2">
      <c r="C21286" s="442"/>
      <c r="H21286" s="6"/>
    </row>
    <row r="21287" spans="3:8" x14ac:dyDescent="0.2">
      <c r="C21287" s="442"/>
      <c r="H21287" s="6"/>
    </row>
    <row r="21288" spans="3:8" x14ac:dyDescent="0.2">
      <c r="C21288" s="442"/>
      <c r="H21288" s="6"/>
    </row>
    <row r="21289" spans="3:8" x14ac:dyDescent="0.2">
      <c r="C21289" s="442"/>
      <c r="H21289" s="6"/>
    </row>
    <row r="21290" spans="3:8" x14ac:dyDescent="0.2">
      <c r="C21290" s="442"/>
      <c r="H21290" s="6"/>
    </row>
    <row r="21291" spans="3:8" x14ac:dyDescent="0.2">
      <c r="C21291" s="442"/>
      <c r="H21291" s="6"/>
    </row>
    <row r="21292" spans="3:8" x14ac:dyDescent="0.2">
      <c r="C21292" s="442"/>
      <c r="H21292" s="6"/>
    </row>
    <row r="21293" spans="3:8" x14ac:dyDescent="0.2">
      <c r="C21293" s="442"/>
      <c r="H21293" s="6"/>
    </row>
    <row r="21294" spans="3:8" x14ac:dyDescent="0.2">
      <c r="C21294" s="442"/>
      <c r="H21294" s="6"/>
    </row>
    <row r="21295" spans="3:8" x14ac:dyDescent="0.2">
      <c r="C21295" s="442"/>
      <c r="H21295" s="6"/>
    </row>
    <row r="21296" spans="3:8" x14ac:dyDescent="0.2">
      <c r="C21296" s="442"/>
      <c r="H21296" s="6"/>
    </row>
    <row r="21297" spans="3:8" x14ac:dyDescent="0.2">
      <c r="C21297" s="442"/>
      <c r="H21297" s="6"/>
    </row>
    <row r="21298" spans="3:8" x14ac:dyDescent="0.2">
      <c r="C21298" s="442"/>
      <c r="H21298" s="6"/>
    </row>
    <row r="21299" spans="3:8" x14ac:dyDescent="0.2">
      <c r="C21299" s="442"/>
      <c r="H21299" s="6"/>
    </row>
    <row r="21300" spans="3:8" x14ac:dyDescent="0.2">
      <c r="C21300" s="442"/>
      <c r="H21300" s="6"/>
    </row>
    <row r="21301" spans="3:8" x14ac:dyDescent="0.2">
      <c r="C21301" s="442"/>
      <c r="H21301" s="6"/>
    </row>
    <row r="21302" spans="3:8" x14ac:dyDescent="0.2">
      <c r="C21302" s="442"/>
      <c r="H21302" s="6"/>
    </row>
    <row r="21303" spans="3:8" x14ac:dyDescent="0.2">
      <c r="C21303" s="442"/>
      <c r="H21303" s="6"/>
    </row>
    <row r="21304" spans="3:8" x14ac:dyDescent="0.2">
      <c r="C21304" s="442"/>
      <c r="H21304" s="6"/>
    </row>
    <row r="21305" spans="3:8" x14ac:dyDescent="0.2">
      <c r="C21305" s="442"/>
      <c r="H21305" s="6"/>
    </row>
    <row r="21306" spans="3:8" x14ac:dyDescent="0.2">
      <c r="C21306" s="442"/>
      <c r="H21306" s="6"/>
    </row>
    <row r="21307" spans="3:8" x14ac:dyDescent="0.2">
      <c r="C21307" s="442"/>
      <c r="H21307" s="6"/>
    </row>
    <row r="21308" spans="3:8" x14ac:dyDescent="0.2">
      <c r="C21308" s="442"/>
      <c r="H21308" s="6"/>
    </row>
    <row r="21309" spans="3:8" x14ac:dyDescent="0.2">
      <c r="C21309" s="442"/>
      <c r="H21309" s="6"/>
    </row>
    <row r="21310" spans="3:8" x14ac:dyDescent="0.2">
      <c r="C21310" s="442"/>
      <c r="H21310" s="6"/>
    </row>
    <row r="21311" spans="3:8" x14ac:dyDescent="0.2">
      <c r="C21311" s="442"/>
      <c r="H21311" s="6"/>
    </row>
    <row r="21312" spans="3:8" x14ac:dyDescent="0.2">
      <c r="C21312" s="442"/>
      <c r="H21312" s="6"/>
    </row>
    <row r="21313" spans="3:8" x14ac:dyDescent="0.2">
      <c r="C21313" s="442"/>
      <c r="H21313" s="6"/>
    </row>
    <row r="21314" spans="3:8" x14ac:dyDescent="0.2">
      <c r="C21314" s="442"/>
      <c r="H21314" s="6"/>
    </row>
    <row r="21315" spans="3:8" x14ac:dyDescent="0.2">
      <c r="C21315" s="442"/>
      <c r="H21315" s="6"/>
    </row>
    <row r="21316" spans="3:8" x14ac:dyDescent="0.2">
      <c r="C21316" s="442"/>
      <c r="H21316" s="6"/>
    </row>
    <row r="21317" spans="3:8" x14ac:dyDescent="0.2">
      <c r="C21317" s="442"/>
      <c r="H21317" s="6"/>
    </row>
    <row r="21318" spans="3:8" x14ac:dyDescent="0.2">
      <c r="C21318" s="442"/>
      <c r="H21318" s="6"/>
    </row>
    <row r="21319" spans="3:8" x14ac:dyDescent="0.2">
      <c r="C21319" s="442"/>
      <c r="H21319" s="6"/>
    </row>
    <row r="21320" spans="3:8" x14ac:dyDescent="0.2">
      <c r="C21320" s="442"/>
      <c r="H21320" s="6"/>
    </row>
    <row r="21321" spans="3:8" x14ac:dyDescent="0.2">
      <c r="C21321" s="442"/>
      <c r="H21321" s="6"/>
    </row>
    <row r="21322" spans="3:8" x14ac:dyDescent="0.2">
      <c r="C21322" s="442"/>
      <c r="H21322" s="6"/>
    </row>
    <row r="21323" spans="3:8" x14ac:dyDescent="0.2">
      <c r="C21323" s="442"/>
      <c r="H21323" s="6"/>
    </row>
    <row r="21324" spans="3:8" x14ac:dyDescent="0.2">
      <c r="C21324" s="442"/>
      <c r="H21324" s="6"/>
    </row>
    <row r="21325" spans="3:8" x14ac:dyDescent="0.2">
      <c r="C21325" s="442"/>
      <c r="H21325" s="6"/>
    </row>
    <row r="21326" spans="3:8" x14ac:dyDescent="0.2">
      <c r="C21326" s="442"/>
      <c r="H21326" s="6"/>
    </row>
    <row r="21327" spans="3:8" x14ac:dyDescent="0.2">
      <c r="C21327" s="442"/>
      <c r="H21327" s="6"/>
    </row>
    <row r="21328" spans="3:8" x14ac:dyDescent="0.2">
      <c r="C21328" s="442"/>
      <c r="H21328" s="6"/>
    </row>
    <row r="21329" spans="3:8" x14ac:dyDescent="0.2">
      <c r="C21329" s="442"/>
      <c r="H21329" s="6"/>
    </row>
    <row r="21330" spans="3:8" x14ac:dyDescent="0.2">
      <c r="C21330" s="442"/>
      <c r="H21330" s="6"/>
    </row>
    <row r="21331" spans="3:8" x14ac:dyDescent="0.2">
      <c r="C21331" s="442"/>
      <c r="H21331" s="6"/>
    </row>
    <row r="21332" spans="3:8" x14ac:dyDescent="0.2">
      <c r="C21332" s="442"/>
      <c r="H21332" s="6"/>
    </row>
    <row r="21333" spans="3:8" x14ac:dyDescent="0.2">
      <c r="C21333" s="442"/>
      <c r="H21333" s="6"/>
    </row>
    <row r="21334" spans="3:8" x14ac:dyDescent="0.2">
      <c r="C21334" s="442"/>
      <c r="H21334" s="6"/>
    </row>
    <row r="21335" spans="3:8" x14ac:dyDescent="0.2">
      <c r="C21335" s="442"/>
      <c r="H21335" s="6"/>
    </row>
    <row r="21336" spans="3:8" x14ac:dyDescent="0.2">
      <c r="C21336" s="442"/>
      <c r="H21336" s="6"/>
    </row>
    <row r="21337" spans="3:8" x14ac:dyDescent="0.2">
      <c r="C21337" s="442"/>
      <c r="H21337" s="6"/>
    </row>
    <row r="21338" spans="3:8" x14ac:dyDescent="0.2">
      <c r="C21338" s="442"/>
      <c r="H21338" s="6"/>
    </row>
    <row r="21339" spans="3:8" x14ac:dyDescent="0.2">
      <c r="C21339" s="442"/>
      <c r="H21339" s="6"/>
    </row>
    <row r="21340" spans="3:8" x14ac:dyDescent="0.2">
      <c r="C21340" s="442"/>
      <c r="H21340" s="6"/>
    </row>
    <row r="21341" spans="3:8" x14ac:dyDescent="0.2">
      <c r="C21341" s="442"/>
      <c r="H21341" s="6"/>
    </row>
    <row r="21342" spans="3:8" x14ac:dyDescent="0.2">
      <c r="C21342" s="442"/>
      <c r="H21342" s="6"/>
    </row>
    <row r="21343" spans="3:8" x14ac:dyDescent="0.2">
      <c r="C21343" s="442"/>
      <c r="H21343" s="6"/>
    </row>
    <row r="21344" spans="3:8" x14ac:dyDescent="0.2">
      <c r="C21344" s="442"/>
      <c r="H21344" s="6"/>
    </row>
    <row r="21345" spans="3:8" x14ac:dyDescent="0.2">
      <c r="C21345" s="442"/>
      <c r="H21345" s="6"/>
    </row>
    <row r="21346" spans="3:8" x14ac:dyDescent="0.2">
      <c r="C21346" s="442"/>
      <c r="H21346" s="6"/>
    </row>
    <row r="21347" spans="3:8" x14ac:dyDescent="0.2">
      <c r="C21347" s="442"/>
      <c r="H21347" s="6"/>
    </row>
    <row r="21348" spans="3:8" x14ac:dyDescent="0.2">
      <c r="C21348" s="442"/>
      <c r="H21348" s="6"/>
    </row>
    <row r="21349" spans="3:8" x14ac:dyDescent="0.2">
      <c r="C21349" s="442"/>
      <c r="H21349" s="6"/>
    </row>
    <row r="21350" spans="3:8" x14ac:dyDescent="0.2">
      <c r="C21350" s="442"/>
      <c r="H21350" s="6"/>
    </row>
    <row r="21351" spans="3:8" x14ac:dyDescent="0.2">
      <c r="C21351" s="442"/>
      <c r="H21351" s="6"/>
    </row>
    <row r="21352" spans="3:8" x14ac:dyDescent="0.2">
      <c r="C21352" s="442"/>
      <c r="H21352" s="6"/>
    </row>
    <row r="21353" spans="3:8" x14ac:dyDescent="0.2">
      <c r="C21353" s="442"/>
      <c r="H21353" s="6"/>
    </row>
    <row r="21354" spans="3:8" x14ac:dyDescent="0.2">
      <c r="C21354" s="442"/>
      <c r="H21354" s="6"/>
    </row>
    <row r="21355" spans="3:8" x14ac:dyDescent="0.2">
      <c r="C21355" s="442"/>
      <c r="H21355" s="6"/>
    </row>
    <row r="21356" spans="3:8" x14ac:dyDescent="0.2">
      <c r="C21356" s="442"/>
      <c r="H21356" s="6"/>
    </row>
    <row r="21357" spans="3:8" x14ac:dyDescent="0.2">
      <c r="C21357" s="442"/>
      <c r="H21357" s="6"/>
    </row>
    <row r="21358" spans="3:8" x14ac:dyDescent="0.2">
      <c r="C21358" s="442"/>
      <c r="H21358" s="6"/>
    </row>
    <row r="21359" spans="3:8" x14ac:dyDescent="0.2">
      <c r="C21359" s="442"/>
      <c r="H21359" s="6"/>
    </row>
    <row r="21360" spans="3:8" x14ac:dyDescent="0.2">
      <c r="C21360" s="442"/>
      <c r="H21360" s="6"/>
    </row>
    <row r="21361" spans="3:8" x14ac:dyDescent="0.2">
      <c r="C21361" s="442"/>
      <c r="H21361" s="6"/>
    </row>
    <row r="21362" spans="3:8" x14ac:dyDescent="0.2">
      <c r="C21362" s="442"/>
      <c r="H21362" s="6"/>
    </row>
    <row r="21363" spans="3:8" x14ac:dyDescent="0.2">
      <c r="C21363" s="442"/>
      <c r="H21363" s="6"/>
    </row>
    <row r="21364" spans="3:8" x14ac:dyDescent="0.2">
      <c r="C21364" s="442"/>
      <c r="H21364" s="6"/>
    </row>
    <row r="21365" spans="3:8" x14ac:dyDescent="0.2">
      <c r="C21365" s="442"/>
      <c r="H21365" s="6"/>
    </row>
    <row r="21366" spans="3:8" x14ac:dyDescent="0.2">
      <c r="C21366" s="442"/>
      <c r="H21366" s="6"/>
    </row>
    <row r="21367" spans="3:8" x14ac:dyDescent="0.2">
      <c r="C21367" s="442"/>
      <c r="H21367" s="6"/>
    </row>
    <row r="21368" spans="3:8" x14ac:dyDescent="0.2">
      <c r="C21368" s="442"/>
      <c r="H21368" s="6"/>
    </row>
    <row r="21369" spans="3:8" x14ac:dyDescent="0.2">
      <c r="C21369" s="442"/>
      <c r="H21369" s="6"/>
    </row>
    <row r="21370" spans="3:8" x14ac:dyDescent="0.2">
      <c r="C21370" s="442"/>
      <c r="H21370" s="6"/>
    </row>
    <row r="21371" spans="3:8" x14ac:dyDescent="0.2">
      <c r="C21371" s="442"/>
      <c r="H21371" s="6"/>
    </row>
    <row r="21372" spans="3:8" x14ac:dyDescent="0.2">
      <c r="C21372" s="442"/>
      <c r="H21372" s="6"/>
    </row>
    <row r="21373" spans="3:8" x14ac:dyDescent="0.2">
      <c r="C21373" s="442"/>
      <c r="H21373" s="6"/>
    </row>
    <row r="21374" spans="3:8" x14ac:dyDescent="0.2">
      <c r="C21374" s="442"/>
      <c r="H21374" s="6"/>
    </row>
    <row r="21375" spans="3:8" x14ac:dyDescent="0.2">
      <c r="C21375" s="442"/>
      <c r="H21375" s="6"/>
    </row>
    <row r="21376" spans="3:8" x14ac:dyDescent="0.2">
      <c r="C21376" s="442"/>
      <c r="H21376" s="6"/>
    </row>
    <row r="21377" spans="3:8" x14ac:dyDescent="0.2">
      <c r="C21377" s="442"/>
      <c r="H21377" s="6"/>
    </row>
    <row r="21378" spans="3:8" x14ac:dyDescent="0.2">
      <c r="C21378" s="442"/>
      <c r="H21378" s="6"/>
    </row>
    <row r="21379" spans="3:8" x14ac:dyDescent="0.2">
      <c r="C21379" s="442"/>
      <c r="H21379" s="6"/>
    </row>
    <row r="21380" spans="3:8" x14ac:dyDescent="0.2">
      <c r="C21380" s="442"/>
      <c r="H21380" s="6"/>
    </row>
    <row r="21381" spans="3:8" x14ac:dyDescent="0.2">
      <c r="C21381" s="442"/>
      <c r="H21381" s="6"/>
    </row>
    <row r="21382" spans="3:8" x14ac:dyDescent="0.2">
      <c r="C21382" s="442"/>
      <c r="H21382" s="6"/>
    </row>
    <row r="21383" spans="3:8" x14ac:dyDescent="0.2">
      <c r="C21383" s="442"/>
      <c r="H21383" s="6"/>
    </row>
    <row r="21384" spans="3:8" x14ac:dyDescent="0.2">
      <c r="C21384" s="442"/>
      <c r="H21384" s="6"/>
    </row>
    <row r="21385" spans="3:8" x14ac:dyDescent="0.2">
      <c r="C21385" s="442"/>
      <c r="H21385" s="6"/>
    </row>
    <row r="21386" spans="3:8" x14ac:dyDescent="0.2">
      <c r="C21386" s="442"/>
      <c r="H21386" s="6"/>
    </row>
    <row r="21387" spans="3:8" x14ac:dyDescent="0.2">
      <c r="C21387" s="442"/>
      <c r="H21387" s="6"/>
    </row>
    <row r="21388" spans="3:8" x14ac:dyDescent="0.2">
      <c r="C21388" s="442"/>
      <c r="H21388" s="6"/>
    </row>
    <row r="21389" spans="3:8" x14ac:dyDescent="0.2">
      <c r="C21389" s="442"/>
      <c r="H21389" s="6"/>
    </row>
    <row r="21390" spans="3:8" x14ac:dyDescent="0.2">
      <c r="C21390" s="442"/>
      <c r="H21390" s="6"/>
    </row>
    <row r="21391" spans="3:8" x14ac:dyDescent="0.2">
      <c r="C21391" s="442"/>
      <c r="H21391" s="6"/>
    </row>
    <row r="21392" spans="3:8" x14ac:dyDescent="0.2">
      <c r="C21392" s="442"/>
      <c r="H21392" s="6"/>
    </row>
    <row r="21393" spans="3:8" x14ac:dyDescent="0.2">
      <c r="C21393" s="442"/>
      <c r="H21393" s="6"/>
    </row>
    <row r="21394" spans="3:8" x14ac:dyDescent="0.2">
      <c r="C21394" s="442"/>
      <c r="H21394" s="6"/>
    </row>
    <row r="21395" spans="3:8" x14ac:dyDescent="0.2">
      <c r="C21395" s="442"/>
      <c r="H21395" s="6"/>
    </row>
    <row r="21396" spans="3:8" x14ac:dyDescent="0.2">
      <c r="C21396" s="442"/>
      <c r="H21396" s="6"/>
    </row>
    <row r="21397" spans="3:8" x14ac:dyDescent="0.2">
      <c r="C21397" s="442"/>
      <c r="H21397" s="6"/>
    </row>
    <row r="21398" spans="3:8" x14ac:dyDescent="0.2">
      <c r="C21398" s="442"/>
      <c r="H21398" s="6"/>
    </row>
    <row r="21399" spans="3:8" x14ac:dyDescent="0.2">
      <c r="C21399" s="442"/>
      <c r="H21399" s="6"/>
    </row>
    <row r="21400" spans="3:8" x14ac:dyDescent="0.2">
      <c r="C21400" s="442"/>
      <c r="H21400" s="6"/>
    </row>
    <row r="21401" spans="3:8" x14ac:dyDescent="0.2">
      <c r="C21401" s="442"/>
      <c r="H21401" s="6"/>
    </row>
    <row r="21402" spans="3:8" x14ac:dyDescent="0.2">
      <c r="C21402" s="442"/>
      <c r="H21402" s="6"/>
    </row>
    <row r="21403" spans="3:8" x14ac:dyDescent="0.2">
      <c r="C21403" s="442"/>
      <c r="H21403" s="6"/>
    </row>
    <row r="21404" spans="3:8" x14ac:dyDescent="0.2">
      <c r="C21404" s="442"/>
      <c r="H21404" s="6"/>
    </row>
    <row r="21405" spans="3:8" x14ac:dyDescent="0.2">
      <c r="C21405" s="442"/>
      <c r="H21405" s="6"/>
    </row>
    <row r="21406" spans="3:8" x14ac:dyDescent="0.2">
      <c r="C21406" s="442"/>
      <c r="H21406" s="6"/>
    </row>
    <row r="21407" spans="3:8" x14ac:dyDescent="0.2">
      <c r="C21407" s="442"/>
      <c r="H21407" s="6"/>
    </row>
    <row r="21408" spans="3:8" x14ac:dyDescent="0.2">
      <c r="C21408" s="442"/>
      <c r="H21408" s="6"/>
    </row>
    <row r="21409" spans="3:8" x14ac:dyDescent="0.2">
      <c r="C21409" s="442"/>
      <c r="H21409" s="6"/>
    </row>
    <row r="21410" spans="3:8" x14ac:dyDescent="0.2">
      <c r="C21410" s="442"/>
      <c r="H21410" s="6"/>
    </row>
    <row r="21411" spans="3:8" x14ac:dyDescent="0.2">
      <c r="C21411" s="442"/>
      <c r="H21411" s="6"/>
    </row>
    <row r="21412" spans="3:8" x14ac:dyDescent="0.2">
      <c r="C21412" s="442"/>
      <c r="H21412" s="6"/>
    </row>
    <row r="21413" spans="3:8" x14ac:dyDescent="0.2">
      <c r="C21413" s="442"/>
      <c r="H21413" s="6"/>
    </row>
    <row r="21414" spans="3:8" x14ac:dyDescent="0.2">
      <c r="C21414" s="442"/>
      <c r="H21414" s="6"/>
    </row>
    <row r="21415" spans="3:8" x14ac:dyDescent="0.2">
      <c r="C21415" s="442"/>
      <c r="H21415" s="6"/>
    </row>
    <row r="21416" spans="3:8" x14ac:dyDescent="0.2">
      <c r="C21416" s="442"/>
      <c r="H21416" s="6"/>
    </row>
    <row r="21417" spans="3:8" x14ac:dyDescent="0.2">
      <c r="C21417" s="442"/>
      <c r="H21417" s="6"/>
    </row>
    <row r="21418" spans="3:8" x14ac:dyDescent="0.2">
      <c r="C21418" s="442"/>
      <c r="H21418" s="6"/>
    </row>
    <row r="21419" spans="3:8" x14ac:dyDescent="0.2">
      <c r="C21419" s="442"/>
      <c r="H21419" s="6"/>
    </row>
    <row r="21420" spans="3:8" x14ac:dyDescent="0.2">
      <c r="C21420" s="442"/>
      <c r="H21420" s="6"/>
    </row>
    <row r="21421" spans="3:8" x14ac:dyDescent="0.2">
      <c r="C21421" s="442"/>
      <c r="H21421" s="6"/>
    </row>
    <row r="21422" spans="3:8" x14ac:dyDescent="0.2">
      <c r="C21422" s="442"/>
      <c r="H21422" s="6"/>
    </row>
    <row r="21423" spans="3:8" x14ac:dyDescent="0.2">
      <c r="C21423" s="442"/>
      <c r="H21423" s="6"/>
    </row>
    <row r="21424" spans="3:8" x14ac:dyDescent="0.2">
      <c r="C21424" s="442"/>
      <c r="H21424" s="6"/>
    </row>
    <row r="21425" spans="3:8" x14ac:dyDescent="0.2">
      <c r="C21425" s="442"/>
      <c r="H21425" s="6"/>
    </row>
    <row r="21426" spans="3:8" x14ac:dyDescent="0.2">
      <c r="C21426" s="442"/>
      <c r="H21426" s="6"/>
    </row>
    <row r="21427" spans="3:8" x14ac:dyDescent="0.2">
      <c r="C21427" s="442"/>
      <c r="H21427" s="6"/>
    </row>
    <row r="21428" spans="3:8" x14ac:dyDescent="0.2">
      <c r="C21428" s="442"/>
      <c r="H21428" s="6"/>
    </row>
    <row r="21429" spans="3:8" x14ac:dyDescent="0.2">
      <c r="C21429" s="442"/>
      <c r="H21429" s="6"/>
    </row>
    <row r="21430" spans="3:8" x14ac:dyDescent="0.2">
      <c r="C21430" s="442"/>
      <c r="H21430" s="6"/>
    </row>
    <row r="21431" spans="3:8" x14ac:dyDescent="0.2">
      <c r="C21431" s="442"/>
      <c r="H21431" s="6"/>
    </row>
    <row r="21432" spans="3:8" x14ac:dyDescent="0.2">
      <c r="C21432" s="442"/>
      <c r="H21432" s="6"/>
    </row>
    <row r="21433" spans="3:8" x14ac:dyDescent="0.2">
      <c r="C21433" s="442"/>
      <c r="H21433" s="6"/>
    </row>
    <row r="21434" spans="3:8" x14ac:dyDescent="0.2">
      <c r="C21434" s="442"/>
      <c r="H21434" s="6"/>
    </row>
    <row r="21435" spans="3:8" x14ac:dyDescent="0.2">
      <c r="C21435" s="442"/>
      <c r="H21435" s="6"/>
    </row>
    <row r="21436" spans="3:8" x14ac:dyDescent="0.2">
      <c r="C21436" s="442"/>
      <c r="H21436" s="6"/>
    </row>
    <row r="21437" spans="3:8" x14ac:dyDescent="0.2">
      <c r="C21437" s="442"/>
      <c r="H21437" s="6"/>
    </row>
    <row r="21438" spans="3:8" x14ac:dyDescent="0.2">
      <c r="C21438" s="442"/>
      <c r="H21438" s="6"/>
    </row>
    <row r="21439" spans="3:8" x14ac:dyDescent="0.2">
      <c r="C21439" s="442"/>
      <c r="H21439" s="6"/>
    </row>
    <row r="21440" spans="3:8" x14ac:dyDescent="0.2">
      <c r="C21440" s="442"/>
      <c r="H21440" s="6"/>
    </row>
    <row r="21441" spans="3:8" x14ac:dyDescent="0.2">
      <c r="C21441" s="442"/>
      <c r="H21441" s="6"/>
    </row>
    <row r="21442" spans="3:8" x14ac:dyDescent="0.2">
      <c r="C21442" s="442"/>
      <c r="H21442" s="6"/>
    </row>
    <row r="21443" spans="3:8" x14ac:dyDescent="0.2">
      <c r="C21443" s="442"/>
      <c r="H21443" s="6"/>
    </row>
    <row r="21444" spans="3:8" x14ac:dyDescent="0.2">
      <c r="C21444" s="442"/>
      <c r="H21444" s="6"/>
    </row>
    <row r="21445" spans="3:8" x14ac:dyDescent="0.2">
      <c r="C21445" s="442"/>
      <c r="H21445" s="6"/>
    </row>
    <row r="21446" spans="3:8" x14ac:dyDescent="0.2">
      <c r="C21446" s="442"/>
      <c r="H21446" s="6"/>
    </row>
    <row r="21447" spans="3:8" x14ac:dyDescent="0.2">
      <c r="C21447" s="442"/>
      <c r="H21447" s="6"/>
    </row>
    <row r="21448" spans="3:8" x14ac:dyDescent="0.2">
      <c r="C21448" s="442"/>
      <c r="H21448" s="6"/>
    </row>
    <row r="21449" spans="3:8" x14ac:dyDescent="0.2">
      <c r="C21449" s="442"/>
      <c r="H21449" s="6"/>
    </row>
    <row r="21450" spans="3:8" x14ac:dyDescent="0.2">
      <c r="C21450" s="442"/>
      <c r="H21450" s="6"/>
    </row>
    <row r="21451" spans="3:8" x14ac:dyDescent="0.2">
      <c r="C21451" s="442"/>
      <c r="H21451" s="6"/>
    </row>
    <row r="21452" spans="3:8" x14ac:dyDescent="0.2">
      <c r="C21452" s="442"/>
      <c r="H21452" s="6"/>
    </row>
    <row r="21453" spans="3:8" x14ac:dyDescent="0.2">
      <c r="C21453" s="442"/>
      <c r="H21453" s="6"/>
    </row>
    <row r="21454" spans="3:8" x14ac:dyDescent="0.2">
      <c r="C21454" s="442"/>
      <c r="H21454" s="6"/>
    </row>
    <row r="21455" spans="3:8" x14ac:dyDescent="0.2">
      <c r="C21455" s="442"/>
      <c r="H21455" s="6"/>
    </row>
    <row r="21456" spans="3:8" x14ac:dyDescent="0.2">
      <c r="C21456" s="442"/>
      <c r="H21456" s="6"/>
    </row>
    <row r="21457" spans="3:8" x14ac:dyDescent="0.2">
      <c r="C21457" s="442"/>
      <c r="H21457" s="6"/>
    </row>
    <row r="21458" spans="3:8" x14ac:dyDescent="0.2">
      <c r="C21458" s="442"/>
      <c r="H21458" s="6"/>
    </row>
    <row r="21459" spans="3:8" x14ac:dyDescent="0.2">
      <c r="C21459" s="442"/>
      <c r="H21459" s="6"/>
    </row>
    <row r="21460" spans="3:8" x14ac:dyDescent="0.2">
      <c r="C21460" s="442"/>
      <c r="H21460" s="6"/>
    </row>
    <row r="21461" spans="3:8" x14ac:dyDescent="0.2">
      <c r="C21461" s="442"/>
      <c r="H21461" s="6"/>
    </row>
    <row r="21462" spans="3:8" x14ac:dyDescent="0.2">
      <c r="C21462" s="442"/>
      <c r="H21462" s="6"/>
    </row>
    <row r="21463" spans="3:8" x14ac:dyDescent="0.2">
      <c r="C21463" s="442"/>
      <c r="H21463" s="6"/>
    </row>
    <row r="21464" spans="3:8" x14ac:dyDescent="0.2">
      <c r="C21464" s="442"/>
      <c r="H21464" s="6"/>
    </row>
    <row r="21465" spans="3:8" x14ac:dyDescent="0.2">
      <c r="C21465" s="442"/>
      <c r="H21465" s="6"/>
    </row>
    <row r="21466" spans="3:8" x14ac:dyDescent="0.2">
      <c r="C21466" s="442"/>
      <c r="H21466" s="6"/>
    </row>
    <row r="21467" spans="3:8" x14ac:dyDescent="0.2">
      <c r="C21467" s="442"/>
      <c r="H21467" s="6"/>
    </row>
    <row r="21468" spans="3:8" x14ac:dyDescent="0.2">
      <c r="C21468" s="442"/>
      <c r="H21468" s="6"/>
    </row>
    <row r="21469" spans="3:8" x14ac:dyDescent="0.2">
      <c r="C21469" s="442"/>
      <c r="H21469" s="6"/>
    </row>
    <row r="21470" spans="3:8" x14ac:dyDescent="0.2">
      <c r="C21470" s="442"/>
      <c r="H21470" s="6"/>
    </row>
    <row r="21471" spans="3:8" x14ac:dyDescent="0.2">
      <c r="C21471" s="442"/>
      <c r="H21471" s="6"/>
    </row>
    <row r="21472" spans="3:8" x14ac:dyDescent="0.2">
      <c r="C21472" s="442"/>
      <c r="H21472" s="6"/>
    </row>
    <row r="21473" spans="3:8" x14ac:dyDescent="0.2">
      <c r="C21473" s="442"/>
      <c r="H21473" s="6"/>
    </row>
    <row r="21474" spans="3:8" x14ac:dyDescent="0.2">
      <c r="C21474" s="442"/>
      <c r="H21474" s="6"/>
    </row>
    <row r="21475" spans="3:8" x14ac:dyDescent="0.2">
      <c r="C21475" s="442"/>
      <c r="H21475" s="6"/>
    </row>
    <row r="21476" spans="3:8" x14ac:dyDescent="0.2">
      <c r="C21476" s="442"/>
      <c r="H21476" s="6"/>
    </row>
    <row r="21477" spans="3:8" x14ac:dyDescent="0.2">
      <c r="C21477" s="442"/>
      <c r="H21477" s="6"/>
    </row>
    <row r="21478" spans="3:8" x14ac:dyDescent="0.2">
      <c r="C21478" s="442"/>
      <c r="H21478" s="6"/>
    </row>
    <row r="21479" spans="3:8" x14ac:dyDescent="0.2">
      <c r="C21479" s="442"/>
      <c r="H21479" s="6"/>
    </row>
    <row r="21480" spans="3:8" x14ac:dyDescent="0.2">
      <c r="C21480" s="442"/>
      <c r="H21480" s="6"/>
    </row>
    <row r="21481" spans="3:8" x14ac:dyDescent="0.2">
      <c r="C21481" s="442"/>
      <c r="H21481" s="6"/>
    </row>
    <row r="21482" spans="3:8" x14ac:dyDescent="0.2">
      <c r="C21482" s="442"/>
      <c r="H21482" s="6"/>
    </row>
    <row r="21483" spans="3:8" x14ac:dyDescent="0.2">
      <c r="C21483" s="442"/>
      <c r="H21483" s="6"/>
    </row>
    <row r="21484" spans="3:8" x14ac:dyDescent="0.2">
      <c r="C21484" s="442"/>
      <c r="H21484" s="6"/>
    </row>
    <row r="21485" spans="3:8" x14ac:dyDescent="0.2">
      <c r="C21485" s="442"/>
      <c r="H21485" s="6"/>
    </row>
    <row r="21486" spans="3:8" x14ac:dyDescent="0.2">
      <c r="C21486" s="442"/>
      <c r="H21486" s="6"/>
    </row>
    <row r="21487" spans="3:8" x14ac:dyDescent="0.2">
      <c r="C21487" s="442"/>
      <c r="H21487" s="6"/>
    </row>
    <row r="21488" spans="3:8" x14ac:dyDescent="0.2">
      <c r="C21488" s="442"/>
      <c r="H21488" s="6"/>
    </row>
    <row r="21489" spans="3:8" x14ac:dyDescent="0.2">
      <c r="C21489" s="442"/>
      <c r="H21489" s="6"/>
    </row>
    <row r="21490" spans="3:8" x14ac:dyDescent="0.2">
      <c r="C21490" s="442"/>
      <c r="H21490" s="6"/>
    </row>
    <row r="21491" spans="3:8" x14ac:dyDescent="0.2">
      <c r="C21491" s="442"/>
      <c r="H21491" s="6"/>
    </row>
    <row r="21492" spans="3:8" x14ac:dyDescent="0.2">
      <c r="C21492" s="442"/>
      <c r="H21492" s="6"/>
    </row>
    <row r="21493" spans="3:8" x14ac:dyDescent="0.2">
      <c r="C21493" s="442"/>
      <c r="H21493" s="6"/>
    </row>
    <row r="21494" spans="3:8" x14ac:dyDescent="0.2">
      <c r="C21494" s="442"/>
      <c r="H21494" s="6"/>
    </row>
    <row r="21495" spans="3:8" x14ac:dyDescent="0.2">
      <c r="C21495" s="442"/>
      <c r="H21495" s="6"/>
    </row>
    <row r="21496" spans="3:8" x14ac:dyDescent="0.2">
      <c r="C21496" s="442"/>
      <c r="H21496" s="6"/>
    </row>
    <row r="21497" spans="3:8" x14ac:dyDescent="0.2">
      <c r="C21497" s="442"/>
      <c r="H21497" s="6"/>
    </row>
    <row r="21498" spans="3:8" x14ac:dyDescent="0.2">
      <c r="C21498" s="442"/>
      <c r="H21498" s="6"/>
    </row>
    <row r="21499" spans="3:8" x14ac:dyDescent="0.2">
      <c r="C21499" s="442"/>
      <c r="H21499" s="6"/>
    </row>
    <row r="21500" spans="3:8" x14ac:dyDescent="0.2">
      <c r="C21500" s="442"/>
      <c r="H21500" s="6"/>
    </row>
    <row r="21501" spans="3:8" x14ac:dyDescent="0.2">
      <c r="C21501" s="442"/>
      <c r="H21501" s="6"/>
    </row>
    <row r="21502" spans="3:8" x14ac:dyDescent="0.2">
      <c r="C21502" s="442"/>
      <c r="H21502" s="6"/>
    </row>
    <row r="21503" spans="3:8" x14ac:dyDescent="0.2">
      <c r="C21503" s="442"/>
      <c r="H21503" s="6"/>
    </row>
    <row r="21504" spans="3:8" x14ac:dyDescent="0.2">
      <c r="C21504" s="442"/>
      <c r="H21504" s="6"/>
    </row>
    <row r="21505" spans="3:8" x14ac:dyDescent="0.2">
      <c r="C21505" s="442"/>
      <c r="H21505" s="6"/>
    </row>
    <row r="21506" spans="3:8" x14ac:dyDescent="0.2">
      <c r="C21506" s="442"/>
      <c r="H21506" s="6"/>
    </row>
    <row r="21507" spans="3:8" x14ac:dyDescent="0.2">
      <c r="C21507" s="442"/>
      <c r="H21507" s="6"/>
    </row>
    <row r="21508" spans="3:8" x14ac:dyDescent="0.2">
      <c r="C21508" s="442"/>
      <c r="H21508" s="6"/>
    </row>
    <row r="21509" spans="3:8" x14ac:dyDescent="0.2">
      <c r="C21509" s="442"/>
      <c r="H21509" s="6"/>
    </row>
    <row r="21510" spans="3:8" x14ac:dyDescent="0.2">
      <c r="C21510" s="442"/>
      <c r="H21510" s="6"/>
    </row>
    <row r="21511" spans="3:8" x14ac:dyDescent="0.2">
      <c r="C21511" s="442"/>
      <c r="H21511" s="6"/>
    </row>
    <row r="21512" spans="3:8" x14ac:dyDescent="0.2">
      <c r="C21512" s="442"/>
      <c r="H21512" s="6"/>
    </row>
    <row r="21513" spans="3:8" x14ac:dyDescent="0.2">
      <c r="C21513" s="442"/>
      <c r="H21513" s="6"/>
    </row>
    <row r="21514" spans="3:8" x14ac:dyDescent="0.2">
      <c r="C21514" s="442"/>
      <c r="H21514" s="6"/>
    </row>
    <row r="21515" spans="3:8" x14ac:dyDescent="0.2">
      <c r="C21515" s="442"/>
      <c r="H21515" s="6"/>
    </row>
    <row r="21516" spans="3:8" x14ac:dyDescent="0.2">
      <c r="C21516" s="442"/>
      <c r="H21516" s="6"/>
    </row>
    <row r="21517" spans="3:8" x14ac:dyDescent="0.2">
      <c r="C21517" s="442"/>
      <c r="H21517" s="6"/>
    </row>
    <row r="21518" spans="3:8" x14ac:dyDescent="0.2">
      <c r="C21518" s="442"/>
      <c r="H21518" s="6"/>
    </row>
    <row r="21519" spans="3:8" x14ac:dyDescent="0.2">
      <c r="C21519" s="442"/>
      <c r="H21519" s="6"/>
    </row>
    <row r="21520" spans="3:8" x14ac:dyDescent="0.2">
      <c r="C21520" s="442"/>
      <c r="H21520" s="6"/>
    </row>
    <row r="21521" spans="3:8" x14ac:dyDescent="0.2">
      <c r="C21521" s="442"/>
      <c r="H21521" s="6"/>
    </row>
    <row r="21522" spans="3:8" x14ac:dyDescent="0.2">
      <c r="C21522" s="442"/>
      <c r="H21522" s="6"/>
    </row>
    <row r="21523" spans="3:8" x14ac:dyDescent="0.2">
      <c r="C21523" s="442"/>
      <c r="H21523" s="6"/>
    </row>
    <row r="21524" spans="3:8" x14ac:dyDescent="0.2">
      <c r="C21524" s="442"/>
      <c r="H21524" s="6"/>
    </row>
    <row r="21525" spans="3:8" x14ac:dyDescent="0.2">
      <c r="C21525" s="442"/>
      <c r="H21525" s="6"/>
    </row>
    <row r="21526" spans="3:8" x14ac:dyDescent="0.2">
      <c r="C21526" s="442"/>
      <c r="H21526" s="6"/>
    </row>
    <row r="21527" spans="3:8" x14ac:dyDescent="0.2">
      <c r="C21527" s="442"/>
      <c r="H21527" s="6"/>
    </row>
    <row r="21528" spans="3:8" x14ac:dyDescent="0.2">
      <c r="C21528" s="442"/>
      <c r="H21528" s="6"/>
    </row>
    <row r="21529" spans="3:8" x14ac:dyDescent="0.2">
      <c r="C21529" s="442"/>
      <c r="H21529" s="6"/>
    </row>
    <row r="21530" spans="3:8" x14ac:dyDescent="0.2">
      <c r="C21530" s="442"/>
      <c r="H21530" s="6"/>
    </row>
    <row r="21531" spans="3:8" x14ac:dyDescent="0.2">
      <c r="C21531" s="442"/>
      <c r="H21531" s="6"/>
    </row>
    <row r="21532" spans="3:8" x14ac:dyDescent="0.2">
      <c r="C21532" s="442"/>
      <c r="H21532" s="6"/>
    </row>
    <row r="21533" spans="3:8" x14ac:dyDescent="0.2">
      <c r="C21533" s="442"/>
      <c r="H21533" s="6"/>
    </row>
    <row r="21534" spans="3:8" x14ac:dyDescent="0.2">
      <c r="C21534" s="442"/>
      <c r="H21534" s="6"/>
    </row>
    <row r="21535" spans="3:8" x14ac:dyDescent="0.2">
      <c r="C21535" s="442"/>
      <c r="H21535" s="6"/>
    </row>
    <row r="21536" spans="3:8" x14ac:dyDescent="0.2">
      <c r="C21536" s="442"/>
      <c r="H21536" s="6"/>
    </row>
    <row r="21537" spans="3:8" x14ac:dyDescent="0.2">
      <c r="C21537" s="442"/>
      <c r="H21537" s="6"/>
    </row>
    <row r="21538" spans="3:8" x14ac:dyDescent="0.2">
      <c r="C21538" s="442"/>
      <c r="H21538" s="6"/>
    </row>
    <row r="21539" spans="3:8" x14ac:dyDescent="0.2">
      <c r="C21539" s="442"/>
      <c r="H21539" s="6"/>
    </row>
    <row r="21540" spans="3:8" x14ac:dyDescent="0.2">
      <c r="C21540" s="442"/>
      <c r="H21540" s="6"/>
    </row>
    <row r="21541" spans="3:8" x14ac:dyDescent="0.2">
      <c r="C21541" s="442"/>
      <c r="H21541" s="6"/>
    </row>
    <row r="21542" spans="3:8" x14ac:dyDescent="0.2">
      <c r="C21542" s="442"/>
      <c r="H21542" s="6"/>
    </row>
    <row r="21543" spans="3:8" x14ac:dyDescent="0.2">
      <c r="C21543" s="442"/>
      <c r="H21543" s="6"/>
    </row>
    <row r="21544" spans="3:8" x14ac:dyDescent="0.2">
      <c r="C21544" s="442"/>
      <c r="H21544" s="6"/>
    </row>
    <row r="21545" spans="3:8" x14ac:dyDescent="0.2">
      <c r="C21545" s="442"/>
      <c r="H21545" s="6"/>
    </row>
    <row r="21546" spans="3:8" x14ac:dyDescent="0.2">
      <c r="C21546" s="442"/>
      <c r="H21546" s="6"/>
    </row>
    <row r="21547" spans="3:8" x14ac:dyDescent="0.2">
      <c r="C21547" s="442"/>
      <c r="H21547" s="6"/>
    </row>
    <row r="21548" spans="3:8" x14ac:dyDescent="0.2">
      <c r="C21548" s="442"/>
      <c r="H21548" s="6"/>
    </row>
    <row r="21549" spans="3:8" x14ac:dyDescent="0.2">
      <c r="C21549" s="442"/>
      <c r="H21549" s="6"/>
    </row>
    <row r="21550" spans="3:8" x14ac:dyDescent="0.2">
      <c r="C21550" s="442"/>
      <c r="H21550" s="6"/>
    </row>
    <row r="21551" spans="3:8" x14ac:dyDescent="0.2">
      <c r="C21551" s="442"/>
      <c r="H21551" s="6"/>
    </row>
    <row r="21552" spans="3:8" x14ac:dyDescent="0.2">
      <c r="C21552" s="442"/>
      <c r="H21552" s="6"/>
    </row>
    <row r="21553" spans="3:8" x14ac:dyDescent="0.2">
      <c r="C21553" s="442"/>
      <c r="H21553" s="6"/>
    </row>
    <row r="21554" spans="3:8" x14ac:dyDescent="0.2">
      <c r="C21554" s="442"/>
      <c r="H21554" s="6"/>
    </row>
    <row r="21555" spans="3:8" x14ac:dyDescent="0.2">
      <c r="C21555" s="442"/>
      <c r="H21555" s="6"/>
    </row>
    <row r="21556" spans="3:8" x14ac:dyDescent="0.2">
      <c r="C21556" s="442"/>
      <c r="H21556" s="6"/>
    </row>
    <row r="21557" spans="3:8" x14ac:dyDescent="0.2">
      <c r="C21557" s="442"/>
      <c r="H21557" s="6"/>
    </row>
    <row r="21558" spans="3:8" x14ac:dyDescent="0.2">
      <c r="C21558" s="442"/>
      <c r="H21558" s="6"/>
    </row>
    <row r="21559" spans="3:8" x14ac:dyDescent="0.2">
      <c r="C21559" s="442"/>
      <c r="H21559" s="6"/>
    </row>
    <row r="21560" spans="3:8" x14ac:dyDescent="0.2">
      <c r="C21560" s="442"/>
      <c r="H21560" s="6"/>
    </row>
    <row r="21561" spans="3:8" x14ac:dyDescent="0.2">
      <c r="C21561" s="442"/>
      <c r="H21561" s="6"/>
    </row>
    <row r="21562" spans="3:8" x14ac:dyDescent="0.2">
      <c r="C21562" s="442"/>
      <c r="H21562" s="6"/>
    </row>
    <row r="21563" spans="3:8" x14ac:dyDescent="0.2">
      <c r="C21563" s="442"/>
      <c r="H21563" s="6"/>
    </row>
    <row r="21564" spans="3:8" x14ac:dyDescent="0.2">
      <c r="C21564" s="442"/>
      <c r="H21564" s="6"/>
    </row>
    <row r="21565" spans="3:8" x14ac:dyDescent="0.2">
      <c r="C21565" s="442"/>
      <c r="H21565" s="6"/>
    </row>
    <row r="21566" spans="3:8" x14ac:dyDescent="0.2">
      <c r="C21566" s="442"/>
      <c r="H21566" s="6"/>
    </row>
    <row r="21567" spans="3:8" x14ac:dyDescent="0.2">
      <c r="C21567" s="442"/>
      <c r="H21567" s="6"/>
    </row>
    <row r="21568" spans="3:8" x14ac:dyDescent="0.2">
      <c r="C21568" s="442"/>
      <c r="H21568" s="6"/>
    </row>
    <row r="21569" spans="3:8" x14ac:dyDescent="0.2">
      <c r="C21569" s="442"/>
      <c r="H21569" s="6"/>
    </row>
    <row r="21570" spans="3:8" x14ac:dyDescent="0.2">
      <c r="C21570" s="442"/>
      <c r="H21570" s="6"/>
    </row>
    <row r="21571" spans="3:8" x14ac:dyDescent="0.2">
      <c r="C21571" s="442"/>
      <c r="H21571" s="6"/>
    </row>
    <row r="21572" spans="3:8" x14ac:dyDescent="0.2">
      <c r="C21572" s="442"/>
      <c r="H21572" s="6"/>
    </row>
    <row r="21573" spans="3:8" x14ac:dyDescent="0.2">
      <c r="C21573" s="442"/>
      <c r="H21573" s="6"/>
    </row>
    <row r="21574" spans="3:8" x14ac:dyDescent="0.2">
      <c r="C21574" s="442"/>
      <c r="H21574" s="6"/>
    </row>
    <row r="21575" spans="3:8" x14ac:dyDescent="0.2">
      <c r="C21575" s="442"/>
      <c r="H21575" s="6"/>
    </row>
    <row r="21576" spans="3:8" x14ac:dyDescent="0.2">
      <c r="C21576" s="442"/>
      <c r="H21576" s="6"/>
    </row>
    <row r="21577" spans="3:8" x14ac:dyDescent="0.2">
      <c r="C21577" s="442"/>
      <c r="H21577" s="6"/>
    </row>
    <row r="21578" spans="3:8" x14ac:dyDescent="0.2">
      <c r="C21578" s="442"/>
      <c r="H21578" s="6"/>
    </row>
    <row r="21579" spans="3:8" x14ac:dyDescent="0.2">
      <c r="C21579" s="442"/>
      <c r="H21579" s="6"/>
    </row>
    <row r="21580" spans="3:8" x14ac:dyDescent="0.2">
      <c r="C21580" s="442"/>
      <c r="H21580" s="6"/>
    </row>
    <row r="21581" spans="3:8" x14ac:dyDescent="0.2">
      <c r="C21581" s="442"/>
      <c r="H21581" s="6"/>
    </row>
    <row r="21582" spans="3:8" x14ac:dyDescent="0.2">
      <c r="C21582" s="442"/>
      <c r="H21582" s="6"/>
    </row>
    <row r="21583" spans="3:8" x14ac:dyDescent="0.2">
      <c r="C21583" s="442"/>
      <c r="H21583" s="6"/>
    </row>
    <row r="21584" spans="3:8" x14ac:dyDescent="0.2">
      <c r="C21584" s="442"/>
      <c r="H21584" s="6"/>
    </row>
    <row r="21585" spans="3:8" x14ac:dyDescent="0.2">
      <c r="C21585" s="442"/>
      <c r="H21585" s="6"/>
    </row>
    <row r="21586" spans="3:8" x14ac:dyDescent="0.2">
      <c r="C21586" s="442"/>
      <c r="H21586" s="6"/>
    </row>
    <row r="21587" spans="3:8" x14ac:dyDescent="0.2">
      <c r="C21587" s="442"/>
      <c r="H21587" s="6"/>
    </row>
    <row r="21588" spans="3:8" x14ac:dyDescent="0.2">
      <c r="C21588" s="442"/>
      <c r="H21588" s="6"/>
    </row>
    <row r="21589" spans="3:8" x14ac:dyDescent="0.2">
      <c r="C21589" s="442"/>
      <c r="H21589" s="6"/>
    </row>
    <row r="21590" spans="3:8" x14ac:dyDescent="0.2">
      <c r="C21590" s="442"/>
      <c r="H21590" s="6"/>
    </row>
    <row r="21591" spans="3:8" x14ac:dyDescent="0.2">
      <c r="C21591" s="442"/>
      <c r="H21591" s="6"/>
    </row>
    <row r="21592" spans="3:8" x14ac:dyDescent="0.2">
      <c r="C21592" s="442"/>
      <c r="H21592" s="6"/>
    </row>
    <row r="21593" spans="3:8" x14ac:dyDescent="0.2">
      <c r="C21593" s="442"/>
      <c r="H21593" s="6"/>
    </row>
    <row r="21594" spans="3:8" x14ac:dyDescent="0.2">
      <c r="C21594" s="442"/>
      <c r="H21594" s="6"/>
    </row>
    <row r="21595" spans="3:8" x14ac:dyDescent="0.2">
      <c r="C21595" s="442"/>
      <c r="H21595" s="6"/>
    </row>
    <row r="21596" spans="3:8" x14ac:dyDescent="0.2">
      <c r="C21596" s="442"/>
      <c r="H21596" s="6"/>
    </row>
    <row r="21597" spans="3:8" x14ac:dyDescent="0.2">
      <c r="C21597" s="442"/>
      <c r="H21597" s="6"/>
    </row>
    <row r="21598" spans="3:8" x14ac:dyDescent="0.2">
      <c r="C21598" s="442"/>
      <c r="H21598" s="6"/>
    </row>
    <row r="21599" spans="3:8" x14ac:dyDescent="0.2">
      <c r="C21599" s="442"/>
      <c r="H21599" s="6"/>
    </row>
    <row r="21600" spans="3:8" x14ac:dyDescent="0.2">
      <c r="C21600" s="442"/>
      <c r="H21600" s="6"/>
    </row>
    <row r="21601" spans="3:8" x14ac:dyDescent="0.2">
      <c r="C21601" s="442"/>
      <c r="H21601" s="6"/>
    </row>
    <row r="21602" spans="3:8" x14ac:dyDescent="0.2">
      <c r="C21602" s="442"/>
      <c r="H21602" s="6"/>
    </row>
    <row r="21603" spans="3:8" x14ac:dyDescent="0.2">
      <c r="C21603" s="442"/>
      <c r="H21603" s="6"/>
    </row>
    <row r="21604" spans="3:8" x14ac:dyDescent="0.2">
      <c r="C21604" s="442"/>
      <c r="H21604" s="6"/>
    </row>
    <row r="21605" spans="3:8" x14ac:dyDescent="0.2">
      <c r="C21605" s="442"/>
      <c r="H21605" s="6"/>
    </row>
    <row r="21606" spans="3:8" x14ac:dyDescent="0.2">
      <c r="C21606" s="442"/>
      <c r="H21606" s="6"/>
    </row>
    <row r="21607" spans="3:8" x14ac:dyDescent="0.2">
      <c r="C21607" s="442"/>
      <c r="H21607" s="6"/>
    </row>
    <row r="21608" spans="3:8" x14ac:dyDescent="0.2">
      <c r="C21608" s="442"/>
      <c r="H21608" s="6"/>
    </row>
    <row r="21609" spans="3:8" x14ac:dyDescent="0.2">
      <c r="C21609" s="442"/>
      <c r="H21609" s="6"/>
    </row>
    <row r="21610" spans="3:8" x14ac:dyDescent="0.2">
      <c r="C21610" s="442"/>
      <c r="H21610" s="6"/>
    </row>
    <row r="21611" spans="3:8" x14ac:dyDescent="0.2">
      <c r="C21611" s="442"/>
      <c r="H21611" s="6"/>
    </row>
    <row r="21612" spans="3:8" x14ac:dyDescent="0.2">
      <c r="C21612" s="442"/>
      <c r="H21612" s="6"/>
    </row>
    <row r="21613" spans="3:8" x14ac:dyDescent="0.2">
      <c r="C21613" s="442"/>
      <c r="H21613" s="6"/>
    </row>
    <row r="21614" spans="3:8" x14ac:dyDescent="0.2">
      <c r="C21614" s="442"/>
      <c r="H21614" s="6"/>
    </row>
    <row r="21615" spans="3:8" x14ac:dyDescent="0.2">
      <c r="C21615" s="442"/>
      <c r="H21615" s="6"/>
    </row>
    <row r="21616" spans="3:8" x14ac:dyDescent="0.2">
      <c r="C21616" s="442"/>
      <c r="H21616" s="6"/>
    </row>
    <row r="21617" spans="3:8" x14ac:dyDescent="0.2">
      <c r="C21617" s="442"/>
      <c r="H21617" s="6"/>
    </row>
    <row r="21618" spans="3:8" x14ac:dyDescent="0.2">
      <c r="C21618" s="442"/>
      <c r="H21618" s="6"/>
    </row>
    <row r="21619" spans="3:8" x14ac:dyDescent="0.2">
      <c r="C21619" s="442"/>
      <c r="H21619" s="6"/>
    </row>
    <row r="21620" spans="3:8" x14ac:dyDescent="0.2">
      <c r="C21620" s="442"/>
      <c r="H21620" s="6"/>
    </row>
    <row r="21621" spans="3:8" x14ac:dyDescent="0.2">
      <c r="C21621" s="442"/>
      <c r="H21621" s="6"/>
    </row>
    <row r="21622" spans="3:8" x14ac:dyDescent="0.2">
      <c r="C21622" s="442"/>
      <c r="H21622" s="6"/>
    </row>
    <row r="21623" spans="3:8" x14ac:dyDescent="0.2">
      <c r="C21623" s="442"/>
      <c r="H21623" s="6"/>
    </row>
    <row r="21624" spans="3:8" x14ac:dyDescent="0.2">
      <c r="C21624" s="442"/>
      <c r="H21624" s="6"/>
    </row>
    <row r="21625" spans="3:8" x14ac:dyDescent="0.2">
      <c r="C21625" s="442"/>
      <c r="H21625" s="6"/>
    </row>
    <row r="21626" spans="3:8" x14ac:dyDescent="0.2">
      <c r="C21626" s="442"/>
      <c r="H21626" s="6"/>
    </row>
    <row r="21627" spans="3:8" x14ac:dyDescent="0.2">
      <c r="C21627" s="442"/>
      <c r="H21627" s="6"/>
    </row>
    <row r="21628" spans="3:8" x14ac:dyDescent="0.2">
      <c r="C21628" s="442"/>
      <c r="H21628" s="6"/>
    </row>
    <row r="21629" spans="3:8" x14ac:dyDescent="0.2">
      <c r="C21629" s="442"/>
      <c r="H21629" s="6"/>
    </row>
    <row r="21630" spans="3:8" x14ac:dyDescent="0.2">
      <c r="C21630" s="442"/>
      <c r="H21630" s="6"/>
    </row>
    <row r="21631" spans="3:8" x14ac:dyDescent="0.2">
      <c r="C21631" s="442"/>
      <c r="H21631" s="6"/>
    </row>
    <row r="21632" spans="3:8" x14ac:dyDescent="0.2">
      <c r="C21632" s="442"/>
      <c r="H21632" s="6"/>
    </row>
    <row r="21633" spans="3:8" x14ac:dyDescent="0.2">
      <c r="C21633" s="442"/>
      <c r="H21633" s="6"/>
    </row>
    <row r="21634" spans="3:8" x14ac:dyDescent="0.2">
      <c r="C21634" s="442"/>
      <c r="H21634" s="6"/>
    </row>
    <row r="21635" spans="3:8" x14ac:dyDescent="0.2">
      <c r="C21635" s="442"/>
      <c r="H21635" s="6"/>
    </row>
    <row r="21636" spans="3:8" x14ac:dyDescent="0.2">
      <c r="C21636" s="442"/>
      <c r="H21636" s="6"/>
    </row>
    <row r="21637" spans="3:8" x14ac:dyDescent="0.2">
      <c r="C21637" s="442"/>
      <c r="H21637" s="6"/>
    </row>
    <row r="21638" spans="3:8" x14ac:dyDescent="0.2">
      <c r="C21638" s="442"/>
      <c r="H21638" s="6"/>
    </row>
    <row r="21639" spans="3:8" x14ac:dyDescent="0.2">
      <c r="C21639" s="442"/>
      <c r="H21639" s="6"/>
    </row>
    <row r="21640" spans="3:8" x14ac:dyDescent="0.2">
      <c r="C21640" s="442"/>
      <c r="H21640" s="6"/>
    </row>
    <row r="21641" spans="3:8" x14ac:dyDescent="0.2">
      <c r="C21641" s="442"/>
      <c r="H21641" s="6"/>
    </row>
    <row r="21642" spans="3:8" x14ac:dyDescent="0.2">
      <c r="C21642" s="442"/>
      <c r="H21642" s="6"/>
    </row>
    <row r="21643" spans="3:8" x14ac:dyDescent="0.2">
      <c r="C21643" s="442"/>
      <c r="H21643" s="6"/>
    </row>
    <row r="21644" spans="3:8" x14ac:dyDescent="0.2">
      <c r="C21644" s="442"/>
      <c r="H21644" s="6"/>
    </row>
    <row r="21645" spans="3:8" x14ac:dyDescent="0.2">
      <c r="C21645" s="442"/>
      <c r="H21645" s="6"/>
    </row>
    <row r="21646" spans="3:8" x14ac:dyDescent="0.2">
      <c r="C21646" s="442"/>
      <c r="H21646" s="6"/>
    </row>
    <row r="21647" spans="3:8" x14ac:dyDescent="0.2">
      <c r="C21647" s="442"/>
      <c r="H21647" s="6"/>
    </row>
    <row r="21648" spans="3:8" x14ac:dyDescent="0.2">
      <c r="C21648" s="442"/>
      <c r="H21648" s="6"/>
    </row>
    <row r="21649" spans="3:8" x14ac:dyDescent="0.2">
      <c r="C21649" s="442"/>
      <c r="H21649" s="6"/>
    </row>
    <row r="21650" spans="3:8" x14ac:dyDescent="0.2">
      <c r="C21650" s="442"/>
      <c r="H21650" s="6"/>
    </row>
    <row r="21651" spans="3:8" x14ac:dyDescent="0.2">
      <c r="C21651" s="442"/>
      <c r="H21651" s="6"/>
    </row>
    <row r="21652" spans="3:8" x14ac:dyDescent="0.2">
      <c r="C21652" s="442"/>
      <c r="H21652" s="6"/>
    </row>
    <row r="21653" spans="3:8" x14ac:dyDescent="0.2">
      <c r="C21653" s="442"/>
      <c r="H21653" s="6"/>
    </row>
    <row r="21654" spans="3:8" x14ac:dyDescent="0.2">
      <c r="C21654" s="442"/>
      <c r="H21654" s="6"/>
    </row>
    <row r="21655" spans="3:8" x14ac:dyDescent="0.2">
      <c r="C21655" s="442"/>
      <c r="H21655" s="6"/>
    </row>
    <row r="21656" spans="3:8" x14ac:dyDescent="0.2">
      <c r="C21656" s="442"/>
      <c r="H21656" s="6"/>
    </row>
    <row r="21657" spans="3:8" x14ac:dyDescent="0.2">
      <c r="C21657" s="442"/>
      <c r="H21657" s="6"/>
    </row>
    <row r="21658" spans="3:8" x14ac:dyDescent="0.2">
      <c r="C21658" s="442"/>
      <c r="H21658" s="6"/>
    </row>
    <row r="21659" spans="3:8" x14ac:dyDescent="0.2">
      <c r="C21659" s="442"/>
      <c r="H21659" s="6"/>
    </row>
    <row r="21660" spans="3:8" x14ac:dyDescent="0.2">
      <c r="C21660" s="442"/>
      <c r="H21660" s="6"/>
    </row>
    <row r="21661" spans="3:8" x14ac:dyDescent="0.2">
      <c r="C21661" s="442"/>
      <c r="H21661" s="6"/>
    </row>
    <row r="21662" spans="3:8" x14ac:dyDescent="0.2">
      <c r="C21662" s="442"/>
      <c r="H21662" s="6"/>
    </row>
    <row r="21663" spans="3:8" x14ac:dyDescent="0.2">
      <c r="C21663" s="442"/>
      <c r="H21663" s="6"/>
    </row>
    <row r="21664" spans="3:8" x14ac:dyDescent="0.2">
      <c r="C21664" s="442"/>
      <c r="H21664" s="6"/>
    </row>
    <row r="21665" spans="3:8" x14ac:dyDescent="0.2">
      <c r="C21665" s="442"/>
      <c r="H21665" s="6"/>
    </row>
    <row r="21666" spans="3:8" x14ac:dyDescent="0.2">
      <c r="C21666" s="442"/>
      <c r="H21666" s="6"/>
    </row>
    <row r="21667" spans="3:8" x14ac:dyDescent="0.2">
      <c r="C21667" s="442"/>
      <c r="H21667" s="6"/>
    </row>
    <row r="21668" spans="3:8" x14ac:dyDescent="0.2">
      <c r="C21668" s="442"/>
      <c r="H21668" s="6"/>
    </row>
    <row r="21669" spans="3:8" x14ac:dyDescent="0.2">
      <c r="C21669" s="442"/>
      <c r="H21669" s="6"/>
    </row>
    <row r="21670" spans="3:8" x14ac:dyDescent="0.2">
      <c r="C21670" s="442"/>
      <c r="H21670" s="6"/>
    </row>
    <row r="21671" spans="3:8" x14ac:dyDescent="0.2">
      <c r="C21671" s="442"/>
      <c r="H21671" s="6"/>
    </row>
    <row r="21672" spans="3:8" x14ac:dyDescent="0.2">
      <c r="C21672" s="442"/>
      <c r="H21672" s="6"/>
    </row>
    <row r="21673" spans="3:8" x14ac:dyDescent="0.2">
      <c r="C21673" s="442"/>
      <c r="H21673" s="6"/>
    </row>
    <row r="21674" spans="3:8" x14ac:dyDescent="0.2">
      <c r="C21674" s="442"/>
      <c r="H21674" s="6"/>
    </row>
    <row r="21675" spans="3:8" x14ac:dyDescent="0.2">
      <c r="C21675" s="442"/>
      <c r="H21675" s="6"/>
    </row>
    <row r="21676" spans="3:8" x14ac:dyDescent="0.2">
      <c r="C21676" s="442"/>
      <c r="H21676" s="6"/>
    </row>
    <row r="21677" spans="3:8" x14ac:dyDescent="0.2">
      <c r="C21677" s="442"/>
      <c r="H21677" s="6"/>
    </row>
    <row r="21678" spans="3:8" x14ac:dyDescent="0.2">
      <c r="C21678" s="442"/>
      <c r="H21678" s="6"/>
    </row>
    <row r="21679" spans="3:8" x14ac:dyDescent="0.2">
      <c r="C21679" s="442"/>
      <c r="H21679" s="6"/>
    </row>
    <row r="21680" spans="3:8" x14ac:dyDescent="0.2">
      <c r="C21680" s="442"/>
      <c r="H21680" s="6"/>
    </row>
    <row r="21681" spans="3:8" x14ac:dyDescent="0.2">
      <c r="C21681" s="442"/>
      <c r="H21681" s="6"/>
    </row>
    <row r="21682" spans="3:8" x14ac:dyDescent="0.2">
      <c r="C21682" s="442"/>
      <c r="H21682" s="6"/>
    </row>
    <row r="21683" spans="3:8" x14ac:dyDescent="0.2">
      <c r="C21683" s="442"/>
      <c r="H21683" s="6"/>
    </row>
    <row r="21684" spans="3:8" x14ac:dyDescent="0.2">
      <c r="C21684" s="442"/>
      <c r="H21684" s="6"/>
    </row>
    <row r="21685" spans="3:8" x14ac:dyDescent="0.2">
      <c r="C21685" s="442"/>
      <c r="H21685" s="6"/>
    </row>
    <row r="21686" spans="3:8" x14ac:dyDescent="0.2">
      <c r="C21686" s="442"/>
      <c r="H21686" s="6"/>
    </row>
    <row r="21687" spans="3:8" x14ac:dyDescent="0.2">
      <c r="C21687" s="442"/>
      <c r="H21687" s="6"/>
    </row>
    <row r="21688" spans="3:8" x14ac:dyDescent="0.2">
      <c r="C21688" s="442"/>
      <c r="H21688" s="6"/>
    </row>
    <row r="21689" spans="3:8" x14ac:dyDescent="0.2">
      <c r="C21689" s="442"/>
      <c r="H21689" s="6"/>
    </row>
    <row r="21690" spans="3:8" x14ac:dyDescent="0.2">
      <c r="C21690" s="442"/>
      <c r="H21690" s="6"/>
    </row>
    <row r="21691" spans="3:8" x14ac:dyDescent="0.2">
      <c r="C21691" s="442"/>
      <c r="H21691" s="6"/>
    </row>
    <row r="21692" spans="3:8" x14ac:dyDescent="0.2">
      <c r="C21692" s="442"/>
      <c r="H21692" s="6"/>
    </row>
    <row r="21693" spans="3:8" x14ac:dyDescent="0.2">
      <c r="C21693" s="442"/>
      <c r="H21693" s="6"/>
    </row>
    <row r="21694" spans="3:8" x14ac:dyDescent="0.2">
      <c r="C21694" s="442"/>
      <c r="H21694" s="6"/>
    </row>
    <row r="21695" spans="3:8" x14ac:dyDescent="0.2">
      <c r="C21695" s="442"/>
      <c r="H21695" s="6"/>
    </row>
    <row r="21696" spans="3:8" x14ac:dyDescent="0.2">
      <c r="C21696" s="442"/>
      <c r="H21696" s="6"/>
    </row>
    <row r="21697" spans="3:8" x14ac:dyDescent="0.2">
      <c r="C21697" s="442"/>
      <c r="H21697" s="6"/>
    </row>
    <row r="21698" spans="3:8" x14ac:dyDescent="0.2">
      <c r="C21698" s="442"/>
      <c r="H21698" s="6"/>
    </row>
    <row r="21699" spans="3:8" x14ac:dyDescent="0.2">
      <c r="C21699" s="442"/>
      <c r="H21699" s="6"/>
    </row>
    <row r="21700" spans="3:8" x14ac:dyDescent="0.2">
      <c r="C21700" s="442"/>
      <c r="H21700" s="6"/>
    </row>
    <row r="21701" spans="3:8" x14ac:dyDescent="0.2">
      <c r="C21701" s="442"/>
      <c r="H21701" s="6"/>
    </row>
    <row r="21702" spans="3:8" x14ac:dyDescent="0.2">
      <c r="C21702" s="442"/>
      <c r="H21702" s="6"/>
    </row>
    <row r="21703" spans="3:8" x14ac:dyDescent="0.2">
      <c r="C21703" s="442"/>
      <c r="H21703" s="6"/>
    </row>
    <row r="21704" spans="3:8" x14ac:dyDescent="0.2">
      <c r="C21704" s="442"/>
      <c r="H21704" s="6"/>
    </row>
    <row r="21705" spans="3:8" x14ac:dyDescent="0.2">
      <c r="C21705" s="442"/>
      <c r="H21705" s="6"/>
    </row>
    <row r="21706" spans="3:8" x14ac:dyDescent="0.2">
      <c r="C21706" s="442"/>
      <c r="H21706" s="6"/>
    </row>
    <row r="21707" spans="3:8" x14ac:dyDescent="0.2">
      <c r="C21707" s="442"/>
      <c r="H21707" s="6"/>
    </row>
    <row r="21708" spans="3:8" x14ac:dyDescent="0.2">
      <c r="C21708" s="442"/>
      <c r="H21708" s="6"/>
    </row>
    <row r="21709" spans="3:8" x14ac:dyDescent="0.2">
      <c r="C21709" s="442"/>
      <c r="H21709" s="6"/>
    </row>
    <row r="21710" spans="3:8" x14ac:dyDescent="0.2">
      <c r="C21710" s="442"/>
      <c r="H21710" s="6"/>
    </row>
    <row r="21711" spans="3:8" x14ac:dyDescent="0.2">
      <c r="C21711" s="442"/>
      <c r="H21711" s="6"/>
    </row>
    <row r="21712" spans="3:8" x14ac:dyDescent="0.2">
      <c r="C21712" s="442"/>
      <c r="H21712" s="6"/>
    </row>
    <row r="21713" spans="3:8" x14ac:dyDescent="0.2">
      <c r="C21713" s="442"/>
      <c r="H21713" s="6"/>
    </row>
    <row r="21714" spans="3:8" x14ac:dyDescent="0.2">
      <c r="C21714" s="442"/>
      <c r="H21714" s="6"/>
    </row>
    <row r="21715" spans="3:8" x14ac:dyDescent="0.2">
      <c r="C21715" s="442"/>
      <c r="H21715" s="6"/>
    </row>
    <row r="21716" spans="3:8" x14ac:dyDescent="0.2">
      <c r="C21716" s="442"/>
      <c r="H21716" s="6"/>
    </row>
    <row r="21717" spans="3:8" x14ac:dyDescent="0.2">
      <c r="C21717" s="442"/>
      <c r="H21717" s="6"/>
    </row>
    <row r="21718" spans="3:8" x14ac:dyDescent="0.2">
      <c r="C21718" s="442"/>
      <c r="H21718" s="6"/>
    </row>
    <row r="21719" spans="3:8" x14ac:dyDescent="0.2">
      <c r="C21719" s="442"/>
      <c r="H21719" s="6"/>
    </row>
    <row r="21720" spans="3:8" x14ac:dyDescent="0.2">
      <c r="C21720" s="442"/>
      <c r="H21720" s="6"/>
    </row>
    <row r="21721" spans="3:8" x14ac:dyDescent="0.2">
      <c r="C21721" s="442"/>
      <c r="H21721" s="6"/>
    </row>
    <row r="21722" spans="3:8" x14ac:dyDescent="0.2">
      <c r="C21722" s="442"/>
      <c r="H21722" s="6"/>
    </row>
    <row r="21723" spans="3:8" x14ac:dyDescent="0.2">
      <c r="C21723" s="442"/>
      <c r="H21723" s="6"/>
    </row>
    <row r="21724" spans="3:8" x14ac:dyDescent="0.2">
      <c r="C21724" s="442"/>
      <c r="H21724" s="6"/>
    </row>
    <row r="21725" spans="3:8" x14ac:dyDescent="0.2">
      <c r="C21725" s="442"/>
      <c r="H21725" s="6"/>
    </row>
    <row r="21726" spans="3:8" x14ac:dyDescent="0.2">
      <c r="C21726" s="442"/>
      <c r="H21726" s="6"/>
    </row>
    <row r="21727" spans="3:8" x14ac:dyDescent="0.2">
      <c r="C21727" s="442"/>
      <c r="H21727" s="6"/>
    </row>
    <row r="21728" spans="3:8" x14ac:dyDescent="0.2">
      <c r="C21728" s="442"/>
      <c r="H21728" s="6"/>
    </row>
    <row r="21729" spans="3:8" x14ac:dyDescent="0.2">
      <c r="C21729" s="442"/>
      <c r="H21729" s="6"/>
    </row>
    <row r="21730" spans="3:8" x14ac:dyDescent="0.2">
      <c r="C21730" s="442"/>
      <c r="H21730" s="6"/>
    </row>
    <row r="21731" spans="3:8" x14ac:dyDescent="0.2">
      <c r="C21731" s="442"/>
      <c r="H21731" s="6"/>
    </row>
    <row r="21732" spans="3:8" x14ac:dyDescent="0.2">
      <c r="C21732" s="442"/>
      <c r="H21732" s="6"/>
    </row>
    <row r="21733" spans="3:8" x14ac:dyDescent="0.2">
      <c r="C21733" s="442"/>
      <c r="H21733" s="6"/>
    </row>
    <row r="21734" spans="3:8" x14ac:dyDescent="0.2">
      <c r="C21734" s="442"/>
      <c r="H21734" s="6"/>
    </row>
    <row r="21735" spans="3:8" x14ac:dyDescent="0.2">
      <c r="C21735" s="442"/>
      <c r="H21735" s="6"/>
    </row>
    <row r="21736" spans="3:8" x14ac:dyDescent="0.2">
      <c r="C21736" s="442"/>
      <c r="H21736" s="6"/>
    </row>
    <row r="21737" spans="3:8" x14ac:dyDescent="0.2">
      <c r="C21737" s="442"/>
      <c r="H21737" s="6"/>
    </row>
    <row r="21738" spans="3:8" x14ac:dyDescent="0.2">
      <c r="C21738" s="442"/>
      <c r="H21738" s="6"/>
    </row>
    <row r="21739" spans="3:8" x14ac:dyDescent="0.2">
      <c r="C21739" s="442"/>
      <c r="H21739" s="6"/>
    </row>
    <row r="21740" spans="3:8" x14ac:dyDescent="0.2">
      <c r="C21740" s="442"/>
      <c r="H21740" s="6"/>
    </row>
    <row r="21741" spans="3:8" x14ac:dyDescent="0.2">
      <c r="C21741" s="442"/>
      <c r="H21741" s="6"/>
    </row>
    <row r="21742" spans="3:8" x14ac:dyDescent="0.2">
      <c r="C21742" s="442"/>
      <c r="H21742" s="6"/>
    </row>
    <row r="21743" spans="3:8" x14ac:dyDescent="0.2">
      <c r="C21743" s="442"/>
      <c r="H21743" s="6"/>
    </row>
    <row r="21744" spans="3:8" x14ac:dyDescent="0.2">
      <c r="C21744" s="442"/>
      <c r="H21744" s="6"/>
    </row>
    <row r="21745" spans="3:8" x14ac:dyDescent="0.2">
      <c r="C21745" s="442"/>
      <c r="H21745" s="6"/>
    </row>
    <row r="21746" spans="3:8" x14ac:dyDescent="0.2">
      <c r="C21746" s="442"/>
      <c r="H21746" s="6"/>
    </row>
    <row r="21747" spans="3:8" x14ac:dyDescent="0.2">
      <c r="C21747" s="442"/>
      <c r="H21747" s="6"/>
    </row>
    <row r="21748" spans="3:8" x14ac:dyDescent="0.2">
      <c r="C21748" s="442"/>
      <c r="H21748" s="6"/>
    </row>
    <row r="21749" spans="3:8" x14ac:dyDescent="0.2">
      <c r="C21749" s="442"/>
      <c r="H21749" s="6"/>
    </row>
    <row r="21750" spans="3:8" x14ac:dyDescent="0.2">
      <c r="C21750" s="442"/>
      <c r="H21750" s="6"/>
    </row>
    <row r="21751" spans="3:8" x14ac:dyDescent="0.2">
      <c r="C21751" s="442"/>
      <c r="H21751" s="6"/>
    </row>
    <row r="21752" spans="3:8" x14ac:dyDescent="0.2">
      <c r="C21752" s="442"/>
      <c r="H21752" s="6"/>
    </row>
    <row r="21753" spans="3:8" x14ac:dyDescent="0.2">
      <c r="C21753" s="442"/>
      <c r="H21753" s="6"/>
    </row>
    <row r="21754" spans="3:8" x14ac:dyDescent="0.2">
      <c r="C21754" s="442"/>
      <c r="H21754" s="6"/>
    </row>
    <row r="21755" spans="3:8" x14ac:dyDescent="0.2">
      <c r="C21755" s="442"/>
      <c r="H21755" s="6"/>
    </row>
    <row r="21756" spans="3:8" x14ac:dyDescent="0.2">
      <c r="C21756" s="442"/>
      <c r="H21756" s="6"/>
    </row>
    <row r="21757" spans="3:8" x14ac:dyDescent="0.2">
      <c r="C21757" s="442"/>
      <c r="H21757" s="6"/>
    </row>
    <row r="21758" spans="3:8" x14ac:dyDescent="0.2">
      <c r="C21758" s="442"/>
      <c r="H21758" s="6"/>
    </row>
    <row r="21759" spans="3:8" x14ac:dyDescent="0.2">
      <c r="C21759" s="442"/>
      <c r="H21759" s="6"/>
    </row>
    <row r="21760" spans="3:8" x14ac:dyDescent="0.2">
      <c r="C21760" s="442"/>
      <c r="H21760" s="6"/>
    </row>
    <row r="21761" spans="3:8" x14ac:dyDescent="0.2">
      <c r="C21761" s="442"/>
      <c r="H21761" s="6"/>
    </row>
    <row r="21762" spans="3:8" x14ac:dyDescent="0.2">
      <c r="C21762" s="442"/>
      <c r="H21762" s="6"/>
    </row>
    <row r="21763" spans="3:8" x14ac:dyDescent="0.2">
      <c r="C21763" s="442"/>
      <c r="H21763" s="6"/>
    </row>
    <row r="21764" spans="3:8" x14ac:dyDescent="0.2">
      <c r="C21764" s="442"/>
      <c r="H21764" s="6"/>
    </row>
    <row r="21765" spans="3:8" x14ac:dyDescent="0.2">
      <c r="C21765" s="442"/>
      <c r="H21765" s="6"/>
    </row>
    <row r="21766" spans="3:8" x14ac:dyDescent="0.2">
      <c r="C21766" s="442"/>
      <c r="H21766" s="6"/>
    </row>
    <row r="21767" spans="3:8" x14ac:dyDescent="0.2">
      <c r="C21767" s="442"/>
      <c r="H21767" s="6"/>
    </row>
    <row r="21768" spans="3:8" x14ac:dyDescent="0.2">
      <c r="C21768" s="442"/>
      <c r="H21768" s="6"/>
    </row>
    <row r="21769" spans="3:8" x14ac:dyDescent="0.2">
      <c r="C21769" s="442"/>
      <c r="H21769" s="6"/>
    </row>
    <row r="21770" spans="3:8" x14ac:dyDescent="0.2">
      <c r="C21770" s="442"/>
      <c r="H21770" s="6"/>
    </row>
    <row r="21771" spans="3:8" x14ac:dyDescent="0.2">
      <c r="C21771" s="442"/>
      <c r="H21771" s="6"/>
    </row>
    <row r="21772" spans="3:8" x14ac:dyDescent="0.2">
      <c r="C21772" s="442"/>
      <c r="H21772" s="6"/>
    </row>
    <row r="21773" spans="3:8" x14ac:dyDescent="0.2">
      <c r="C21773" s="442"/>
      <c r="H21773" s="6"/>
    </row>
    <row r="21774" spans="3:8" x14ac:dyDescent="0.2">
      <c r="C21774" s="442"/>
      <c r="H21774" s="6"/>
    </row>
    <row r="21775" spans="3:8" x14ac:dyDescent="0.2">
      <c r="C21775" s="442"/>
      <c r="H21775" s="6"/>
    </row>
    <row r="21776" spans="3:8" x14ac:dyDescent="0.2">
      <c r="C21776" s="442"/>
      <c r="H21776" s="6"/>
    </row>
    <row r="21777" spans="3:8" x14ac:dyDescent="0.2">
      <c r="C21777" s="442"/>
      <c r="H21777" s="6"/>
    </row>
    <row r="21778" spans="3:8" x14ac:dyDescent="0.2">
      <c r="C21778" s="442"/>
      <c r="H21778" s="6"/>
    </row>
    <row r="21779" spans="3:8" x14ac:dyDescent="0.2">
      <c r="C21779" s="442"/>
      <c r="H21779" s="6"/>
    </row>
    <row r="21780" spans="3:8" x14ac:dyDescent="0.2">
      <c r="C21780" s="442"/>
      <c r="H21780" s="6"/>
    </row>
    <row r="21781" spans="3:8" x14ac:dyDescent="0.2">
      <c r="C21781" s="442"/>
      <c r="H21781" s="6"/>
    </row>
    <row r="21782" spans="3:8" x14ac:dyDescent="0.2">
      <c r="C21782" s="442"/>
      <c r="H21782" s="6"/>
    </row>
    <row r="21783" spans="3:8" x14ac:dyDescent="0.2">
      <c r="C21783" s="442"/>
      <c r="H21783" s="6"/>
    </row>
    <row r="21784" spans="3:8" x14ac:dyDescent="0.2">
      <c r="C21784" s="442"/>
      <c r="H21784" s="6"/>
    </row>
    <row r="21785" spans="3:8" x14ac:dyDescent="0.2">
      <c r="C21785" s="442"/>
      <c r="H21785" s="6"/>
    </row>
    <row r="21786" spans="3:8" x14ac:dyDescent="0.2">
      <c r="C21786" s="442"/>
      <c r="H21786" s="6"/>
    </row>
    <row r="21787" spans="3:8" x14ac:dyDescent="0.2">
      <c r="C21787" s="442"/>
      <c r="H21787" s="6"/>
    </row>
    <row r="21788" spans="3:8" x14ac:dyDescent="0.2">
      <c r="C21788" s="442"/>
      <c r="H21788" s="6"/>
    </row>
    <row r="21789" spans="3:8" x14ac:dyDescent="0.2">
      <c r="C21789" s="442"/>
      <c r="H21789" s="6"/>
    </row>
    <row r="21790" spans="3:8" x14ac:dyDescent="0.2">
      <c r="C21790" s="442"/>
      <c r="H21790" s="6"/>
    </row>
    <row r="21791" spans="3:8" x14ac:dyDescent="0.2">
      <c r="C21791" s="442"/>
      <c r="H21791" s="6"/>
    </row>
    <row r="21792" spans="3:8" x14ac:dyDescent="0.2">
      <c r="C21792" s="442"/>
      <c r="H21792" s="6"/>
    </row>
    <row r="21793" spans="3:8" x14ac:dyDescent="0.2">
      <c r="C21793" s="442"/>
      <c r="H21793" s="6"/>
    </row>
    <row r="21794" spans="3:8" x14ac:dyDescent="0.2">
      <c r="C21794" s="442"/>
      <c r="H21794" s="6"/>
    </row>
    <row r="21795" spans="3:8" x14ac:dyDescent="0.2">
      <c r="C21795" s="442"/>
      <c r="H21795" s="6"/>
    </row>
    <row r="21796" spans="3:8" x14ac:dyDescent="0.2">
      <c r="C21796" s="442"/>
      <c r="H21796" s="6"/>
    </row>
    <row r="21797" spans="3:8" x14ac:dyDescent="0.2">
      <c r="C21797" s="442"/>
      <c r="H21797" s="6"/>
    </row>
    <row r="21798" spans="3:8" x14ac:dyDescent="0.2">
      <c r="C21798" s="442"/>
      <c r="H21798" s="6"/>
    </row>
    <row r="21799" spans="3:8" x14ac:dyDescent="0.2">
      <c r="C21799" s="442"/>
      <c r="H21799" s="6"/>
    </row>
    <row r="21800" spans="3:8" x14ac:dyDescent="0.2">
      <c r="C21800" s="442"/>
      <c r="H21800" s="6"/>
    </row>
    <row r="21801" spans="3:8" x14ac:dyDescent="0.2">
      <c r="C21801" s="442"/>
      <c r="H21801" s="6"/>
    </row>
    <row r="21802" spans="3:8" x14ac:dyDescent="0.2">
      <c r="C21802" s="442"/>
      <c r="H21802" s="6"/>
    </row>
    <row r="21803" spans="3:8" x14ac:dyDescent="0.2">
      <c r="C21803" s="442"/>
      <c r="H21803" s="6"/>
    </row>
    <row r="21804" spans="3:8" x14ac:dyDescent="0.2">
      <c r="C21804" s="442"/>
      <c r="H21804" s="6"/>
    </row>
    <row r="21805" spans="3:8" x14ac:dyDescent="0.2">
      <c r="C21805" s="442"/>
      <c r="H21805" s="6"/>
    </row>
    <row r="21806" spans="3:8" x14ac:dyDescent="0.2">
      <c r="C21806" s="442"/>
      <c r="H21806" s="6"/>
    </row>
    <row r="21807" spans="3:8" x14ac:dyDescent="0.2">
      <c r="C21807" s="442"/>
      <c r="H21807" s="6"/>
    </row>
    <row r="21808" spans="3:8" x14ac:dyDescent="0.2">
      <c r="C21808" s="442"/>
      <c r="H21808" s="6"/>
    </row>
    <row r="21809" spans="3:8" x14ac:dyDescent="0.2">
      <c r="C21809" s="442"/>
      <c r="H21809" s="6"/>
    </row>
    <row r="21810" spans="3:8" x14ac:dyDescent="0.2">
      <c r="C21810" s="442"/>
      <c r="H21810" s="6"/>
    </row>
    <row r="21811" spans="3:8" x14ac:dyDescent="0.2">
      <c r="C21811" s="442"/>
      <c r="H21811" s="6"/>
    </row>
    <row r="21812" spans="3:8" x14ac:dyDescent="0.2">
      <c r="C21812" s="442"/>
      <c r="H21812" s="6"/>
    </row>
    <row r="21813" spans="3:8" x14ac:dyDescent="0.2">
      <c r="C21813" s="442"/>
      <c r="H21813" s="6"/>
    </row>
    <row r="21814" spans="3:8" x14ac:dyDescent="0.2">
      <c r="C21814" s="442"/>
      <c r="H21814" s="6"/>
    </row>
    <row r="21815" spans="3:8" x14ac:dyDescent="0.2">
      <c r="C21815" s="442"/>
      <c r="H21815" s="6"/>
    </row>
    <row r="21816" spans="3:8" x14ac:dyDescent="0.2">
      <c r="C21816" s="442"/>
      <c r="H21816" s="6"/>
    </row>
    <row r="21817" spans="3:8" x14ac:dyDescent="0.2">
      <c r="C21817" s="442"/>
      <c r="H21817" s="6"/>
    </row>
    <row r="21818" spans="3:8" x14ac:dyDescent="0.2">
      <c r="C21818" s="442"/>
      <c r="H21818" s="6"/>
    </row>
    <row r="21819" spans="3:8" x14ac:dyDescent="0.2">
      <c r="C21819" s="442"/>
      <c r="H21819" s="6"/>
    </row>
    <row r="21820" spans="3:8" x14ac:dyDescent="0.2">
      <c r="C21820" s="442"/>
      <c r="H21820" s="6"/>
    </row>
    <row r="21821" spans="3:8" x14ac:dyDescent="0.2">
      <c r="C21821" s="442"/>
      <c r="H21821" s="6"/>
    </row>
    <row r="21822" spans="3:8" x14ac:dyDescent="0.2">
      <c r="C21822" s="442"/>
      <c r="H21822" s="6"/>
    </row>
    <row r="21823" spans="3:8" x14ac:dyDescent="0.2">
      <c r="C21823" s="442"/>
      <c r="H21823" s="6"/>
    </row>
    <row r="21824" spans="3:8" x14ac:dyDescent="0.2">
      <c r="C21824" s="442"/>
      <c r="H21824" s="6"/>
    </row>
    <row r="21825" spans="3:8" x14ac:dyDescent="0.2">
      <c r="C21825" s="442"/>
      <c r="H21825" s="6"/>
    </row>
    <row r="21826" spans="3:8" x14ac:dyDescent="0.2">
      <c r="C21826" s="442"/>
      <c r="H21826" s="6"/>
    </row>
    <row r="21827" spans="3:8" x14ac:dyDescent="0.2">
      <c r="C21827" s="442"/>
      <c r="H21827" s="6"/>
    </row>
    <row r="21828" spans="3:8" x14ac:dyDescent="0.2">
      <c r="C21828" s="442"/>
      <c r="H21828" s="6"/>
    </row>
    <row r="21829" spans="3:8" x14ac:dyDescent="0.2">
      <c r="C21829" s="442"/>
      <c r="H21829" s="6"/>
    </row>
    <row r="21830" spans="3:8" x14ac:dyDescent="0.2">
      <c r="C21830" s="442"/>
      <c r="H21830" s="6"/>
    </row>
    <row r="21831" spans="3:8" x14ac:dyDescent="0.2">
      <c r="C21831" s="442"/>
      <c r="H21831" s="6"/>
    </row>
    <row r="21832" spans="3:8" x14ac:dyDescent="0.2">
      <c r="C21832" s="442"/>
      <c r="H21832" s="6"/>
    </row>
    <row r="21833" spans="3:8" x14ac:dyDescent="0.2">
      <c r="C21833" s="442"/>
      <c r="H21833" s="6"/>
    </row>
    <row r="21834" spans="3:8" x14ac:dyDescent="0.2">
      <c r="C21834" s="442"/>
      <c r="H21834" s="6"/>
    </row>
    <row r="21835" spans="3:8" x14ac:dyDescent="0.2">
      <c r="C21835" s="442"/>
      <c r="H21835" s="6"/>
    </row>
    <row r="21836" spans="3:8" x14ac:dyDescent="0.2">
      <c r="C21836" s="442"/>
      <c r="H21836" s="6"/>
    </row>
    <row r="21837" spans="3:8" x14ac:dyDescent="0.2">
      <c r="C21837" s="442"/>
      <c r="H21837" s="6"/>
    </row>
    <row r="21838" spans="3:8" x14ac:dyDescent="0.2">
      <c r="C21838" s="442"/>
      <c r="H21838" s="6"/>
    </row>
    <row r="21839" spans="3:8" x14ac:dyDescent="0.2">
      <c r="C21839" s="442"/>
      <c r="H21839" s="6"/>
    </row>
    <row r="21840" spans="3:8" x14ac:dyDescent="0.2">
      <c r="C21840" s="442"/>
      <c r="H21840" s="6"/>
    </row>
    <row r="21841" spans="3:8" x14ac:dyDescent="0.2">
      <c r="C21841" s="442"/>
      <c r="H21841" s="6"/>
    </row>
    <row r="21842" spans="3:8" x14ac:dyDescent="0.2">
      <c r="C21842" s="442"/>
      <c r="H21842" s="6"/>
    </row>
    <row r="21843" spans="3:8" x14ac:dyDescent="0.2">
      <c r="C21843" s="442"/>
      <c r="H21843" s="6"/>
    </row>
    <row r="21844" spans="3:8" x14ac:dyDescent="0.2">
      <c r="C21844" s="442"/>
      <c r="H21844" s="6"/>
    </row>
    <row r="21845" spans="3:8" x14ac:dyDescent="0.2">
      <c r="C21845" s="442"/>
      <c r="H21845" s="6"/>
    </row>
    <row r="21846" spans="3:8" x14ac:dyDescent="0.2">
      <c r="C21846" s="442"/>
      <c r="H21846" s="6"/>
    </row>
    <row r="21847" spans="3:8" x14ac:dyDescent="0.2">
      <c r="C21847" s="442"/>
      <c r="H21847" s="6"/>
    </row>
    <row r="21848" spans="3:8" x14ac:dyDescent="0.2">
      <c r="C21848" s="442"/>
      <c r="H21848" s="6"/>
    </row>
    <row r="21849" spans="3:8" x14ac:dyDescent="0.2">
      <c r="C21849" s="442"/>
      <c r="H21849" s="6"/>
    </row>
    <row r="21850" spans="3:8" x14ac:dyDescent="0.2">
      <c r="C21850" s="442"/>
      <c r="H21850" s="6"/>
    </row>
    <row r="21851" spans="3:8" x14ac:dyDescent="0.2">
      <c r="C21851" s="442"/>
      <c r="H21851" s="6"/>
    </row>
    <row r="21852" spans="3:8" x14ac:dyDescent="0.2">
      <c r="C21852" s="442"/>
      <c r="H21852" s="6"/>
    </row>
    <row r="21853" spans="3:8" x14ac:dyDescent="0.2">
      <c r="C21853" s="442"/>
      <c r="H21853" s="6"/>
    </row>
    <row r="21854" spans="3:8" x14ac:dyDescent="0.2">
      <c r="C21854" s="442"/>
      <c r="H21854" s="6"/>
    </row>
    <row r="21855" spans="3:8" x14ac:dyDescent="0.2">
      <c r="C21855" s="442"/>
      <c r="H21855" s="6"/>
    </row>
    <row r="21856" spans="3:8" x14ac:dyDescent="0.2">
      <c r="C21856" s="442"/>
      <c r="H21856" s="6"/>
    </row>
    <row r="21857" spans="3:8" x14ac:dyDescent="0.2">
      <c r="C21857" s="442"/>
      <c r="H21857" s="6"/>
    </row>
    <row r="21858" spans="3:8" x14ac:dyDescent="0.2">
      <c r="C21858" s="442"/>
      <c r="H21858" s="6"/>
    </row>
    <row r="21859" spans="3:8" x14ac:dyDescent="0.2">
      <c r="C21859" s="442"/>
      <c r="H21859" s="6"/>
    </row>
    <row r="21860" spans="3:8" x14ac:dyDescent="0.2">
      <c r="C21860" s="442"/>
      <c r="H21860" s="6"/>
    </row>
    <row r="21861" spans="3:8" x14ac:dyDescent="0.2">
      <c r="C21861" s="442"/>
      <c r="H21861" s="6"/>
    </row>
    <row r="21862" spans="3:8" x14ac:dyDescent="0.2">
      <c r="C21862" s="442"/>
      <c r="H21862" s="6"/>
    </row>
    <row r="21863" spans="3:8" x14ac:dyDescent="0.2">
      <c r="C21863" s="442"/>
      <c r="H21863" s="6"/>
    </row>
    <row r="21864" spans="3:8" x14ac:dyDescent="0.2">
      <c r="C21864" s="442"/>
      <c r="H21864" s="6"/>
    </row>
    <row r="21865" spans="3:8" x14ac:dyDescent="0.2">
      <c r="C21865" s="442"/>
      <c r="H21865" s="6"/>
    </row>
    <row r="21866" spans="3:8" x14ac:dyDescent="0.2">
      <c r="C21866" s="442"/>
      <c r="H21866" s="6"/>
    </row>
    <row r="21867" spans="3:8" x14ac:dyDescent="0.2">
      <c r="C21867" s="442"/>
      <c r="H21867" s="6"/>
    </row>
    <row r="21868" spans="3:8" x14ac:dyDescent="0.2">
      <c r="C21868" s="442"/>
      <c r="H21868" s="6"/>
    </row>
    <row r="21869" spans="3:8" x14ac:dyDescent="0.2">
      <c r="C21869" s="442"/>
      <c r="H21869" s="6"/>
    </row>
    <row r="21870" spans="3:8" x14ac:dyDescent="0.2">
      <c r="C21870" s="442"/>
      <c r="H21870" s="6"/>
    </row>
    <row r="21871" spans="3:8" x14ac:dyDescent="0.2">
      <c r="C21871" s="442"/>
      <c r="H21871" s="6"/>
    </row>
    <row r="21872" spans="3:8" x14ac:dyDescent="0.2">
      <c r="C21872" s="442"/>
      <c r="H21872" s="6"/>
    </row>
    <row r="21873" spans="3:8" x14ac:dyDescent="0.2">
      <c r="C21873" s="442"/>
      <c r="H21873" s="6"/>
    </row>
    <row r="21874" spans="3:8" x14ac:dyDescent="0.2">
      <c r="C21874" s="442"/>
      <c r="H21874" s="6"/>
    </row>
    <row r="21875" spans="3:8" x14ac:dyDescent="0.2">
      <c r="C21875" s="442"/>
      <c r="H21875" s="6"/>
    </row>
    <row r="21876" spans="3:8" x14ac:dyDescent="0.2">
      <c r="C21876" s="442"/>
      <c r="H21876" s="6"/>
    </row>
    <row r="21877" spans="3:8" x14ac:dyDescent="0.2">
      <c r="C21877" s="442"/>
      <c r="H21877" s="6"/>
    </row>
    <row r="21878" spans="3:8" x14ac:dyDescent="0.2">
      <c r="C21878" s="442"/>
      <c r="H21878" s="6"/>
    </row>
    <row r="21879" spans="3:8" x14ac:dyDescent="0.2">
      <c r="C21879" s="442"/>
      <c r="H21879" s="6"/>
    </row>
    <row r="21880" spans="3:8" x14ac:dyDescent="0.2">
      <c r="C21880" s="442"/>
      <c r="H21880" s="6"/>
    </row>
    <row r="21881" spans="3:8" x14ac:dyDescent="0.2">
      <c r="C21881" s="442"/>
      <c r="H21881" s="6"/>
    </row>
    <row r="21882" spans="3:8" x14ac:dyDescent="0.2">
      <c r="C21882" s="442"/>
      <c r="H21882" s="6"/>
    </row>
    <row r="21883" spans="3:8" x14ac:dyDescent="0.2">
      <c r="C21883" s="442"/>
      <c r="H21883" s="6"/>
    </row>
    <row r="21884" spans="3:8" x14ac:dyDescent="0.2">
      <c r="C21884" s="442"/>
      <c r="H21884" s="6"/>
    </row>
    <row r="21885" spans="3:8" x14ac:dyDescent="0.2">
      <c r="C21885" s="442"/>
      <c r="H21885" s="6"/>
    </row>
    <row r="21886" spans="3:8" x14ac:dyDescent="0.2">
      <c r="C21886" s="442"/>
      <c r="H21886" s="6"/>
    </row>
    <row r="21887" spans="3:8" x14ac:dyDescent="0.2">
      <c r="C21887" s="442"/>
      <c r="H21887" s="6"/>
    </row>
    <row r="21888" spans="3:8" x14ac:dyDescent="0.2">
      <c r="C21888" s="442"/>
      <c r="H21888" s="6"/>
    </row>
    <row r="21889" spans="3:8" x14ac:dyDescent="0.2">
      <c r="C21889" s="442"/>
      <c r="H21889" s="6"/>
    </row>
    <row r="21890" spans="3:8" x14ac:dyDescent="0.2">
      <c r="C21890" s="442"/>
      <c r="H21890" s="6"/>
    </row>
    <row r="21891" spans="3:8" x14ac:dyDescent="0.2">
      <c r="C21891" s="442"/>
      <c r="H21891" s="6"/>
    </row>
    <row r="21892" spans="3:8" x14ac:dyDescent="0.2">
      <c r="C21892" s="442"/>
      <c r="H21892" s="6"/>
    </row>
    <row r="21893" spans="3:8" x14ac:dyDescent="0.2">
      <c r="C21893" s="442"/>
      <c r="H21893" s="6"/>
    </row>
    <row r="21894" spans="3:8" x14ac:dyDescent="0.2">
      <c r="C21894" s="442"/>
      <c r="H21894" s="6"/>
    </row>
    <row r="21895" spans="3:8" x14ac:dyDescent="0.2">
      <c r="C21895" s="442"/>
      <c r="H21895" s="6"/>
    </row>
    <row r="21896" spans="3:8" x14ac:dyDescent="0.2">
      <c r="C21896" s="442"/>
      <c r="H21896" s="6"/>
    </row>
    <row r="21897" spans="3:8" x14ac:dyDescent="0.2">
      <c r="C21897" s="442"/>
      <c r="H21897" s="6"/>
    </row>
    <row r="21898" spans="3:8" x14ac:dyDescent="0.2">
      <c r="C21898" s="442"/>
      <c r="H21898" s="6"/>
    </row>
    <row r="21899" spans="3:8" x14ac:dyDescent="0.2">
      <c r="C21899" s="442"/>
      <c r="H21899" s="6"/>
    </row>
    <row r="21900" spans="3:8" x14ac:dyDescent="0.2">
      <c r="C21900" s="442"/>
      <c r="H21900" s="6"/>
    </row>
    <row r="21901" spans="3:8" x14ac:dyDescent="0.2">
      <c r="C21901" s="442"/>
      <c r="H21901" s="6"/>
    </row>
    <row r="21902" spans="3:8" x14ac:dyDescent="0.2">
      <c r="C21902" s="442"/>
      <c r="H21902" s="6"/>
    </row>
    <row r="21903" spans="3:8" x14ac:dyDescent="0.2">
      <c r="C21903" s="442"/>
      <c r="H21903" s="6"/>
    </row>
    <row r="21904" spans="3:8" x14ac:dyDescent="0.2">
      <c r="C21904" s="442"/>
      <c r="H21904" s="6"/>
    </row>
    <row r="21905" spans="3:8" x14ac:dyDescent="0.2">
      <c r="C21905" s="442"/>
      <c r="H21905" s="6"/>
    </row>
    <row r="21906" spans="3:8" x14ac:dyDescent="0.2">
      <c r="C21906" s="442"/>
      <c r="H21906" s="6"/>
    </row>
    <row r="21907" spans="3:8" x14ac:dyDescent="0.2">
      <c r="C21907" s="442"/>
      <c r="H21907" s="6"/>
    </row>
    <row r="21908" spans="3:8" x14ac:dyDescent="0.2">
      <c r="C21908" s="442"/>
      <c r="H21908" s="6"/>
    </row>
    <row r="21909" spans="3:8" x14ac:dyDescent="0.2">
      <c r="C21909" s="442"/>
      <c r="H21909" s="6"/>
    </row>
    <row r="21910" spans="3:8" x14ac:dyDescent="0.2">
      <c r="C21910" s="442"/>
      <c r="H21910" s="6"/>
    </row>
    <row r="21911" spans="3:8" x14ac:dyDescent="0.2">
      <c r="C21911" s="442"/>
      <c r="H21911" s="6"/>
    </row>
    <row r="21912" spans="3:8" x14ac:dyDescent="0.2">
      <c r="C21912" s="442"/>
      <c r="H21912" s="6"/>
    </row>
    <row r="21913" spans="3:8" x14ac:dyDescent="0.2">
      <c r="C21913" s="442"/>
      <c r="H21913" s="6"/>
    </row>
    <row r="21914" spans="3:8" x14ac:dyDescent="0.2">
      <c r="C21914" s="442"/>
      <c r="H21914" s="6"/>
    </row>
    <row r="21915" spans="3:8" x14ac:dyDescent="0.2">
      <c r="C21915" s="442"/>
      <c r="H21915" s="6"/>
    </row>
    <row r="21916" spans="3:8" x14ac:dyDescent="0.2">
      <c r="C21916" s="442"/>
      <c r="H21916" s="6"/>
    </row>
    <row r="21917" spans="3:8" x14ac:dyDescent="0.2">
      <c r="C21917" s="442"/>
      <c r="H21917" s="6"/>
    </row>
    <row r="21918" spans="3:8" x14ac:dyDescent="0.2">
      <c r="C21918" s="442"/>
      <c r="H21918" s="6"/>
    </row>
    <row r="21919" spans="3:8" x14ac:dyDescent="0.2">
      <c r="C21919" s="442"/>
      <c r="H21919" s="6"/>
    </row>
    <row r="21920" spans="3:8" x14ac:dyDescent="0.2">
      <c r="C21920" s="442"/>
      <c r="H21920" s="6"/>
    </row>
    <row r="21921" spans="3:8" x14ac:dyDescent="0.2">
      <c r="C21921" s="442"/>
      <c r="H21921" s="6"/>
    </row>
    <row r="21922" spans="3:8" x14ac:dyDescent="0.2">
      <c r="C21922" s="442"/>
      <c r="H21922" s="6"/>
    </row>
    <row r="21923" spans="3:8" x14ac:dyDescent="0.2">
      <c r="C21923" s="442"/>
      <c r="H21923" s="6"/>
    </row>
    <row r="21924" spans="3:8" x14ac:dyDescent="0.2">
      <c r="C21924" s="442"/>
      <c r="H21924" s="6"/>
    </row>
    <row r="21925" spans="3:8" x14ac:dyDescent="0.2">
      <c r="C21925" s="442"/>
      <c r="H21925" s="6"/>
    </row>
    <row r="21926" spans="3:8" x14ac:dyDescent="0.2">
      <c r="C21926" s="442"/>
      <c r="H21926" s="6"/>
    </row>
    <row r="21927" spans="3:8" x14ac:dyDescent="0.2">
      <c r="C21927" s="442"/>
      <c r="H21927" s="6"/>
    </row>
    <row r="21928" spans="3:8" x14ac:dyDescent="0.2">
      <c r="C21928" s="442"/>
      <c r="H21928" s="6"/>
    </row>
    <row r="21929" spans="3:8" x14ac:dyDescent="0.2">
      <c r="C21929" s="442"/>
      <c r="H21929" s="6"/>
    </row>
    <row r="21930" spans="3:8" x14ac:dyDescent="0.2">
      <c r="C21930" s="442"/>
      <c r="H21930" s="6"/>
    </row>
    <row r="21931" spans="3:8" x14ac:dyDescent="0.2">
      <c r="C21931" s="442"/>
      <c r="H21931" s="6"/>
    </row>
    <row r="21932" spans="3:8" x14ac:dyDescent="0.2">
      <c r="C21932" s="442"/>
      <c r="H21932" s="6"/>
    </row>
    <row r="21933" spans="3:8" x14ac:dyDescent="0.2">
      <c r="C21933" s="442"/>
      <c r="H21933" s="6"/>
    </row>
    <row r="21934" spans="3:8" x14ac:dyDescent="0.2">
      <c r="C21934" s="442"/>
      <c r="H21934" s="6"/>
    </row>
    <row r="21935" spans="3:8" x14ac:dyDescent="0.2">
      <c r="C21935" s="442"/>
      <c r="H21935" s="6"/>
    </row>
    <row r="21936" spans="3:8" x14ac:dyDescent="0.2">
      <c r="C21936" s="442"/>
      <c r="H21936" s="6"/>
    </row>
    <row r="21937" spans="3:8" x14ac:dyDescent="0.2">
      <c r="C21937" s="442"/>
      <c r="H21937" s="6"/>
    </row>
    <row r="21938" spans="3:8" x14ac:dyDescent="0.2">
      <c r="C21938" s="442"/>
      <c r="H21938" s="6"/>
    </row>
    <row r="21939" spans="3:8" x14ac:dyDescent="0.2">
      <c r="C21939" s="442"/>
      <c r="H21939" s="6"/>
    </row>
    <row r="21940" spans="3:8" x14ac:dyDescent="0.2">
      <c r="C21940" s="442"/>
      <c r="H21940" s="6"/>
    </row>
    <row r="21941" spans="3:8" x14ac:dyDescent="0.2">
      <c r="C21941" s="442"/>
      <c r="H21941" s="6"/>
    </row>
    <row r="21942" spans="3:8" x14ac:dyDescent="0.2">
      <c r="C21942" s="442"/>
      <c r="H21942" s="6"/>
    </row>
    <row r="21943" spans="3:8" x14ac:dyDescent="0.2">
      <c r="C21943" s="442"/>
      <c r="H21943" s="6"/>
    </row>
    <row r="21944" spans="3:8" x14ac:dyDescent="0.2">
      <c r="C21944" s="442"/>
      <c r="H21944" s="6"/>
    </row>
    <row r="21945" spans="3:8" x14ac:dyDescent="0.2">
      <c r="C21945" s="442"/>
      <c r="H21945" s="6"/>
    </row>
    <row r="21946" spans="3:8" x14ac:dyDescent="0.2">
      <c r="C21946" s="442"/>
      <c r="H21946" s="6"/>
    </row>
    <row r="21947" spans="3:8" x14ac:dyDescent="0.2">
      <c r="C21947" s="442"/>
      <c r="H21947" s="6"/>
    </row>
    <row r="21948" spans="3:8" x14ac:dyDescent="0.2">
      <c r="C21948" s="442"/>
      <c r="H21948" s="6"/>
    </row>
    <row r="21949" spans="3:8" x14ac:dyDescent="0.2">
      <c r="C21949" s="442"/>
      <c r="H21949" s="6"/>
    </row>
    <row r="21950" spans="3:8" x14ac:dyDescent="0.2">
      <c r="C21950" s="442"/>
      <c r="H21950" s="6"/>
    </row>
    <row r="21951" spans="3:8" x14ac:dyDescent="0.2">
      <c r="C21951" s="442"/>
      <c r="H21951" s="6"/>
    </row>
    <row r="21952" spans="3:8" x14ac:dyDescent="0.2">
      <c r="C21952" s="442"/>
      <c r="H21952" s="6"/>
    </row>
    <row r="21953" spans="3:8" x14ac:dyDescent="0.2">
      <c r="C21953" s="442"/>
      <c r="H21953" s="6"/>
    </row>
    <row r="21954" spans="3:8" x14ac:dyDescent="0.2">
      <c r="C21954" s="442"/>
      <c r="H21954" s="6"/>
    </row>
    <row r="21955" spans="3:8" x14ac:dyDescent="0.2">
      <c r="C21955" s="442"/>
      <c r="H21955" s="6"/>
    </row>
    <row r="21956" spans="3:8" x14ac:dyDescent="0.2">
      <c r="C21956" s="442"/>
      <c r="H21956" s="6"/>
    </row>
    <row r="21957" spans="3:8" x14ac:dyDescent="0.2">
      <c r="C21957" s="442"/>
      <c r="H21957" s="6"/>
    </row>
    <row r="21958" spans="3:8" x14ac:dyDescent="0.2">
      <c r="C21958" s="442"/>
      <c r="H21958" s="6"/>
    </row>
    <row r="21959" spans="3:8" x14ac:dyDescent="0.2">
      <c r="C21959" s="442"/>
      <c r="H21959" s="6"/>
    </row>
    <row r="21960" spans="3:8" x14ac:dyDescent="0.2">
      <c r="C21960" s="442"/>
      <c r="H21960" s="6"/>
    </row>
    <row r="21961" spans="3:8" x14ac:dyDescent="0.2">
      <c r="C21961" s="442"/>
      <c r="H21961" s="6"/>
    </row>
    <row r="21962" spans="3:8" x14ac:dyDescent="0.2">
      <c r="C21962" s="442"/>
      <c r="H21962" s="6"/>
    </row>
    <row r="21963" spans="3:8" x14ac:dyDescent="0.2">
      <c r="C21963" s="442"/>
      <c r="H21963" s="6"/>
    </row>
    <row r="21964" spans="3:8" x14ac:dyDescent="0.2">
      <c r="C21964" s="442"/>
      <c r="H21964" s="6"/>
    </row>
    <row r="21965" spans="3:8" x14ac:dyDescent="0.2">
      <c r="C21965" s="442"/>
      <c r="H21965" s="6"/>
    </row>
    <row r="21966" spans="3:8" x14ac:dyDescent="0.2">
      <c r="C21966" s="442"/>
      <c r="H21966" s="6"/>
    </row>
    <row r="21967" spans="3:8" x14ac:dyDescent="0.2">
      <c r="C21967" s="442"/>
      <c r="H21967" s="6"/>
    </row>
    <row r="21968" spans="3:8" x14ac:dyDescent="0.2">
      <c r="C21968" s="442"/>
      <c r="H21968" s="6"/>
    </row>
    <row r="21969" spans="3:8" x14ac:dyDescent="0.2">
      <c r="C21969" s="442"/>
      <c r="H21969" s="6"/>
    </row>
    <row r="21970" spans="3:8" x14ac:dyDescent="0.2">
      <c r="C21970" s="442"/>
      <c r="H21970" s="6"/>
    </row>
    <row r="21971" spans="3:8" x14ac:dyDescent="0.2">
      <c r="C21971" s="442"/>
      <c r="H21971" s="6"/>
    </row>
    <row r="21972" spans="3:8" x14ac:dyDescent="0.2">
      <c r="C21972" s="442"/>
      <c r="H21972" s="6"/>
    </row>
    <row r="21973" spans="3:8" x14ac:dyDescent="0.2">
      <c r="C21973" s="442"/>
      <c r="H21973" s="6"/>
    </row>
    <row r="21974" spans="3:8" x14ac:dyDescent="0.2">
      <c r="C21974" s="442"/>
      <c r="H21974" s="6"/>
    </row>
    <row r="21975" spans="3:8" x14ac:dyDescent="0.2">
      <c r="C21975" s="442"/>
      <c r="H21975" s="6"/>
    </row>
    <row r="21976" spans="3:8" x14ac:dyDescent="0.2">
      <c r="C21976" s="442"/>
      <c r="H21976" s="6"/>
    </row>
    <row r="21977" spans="3:8" x14ac:dyDescent="0.2">
      <c r="C21977" s="442"/>
      <c r="H21977" s="6"/>
    </row>
    <row r="21978" spans="3:8" x14ac:dyDescent="0.2">
      <c r="C21978" s="442"/>
      <c r="H21978" s="6"/>
    </row>
    <row r="21979" spans="3:8" x14ac:dyDescent="0.2">
      <c r="C21979" s="442"/>
      <c r="H21979" s="6"/>
    </row>
    <row r="21980" spans="3:8" x14ac:dyDescent="0.2">
      <c r="C21980" s="442"/>
      <c r="H21980" s="6"/>
    </row>
    <row r="21981" spans="3:8" x14ac:dyDescent="0.2">
      <c r="C21981" s="442"/>
      <c r="H21981" s="6"/>
    </row>
    <row r="21982" spans="3:8" x14ac:dyDescent="0.2">
      <c r="C21982" s="442"/>
      <c r="H21982" s="6"/>
    </row>
    <row r="21983" spans="3:8" x14ac:dyDescent="0.2">
      <c r="C21983" s="442"/>
      <c r="H21983" s="6"/>
    </row>
    <row r="21984" spans="3:8" x14ac:dyDescent="0.2">
      <c r="C21984" s="442"/>
      <c r="H21984" s="6"/>
    </row>
    <row r="21985" spans="3:8" x14ac:dyDescent="0.2">
      <c r="C21985" s="442"/>
      <c r="H21985" s="6"/>
    </row>
    <row r="21986" spans="3:8" x14ac:dyDescent="0.2">
      <c r="C21986" s="442"/>
      <c r="H21986" s="6"/>
    </row>
    <row r="21987" spans="3:8" x14ac:dyDescent="0.2">
      <c r="C21987" s="442"/>
      <c r="H21987" s="6"/>
    </row>
    <row r="21988" spans="3:8" x14ac:dyDescent="0.2">
      <c r="C21988" s="442"/>
      <c r="H21988" s="6"/>
    </row>
    <row r="21989" spans="3:8" x14ac:dyDescent="0.2">
      <c r="C21989" s="442"/>
      <c r="H21989" s="6"/>
    </row>
    <row r="21990" spans="3:8" x14ac:dyDescent="0.2">
      <c r="C21990" s="442"/>
      <c r="H21990" s="6"/>
    </row>
    <row r="21991" spans="3:8" x14ac:dyDescent="0.2">
      <c r="C21991" s="442"/>
      <c r="H21991" s="6"/>
    </row>
    <row r="21992" spans="3:8" x14ac:dyDescent="0.2">
      <c r="C21992" s="442"/>
      <c r="H21992" s="6"/>
    </row>
    <row r="21993" spans="3:8" x14ac:dyDescent="0.2">
      <c r="C21993" s="442"/>
      <c r="H21993" s="6"/>
    </row>
    <row r="21994" spans="3:8" x14ac:dyDescent="0.2">
      <c r="C21994" s="442"/>
      <c r="H21994" s="6"/>
    </row>
    <row r="21995" spans="3:8" x14ac:dyDescent="0.2">
      <c r="C21995" s="442"/>
      <c r="H21995" s="6"/>
    </row>
    <row r="21996" spans="3:8" x14ac:dyDescent="0.2">
      <c r="C21996" s="442"/>
      <c r="H21996" s="6"/>
    </row>
    <row r="21997" spans="3:8" x14ac:dyDescent="0.2">
      <c r="C21997" s="442"/>
      <c r="H21997" s="6"/>
    </row>
    <row r="21998" spans="3:8" x14ac:dyDescent="0.2">
      <c r="C21998" s="442"/>
      <c r="H21998" s="6"/>
    </row>
    <row r="21999" spans="3:8" x14ac:dyDescent="0.2">
      <c r="C21999" s="442"/>
      <c r="H21999" s="6"/>
    </row>
    <row r="22000" spans="3:8" x14ac:dyDescent="0.2">
      <c r="C22000" s="442"/>
      <c r="H22000" s="6"/>
    </row>
    <row r="22001" spans="3:8" x14ac:dyDescent="0.2">
      <c r="C22001" s="442"/>
      <c r="H22001" s="6"/>
    </row>
    <row r="22002" spans="3:8" x14ac:dyDescent="0.2">
      <c r="C22002" s="442"/>
      <c r="H22002" s="6"/>
    </row>
    <row r="22003" spans="3:8" x14ac:dyDescent="0.2">
      <c r="C22003" s="442"/>
      <c r="H22003" s="6"/>
    </row>
    <row r="22004" spans="3:8" x14ac:dyDescent="0.2">
      <c r="C22004" s="442"/>
      <c r="H22004" s="6"/>
    </row>
    <row r="22005" spans="3:8" x14ac:dyDescent="0.2">
      <c r="C22005" s="442"/>
      <c r="H22005" s="6"/>
    </row>
    <row r="22006" spans="3:8" x14ac:dyDescent="0.2">
      <c r="C22006" s="442"/>
      <c r="H22006" s="6"/>
    </row>
    <row r="22007" spans="3:8" x14ac:dyDescent="0.2">
      <c r="C22007" s="442"/>
      <c r="H22007" s="6"/>
    </row>
    <row r="22008" spans="3:8" x14ac:dyDescent="0.2">
      <c r="C22008" s="442"/>
      <c r="H22008" s="6"/>
    </row>
    <row r="22009" spans="3:8" x14ac:dyDescent="0.2">
      <c r="C22009" s="442"/>
      <c r="H22009" s="6"/>
    </row>
    <row r="22010" spans="3:8" x14ac:dyDescent="0.2">
      <c r="C22010" s="442"/>
      <c r="H22010" s="6"/>
    </row>
    <row r="22011" spans="3:8" x14ac:dyDescent="0.2">
      <c r="C22011" s="442"/>
      <c r="H22011" s="6"/>
    </row>
    <row r="22012" spans="3:8" x14ac:dyDescent="0.2">
      <c r="C22012" s="442"/>
      <c r="H22012" s="6"/>
    </row>
    <row r="22013" spans="3:8" x14ac:dyDescent="0.2">
      <c r="C22013" s="442"/>
      <c r="H22013" s="6"/>
    </row>
    <row r="22014" spans="3:8" x14ac:dyDescent="0.2">
      <c r="C22014" s="442"/>
      <c r="H22014" s="6"/>
    </row>
    <row r="22015" spans="3:8" x14ac:dyDescent="0.2">
      <c r="C22015" s="442"/>
      <c r="H22015" s="6"/>
    </row>
    <row r="22016" spans="3:8" x14ac:dyDescent="0.2">
      <c r="C22016" s="442"/>
      <c r="H22016" s="6"/>
    </row>
    <row r="22017" spans="3:8" x14ac:dyDescent="0.2">
      <c r="C22017" s="442"/>
      <c r="H22017" s="6"/>
    </row>
    <row r="22018" spans="3:8" x14ac:dyDescent="0.2">
      <c r="C22018" s="442"/>
      <c r="H22018" s="6"/>
    </row>
    <row r="22019" spans="3:8" x14ac:dyDescent="0.2">
      <c r="C22019" s="442"/>
      <c r="H22019" s="6"/>
    </row>
    <row r="22020" spans="3:8" x14ac:dyDescent="0.2">
      <c r="C22020" s="442"/>
      <c r="H22020" s="6"/>
    </row>
    <row r="22021" spans="3:8" x14ac:dyDescent="0.2">
      <c r="C22021" s="442"/>
      <c r="H22021" s="6"/>
    </row>
    <row r="22022" spans="3:8" x14ac:dyDescent="0.2">
      <c r="C22022" s="442"/>
      <c r="H22022" s="6"/>
    </row>
    <row r="22023" spans="3:8" x14ac:dyDescent="0.2">
      <c r="C22023" s="442"/>
      <c r="H22023" s="6"/>
    </row>
    <row r="22024" spans="3:8" x14ac:dyDescent="0.2">
      <c r="C22024" s="442"/>
      <c r="H22024" s="6"/>
    </row>
    <row r="22025" spans="3:8" x14ac:dyDescent="0.2">
      <c r="C22025" s="442"/>
      <c r="H22025" s="6"/>
    </row>
    <row r="22026" spans="3:8" x14ac:dyDescent="0.2">
      <c r="C22026" s="442"/>
      <c r="H22026" s="6"/>
    </row>
    <row r="22027" spans="3:8" x14ac:dyDescent="0.2">
      <c r="C22027" s="442"/>
      <c r="H22027" s="6"/>
    </row>
    <row r="22028" spans="3:8" x14ac:dyDescent="0.2">
      <c r="C22028" s="442"/>
      <c r="H22028" s="6"/>
    </row>
    <row r="22029" spans="3:8" x14ac:dyDescent="0.2">
      <c r="C22029" s="442"/>
      <c r="H22029" s="6"/>
    </row>
    <row r="22030" spans="3:8" x14ac:dyDescent="0.2">
      <c r="C22030" s="442"/>
      <c r="H22030" s="6"/>
    </row>
    <row r="22031" spans="3:8" x14ac:dyDescent="0.2">
      <c r="C22031" s="442"/>
      <c r="H22031" s="6"/>
    </row>
    <row r="22032" spans="3:8" x14ac:dyDescent="0.2">
      <c r="C22032" s="442"/>
      <c r="H22032" s="6"/>
    </row>
    <row r="22033" spans="3:8" x14ac:dyDescent="0.2">
      <c r="C22033" s="442"/>
      <c r="H22033" s="6"/>
    </row>
    <row r="22034" spans="3:8" x14ac:dyDescent="0.2">
      <c r="C22034" s="442"/>
      <c r="H22034" s="6"/>
    </row>
    <row r="22035" spans="3:8" x14ac:dyDescent="0.2">
      <c r="C22035" s="442"/>
      <c r="H22035" s="6"/>
    </row>
    <row r="22036" spans="3:8" x14ac:dyDescent="0.2">
      <c r="C22036" s="442"/>
      <c r="H22036" s="6"/>
    </row>
    <row r="22037" spans="3:8" x14ac:dyDescent="0.2">
      <c r="C22037" s="442"/>
      <c r="H22037" s="6"/>
    </row>
    <row r="22038" spans="3:8" x14ac:dyDescent="0.2">
      <c r="C22038" s="442"/>
      <c r="H22038" s="6"/>
    </row>
    <row r="22039" spans="3:8" x14ac:dyDescent="0.2">
      <c r="C22039" s="442"/>
      <c r="H22039" s="6"/>
    </row>
    <row r="22040" spans="3:8" x14ac:dyDescent="0.2">
      <c r="C22040" s="442"/>
      <c r="H22040" s="6"/>
    </row>
    <row r="22041" spans="3:8" x14ac:dyDescent="0.2">
      <c r="C22041" s="442"/>
      <c r="H22041" s="6"/>
    </row>
    <row r="22042" spans="3:8" x14ac:dyDescent="0.2">
      <c r="C22042" s="442"/>
      <c r="H22042" s="6"/>
    </row>
    <row r="22043" spans="3:8" x14ac:dyDescent="0.2">
      <c r="C22043" s="442"/>
      <c r="H22043" s="6"/>
    </row>
    <row r="22044" spans="3:8" x14ac:dyDescent="0.2">
      <c r="C22044" s="442"/>
      <c r="H22044" s="6"/>
    </row>
    <row r="22045" spans="3:8" x14ac:dyDescent="0.2">
      <c r="C22045" s="442"/>
      <c r="H22045" s="6"/>
    </row>
    <row r="22046" spans="3:8" x14ac:dyDescent="0.2">
      <c r="C22046" s="442"/>
      <c r="H22046" s="6"/>
    </row>
    <row r="22047" spans="3:8" x14ac:dyDescent="0.2">
      <c r="C22047" s="442"/>
      <c r="H22047" s="6"/>
    </row>
    <row r="22048" spans="3:8" x14ac:dyDescent="0.2">
      <c r="C22048" s="442"/>
      <c r="H22048" s="6"/>
    </row>
    <row r="22049" spans="3:8" x14ac:dyDescent="0.2">
      <c r="C22049" s="442"/>
      <c r="H22049" s="6"/>
    </row>
    <row r="22050" spans="3:8" x14ac:dyDescent="0.2">
      <c r="C22050" s="442"/>
      <c r="H22050" s="6"/>
    </row>
    <row r="22051" spans="3:8" x14ac:dyDescent="0.2">
      <c r="C22051" s="442"/>
      <c r="H22051" s="6"/>
    </row>
    <row r="22052" spans="3:8" x14ac:dyDescent="0.2">
      <c r="C22052" s="442"/>
      <c r="H22052" s="6"/>
    </row>
    <row r="22053" spans="3:8" x14ac:dyDescent="0.2">
      <c r="C22053" s="442"/>
      <c r="H22053" s="6"/>
    </row>
    <row r="22054" spans="3:8" x14ac:dyDescent="0.2">
      <c r="C22054" s="442"/>
      <c r="H22054" s="6"/>
    </row>
    <row r="22055" spans="3:8" x14ac:dyDescent="0.2">
      <c r="C22055" s="442"/>
      <c r="H22055" s="6"/>
    </row>
    <row r="22056" spans="3:8" x14ac:dyDescent="0.2">
      <c r="C22056" s="442"/>
      <c r="H22056" s="6"/>
    </row>
    <row r="22057" spans="3:8" x14ac:dyDescent="0.2">
      <c r="C22057" s="442"/>
      <c r="H22057" s="6"/>
    </row>
    <row r="22058" spans="3:8" x14ac:dyDescent="0.2">
      <c r="C22058" s="442"/>
      <c r="H22058" s="6"/>
    </row>
    <row r="22059" spans="3:8" x14ac:dyDescent="0.2">
      <c r="C22059" s="442"/>
      <c r="H22059" s="6"/>
    </row>
    <row r="22060" spans="3:8" x14ac:dyDescent="0.2">
      <c r="C22060" s="442"/>
      <c r="H22060" s="6"/>
    </row>
    <row r="22061" spans="3:8" x14ac:dyDescent="0.2">
      <c r="C22061" s="442"/>
      <c r="H22061" s="6"/>
    </row>
    <row r="22062" spans="3:8" x14ac:dyDescent="0.2">
      <c r="C22062" s="442"/>
      <c r="H22062" s="6"/>
    </row>
    <row r="22063" spans="3:8" x14ac:dyDescent="0.2">
      <c r="C22063" s="442"/>
      <c r="H22063" s="6"/>
    </row>
    <row r="22064" spans="3:8" x14ac:dyDescent="0.2">
      <c r="C22064" s="442"/>
      <c r="H22064" s="6"/>
    </row>
    <row r="22065" spans="3:8" x14ac:dyDescent="0.2">
      <c r="C22065" s="442"/>
      <c r="H22065" s="6"/>
    </row>
    <row r="22066" spans="3:8" x14ac:dyDescent="0.2">
      <c r="C22066" s="442"/>
      <c r="H22066" s="6"/>
    </row>
    <row r="22067" spans="3:8" x14ac:dyDescent="0.2">
      <c r="C22067" s="442"/>
      <c r="H22067" s="6"/>
    </row>
    <row r="22068" spans="3:8" x14ac:dyDescent="0.2">
      <c r="C22068" s="442"/>
      <c r="H22068" s="6"/>
    </row>
    <row r="22069" spans="3:8" x14ac:dyDescent="0.2">
      <c r="C22069" s="442"/>
      <c r="H22069" s="6"/>
    </row>
    <row r="22070" spans="3:8" x14ac:dyDescent="0.2">
      <c r="C22070" s="442"/>
      <c r="H22070" s="6"/>
    </row>
    <row r="22071" spans="3:8" x14ac:dyDescent="0.2">
      <c r="C22071" s="442"/>
      <c r="H22071" s="6"/>
    </row>
    <row r="22072" spans="3:8" x14ac:dyDescent="0.2">
      <c r="C22072" s="442"/>
      <c r="H22072" s="6"/>
    </row>
    <row r="22073" spans="3:8" x14ac:dyDescent="0.2">
      <c r="C22073" s="442"/>
      <c r="H22073" s="6"/>
    </row>
    <row r="22074" spans="3:8" x14ac:dyDescent="0.2">
      <c r="C22074" s="442"/>
      <c r="H22074" s="6"/>
    </row>
    <row r="22075" spans="3:8" x14ac:dyDescent="0.2">
      <c r="C22075" s="442"/>
      <c r="H22075" s="6"/>
    </row>
    <row r="22076" spans="3:8" x14ac:dyDescent="0.2">
      <c r="C22076" s="442"/>
      <c r="H22076" s="6"/>
    </row>
    <row r="22077" spans="3:8" x14ac:dyDescent="0.2">
      <c r="C22077" s="442"/>
      <c r="H22077" s="6"/>
    </row>
    <row r="22078" spans="3:8" x14ac:dyDescent="0.2">
      <c r="C22078" s="442"/>
      <c r="H22078" s="6"/>
    </row>
    <row r="22079" spans="3:8" x14ac:dyDescent="0.2">
      <c r="C22079" s="442"/>
      <c r="H22079" s="6"/>
    </row>
    <row r="22080" spans="3:8" x14ac:dyDescent="0.2">
      <c r="C22080" s="442"/>
      <c r="H22080" s="6"/>
    </row>
    <row r="22081" spans="3:8" x14ac:dyDescent="0.2">
      <c r="C22081" s="442"/>
      <c r="H22081" s="6"/>
    </row>
    <row r="22082" spans="3:8" x14ac:dyDescent="0.2">
      <c r="C22082" s="442"/>
      <c r="H22082" s="6"/>
    </row>
    <row r="22083" spans="3:8" x14ac:dyDescent="0.2">
      <c r="C22083" s="442"/>
      <c r="H22083" s="6"/>
    </row>
    <row r="22084" spans="3:8" x14ac:dyDescent="0.2">
      <c r="C22084" s="442"/>
      <c r="H22084" s="6"/>
    </row>
    <row r="22085" spans="3:8" x14ac:dyDescent="0.2">
      <c r="C22085" s="442"/>
      <c r="H22085" s="6"/>
    </row>
    <row r="22086" spans="3:8" x14ac:dyDescent="0.2">
      <c r="C22086" s="442"/>
      <c r="H22086" s="6"/>
    </row>
    <row r="22087" spans="3:8" x14ac:dyDescent="0.2">
      <c r="C22087" s="442"/>
      <c r="H22087" s="6"/>
    </row>
    <row r="22088" spans="3:8" x14ac:dyDescent="0.2">
      <c r="C22088" s="442"/>
      <c r="H22088" s="6"/>
    </row>
    <row r="22089" spans="3:8" x14ac:dyDescent="0.2">
      <c r="C22089" s="442"/>
      <c r="H22089" s="6"/>
    </row>
    <row r="22090" spans="3:8" x14ac:dyDescent="0.2">
      <c r="C22090" s="442"/>
      <c r="H22090" s="6"/>
    </row>
    <row r="22091" spans="3:8" x14ac:dyDescent="0.2">
      <c r="C22091" s="442"/>
      <c r="H22091" s="6"/>
    </row>
    <row r="22092" spans="3:8" x14ac:dyDescent="0.2">
      <c r="C22092" s="442"/>
      <c r="H22092" s="6"/>
    </row>
    <row r="22093" spans="3:8" x14ac:dyDescent="0.2">
      <c r="C22093" s="442"/>
      <c r="H22093" s="6"/>
    </row>
    <row r="22094" spans="3:8" x14ac:dyDescent="0.2">
      <c r="C22094" s="442"/>
      <c r="H22094" s="6"/>
    </row>
    <row r="22095" spans="3:8" x14ac:dyDescent="0.2">
      <c r="C22095" s="442"/>
      <c r="H22095" s="6"/>
    </row>
    <row r="22096" spans="3:8" x14ac:dyDescent="0.2">
      <c r="C22096" s="442"/>
      <c r="H22096" s="6"/>
    </row>
    <row r="22097" spans="3:8" x14ac:dyDescent="0.2">
      <c r="C22097" s="442"/>
      <c r="H22097" s="6"/>
    </row>
    <row r="22098" spans="3:8" x14ac:dyDescent="0.2">
      <c r="C22098" s="442"/>
      <c r="H22098" s="6"/>
    </row>
    <row r="22099" spans="3:8" x14ac:dyDescent="0.2">
      <c r="C22099" s="442"/>
      <c r="H22099" s="6"/>
    </row>
    <row r="22100" spans="3:8" x14ac:dyDescent="0.2">
      <c r="C22100" s="442"/>
      <c r="H22100" s="6"/>
    </row>
    <row r="22101" spans="3:8" x14ac:dyDescent="0.2">
      <c r="C22101" s="442"/>
      <c r="H22101" s="6"/>
    </row>
    <row r="22102" spans="3:8" x14ac:dyDescent="0.2">
      <c r="C22102" s="442"/>
      <c r="H22102" s="6"/>
    </row>
    <row r="22103" spans="3:8" x14ac:dyDescent="0.2">
      <c r="C22103" s="442"/>
      <c r="H22103" s="6"/>
    </row>
    <row r="22104" spans="3:8" x14ac:dyDescent="0.2">
      <c r="C22104" s="442"/>
      <c r="H22104" s="6"/>
    </row>
    <row r="22105" spans="3:8" x14ac:dyDescent="0.2">
      <c r="C22105" s="442"/>
      <c r="H22105" s="6"/>
    </row>
    <row r="22106" spans="3:8" x14ac:dyDescent="0.2">
      <c r="C22106" s="442"/>
      <c r="H22106" s="6"/>
    </row>
    <row r="22107" spans="3:8" x14ac:dyDescent="0.2">
      <c r="C22107" s="442"/>
      <c r="H22107" s="6"/>
    </row>
    <row r="22108" spans="3:8" x14ac:dyDescent="0.2">
      <c r="C22108" s="442"/>
      <c r="H22108" s="6"/>
    </row>
    <row r="22109" spans="3:8" x14ac:dyDescent="0.2">
      <c r="C22109" s="442"/>
      <c r="H22109" s="6"/>
    </row>
    <row r="22110" spans="3:8" x14ac:dyDescent="0.2">
      <c r="C22110" s="442"/>
      <c r="H22110" s="6"/>
    </row>
    <row r="22111" spans="3:8" x14ac:dyDescent="0.2">
      <c r="C22111" s="442"/>
      <c r="H22111" s="6"/>
    </row>
    <row r="22112" spans="3:8" x14ac:dyDescent="0.2">
      <c r="C22112" s="442"/>
      <c r="H22112" s="6"/>
    </row>
    <row r="22113" spans="3:8" x14ac:dyDescent="0.2">
      <c r="C22113" s="442"/>
      <c r="H22113" s="6"/>
    </row>
    <row r="22114" spans="3:8" x14ac:dyDescent="0.2">
      <c r="C22114" s="442"/>
      <c r="H22114" s="6"/>
    </row>
    <row r="22115" spans="3:8" x14ac:dyDescent="0.2">
      <c r="C22115" s="442"/>
      <c r="H22115" s="6"/>
    </row>
    <row r="22116" spans="3:8" x14ac:dyDescent="0.2">
      <c r="C22116" s="442"/>
      <c r="H22116" s="6"/>
    </row>
    <row r="22117" spans="3:8" x14ac:dyDescent="0.2">
      <c r="C22117" s="442"/>
      <c r="H22117" s="6"/>
    </row>
    <row r="22118" spans="3:8" x14ac:dyDescent="0.2">
      <c r="C22118" s="442"/>
      <c r="H22118" s="6"/>
    </row>
    <row r="22119" spans="3:8" x14ac:dyDescent="0.2">
      <c r="C22119" s="442"/>
      <c r="H22119" s="6"/>
    </row>
    <row r="22120" spans="3:8" x14ac:dyDescent="0.2">
      <c r="C22120" s="442"/>
      <c r="H22120" s="6"/>
    </row>
    <row r="22121" spans="3:8" x14ac:dyDescent="0.2">
      <c r="C22121" s="442"/>
      <c r="H22121" s="6"/>
    </row>
    <row r="22122" spans="3:8" x14ac:dyDescent="0.2">
      <c r="C22122" s="442"/>
      <c r="H22122" s="6"/>
    </row>
    <row r="22123" spans="3:8" x14ac:dyDescent="0.2">
      <c r="C22123" s="442"/>
      <c r="H22123" s="6"/>
    </row>
    <row r="22124" spans="3:8" x14ac:dyDescent="0.2">
      <c r="C22124" s="442"/>
      <c r="H22124" s="6"/>
    </row>
    <row r="22125" spans="3:8" x14ac:dyDescent="0.2">
      <c r="C22125" s="442"/>
      <c r="H22125" s="6"/>
    </row>
    <row r="22126" spans="3:8" x14ac:dyDescent="0.2">
      <c r="C22126" s="442"/>
      <c r="H22126" s="6"/>
    </row>
    <row r="22127" spans="3:8" x14ac:dyDescent="0.2">
      <c r="C22127" s="442"/>
      <c r="H22127" s="6"/>
    </row>
    <row r="22128" spans="3:8" x14ac:dyDescent="0.2">
      <c r="C22128" s="442"/>
      <c r="H22128" s="6"/>
    </row>
    <row r="22129" spans="3:8" x14ac:dyDescent="0.2">
      <c r="C22129" s="442"/>
      <c r="H22129" s="6"/>
    </row>
    <row r="22130" spans="3:8" x14ac:dyDescent="0.2">
      <c r="C22130" s="442"/>
      <c r="H22130" s="6"/>
    </row>
    <row r="22131" spans="3:8" x14ac:dyDescent="0.2">
      <c r="C22131" s="442"/>
      <c r="H22131" s="6"/>
    </row>
    <row r="22132" spans="3:8" x14ac:dyDescent="0.2">
      <c r="C22132" s="442"/>
      <c r="H22132" s="6"/>
    </row>
    <row r="22133" spans="3:8" x14ac:dyDescent="0.2">
      <c r="C22133" s="442"/>
      <c r="H22133" s="6"/>
    </row>
    <row r="22134" spans="3:8" x14ac:dyDescent="0.2">
      <c r="C22134" s="442"/>
      <c r="H22134" s="6"/>
    </row>
    <row r="22135" spans="3:8" x14ac:dyDescent="0.2">
      <c r="C22135" s="442"/>
      <c r="H22135" s="6"/>
    </row>
    <row r="22136" spans="3:8" x14ac:dyDescent="0.2">
      <c r="C22136" s="442"/>
      <c r="H22136" s="6"/>
    </row>
    <row r="22137" spans="3:8" x14ac:dyDescent="0.2">
      <c r="C22137" s="442"/>
      <c r="H22137" s="6"/>
    </row>
    <row r="22138" spans="3:8" x14ac:dyDescent="0.2">
      <c r="C22138" s="442"/>
      <c r="H22138" s="6"/>
    </row>
    <row r="22139" spans="3:8" x14ac:dyDescent="0.2">
      <c r="C22139" s="442"/>
      <c r="H22139" s="6"/>
    </row>
    <row r="22140" spans="3:8" x14ac:dyDescent="0.2">
      <c r="C22140" s="442"/>
      <c r="H22140" s="6"/>
    </row>
    <row r="22141" spans="3:8" x14ac:dyDescent="0.2">
      <c r="C22141" s="442"/>
      <c r="H22141" s="6"/>
    </row>
    <row r="22142" spans="3:8" x14ac:dyDescent="0.2">
      <c r="C22142" s="442"/>
      <c r="H22142" s="6"/>
    </row>
    <row r="22143" spans="3:8" x14ac:dyDescent="0.2">
      <c r="C22143" s="442"/>
      <c r="H22143" s="6"/>
    </row>
    <row r="22144" spans="3:8" x14ac:dyDescent="0.2">
      <c r="C22144" s="442"/>
      <c r="H22144" s="6"/>
    </row>
    <row r="22145" spans="3:8" x14ac:dyDescent="0.2">
      <c r="C22145" s="442"/>
      <c r="H22145" s="6"/>
    </row>
    <row r="22146" spans="3:8" x14ac:dyDescent="0.2">
      <c r="C22146" s="442"/>
      <c r="H22146" s="6"/>
    </row>
    <row r="22147" spans="3:8" x14ac:dyDescent="0.2">
      <c r="C22147" s="442"/>
      <c r="H22147" s="6"/>
    </row>
    <row r="22148" spans="3:8" x14ac:dyDescent="0.2">
      <c r="C22148" s="442"/>
      <c r="H22148" s="6"/>
    </row>
    <row r="22149" spans="3:8" x14ac:dyDescent="0.2">
      <c r="C22149" s="442"/>
      <c r="H22149" s="6"/>
    </row>
    <row r="22150" spans="3:8" x14ac:dyDescent="0.2">
      <c r="C22150" s="442"/>
      <c r="H22150" s="6"/>
    </row>
    <row r="22151" spans="3:8" x14ac:dyDescent="0.2">
      <c r="C22151" s="442"/>
      <c r="H22151" s="6"/>
    </row>
    <row r="22152" spans="3:8" x14ac:dyDescent="0.2">
      <c r="C22152" s="442"/>
      <c r="H22152" s="6"/>
    </row>
    <row r="22153" spans="3:8" x14ac:dyDescent="0.2">
      <c r="C22153" s="442"/>
      <c r="H22153" s="6"/>
    </row>
    <row r="22154" spans="3:8" x14ac:dyDescent="0.2">
      <c r="C22154" s="442"/>
      <c r="H22154" s="6"/>
    </row>
    <row r="22155" spans="3:8" x14ac:dyDescent="0.2">
      <c r="C22155" s="442"/>
      <c r="H22155" s="6"/>
    </row>
    <row r="22156" spans="3:8" x14ac:dyDescent="0.2">
      <c r="C22156" s="442"/>
      <c r="H22156" s="6"/>
    </row>
    <row r="22157" spans="3:8" x14ac:dyDescent="0.2">
      <c r="C22157" s="442"/>
      <c r="H22157" s="6"/>
    </row>
    <row r="22158" spans="3:8" x14ac:dyDescent="0.2">
      <c r="C22158" s="442"/>
      <c r="H22158" s="6"/>
    </row>
    <row r="22159" spans="3:8" x14ac:dyDescent="0.2">
      <c r="C22159" s="442"/>
      <c r="H22159" s="6"/>
    </row>
    <row r="22160" spans="3:8" x14ac:dyDescent="0.2">
      <c r="C22160" s="442"/>
      <c r="H22160" s="6"/>
    </row>
    <row r="22161" spans="3:8" x14ac:dyDescent="0.2">
      <c r="C22161" s="442"/>
      <c r="H22161" s="6"/>
    </row>
    <row r="22162" spans="3:8" x14ac:dyDescent="0.2">
      <c r="C22162" s="442"/>
      <c r="H22162" s="6"/>
    </row>
    <row r="22163" spans="3:8" x14ac:dyDescent="0.2">
      <c r="C22163" s="442"/>
      <c r="H22163" s="6"/>
    </row>
    <row r="22164" spans="3:8" x14ac:dyDescent="0.2">
      <c r="C22164" s="442"/>
      <c r="H22164" s="6"/>
    </row>
    <row r="22165" spans="3:8" x14ac:dyDescent="0.2">
      <c r="C22165" s="442"/>
      <c r="H22165" s="6"/>
    </row>
    <row r="22166" spans="3:8" x14ac:dyDescent="0.2">
      <c r="C22166" s="442"/>
      <c r="H22166" s="6"/>
    </row>
    <row r="22167" spans="3:8" x14ac:dyDescent="0.2">
      <c r="C22167" s="442"/>
      <c r="H22167" s="6"/>
    </row>
    <row r="22168" spans="3:8" x14ac:dyDescent="0.2">
      <c r="C22168" s="442"/>
      <c r="H22168" s="6"/>
    </row>
    <row r="22169" spans="3:8" x14ac:dyDescent="0.2">
      <c r="C22169" s="442"/>
      <c r="H22169" s="6"/>
    </row>
    <row r="22170" spans="3:8" x14ac:dyDescent="0.2">
      <c r="C22170" s="442"/>
      <c r="H22170" s="6"/>
    </row>
    <row r="22171" spans="3:8" x14ac:dyDescent="0.2">
      <c r="C22171" s="442"/>
      <c r="H22171" s="6"/>
    </row>
    <row r="22172" spans="3:8" x14ac:dyDescent="0.2">
      <c r="C22172" s="442"/>
      <c r="H22172" s="6"/>
    </row>
    <row r="22173" spans="3:8" x14ac:dyDescent="0.2">
      <c r="C22173" s="442"/>
      <c r="H22173" s="6"/>
    </row>
    <row r="22174" spans="3:8" x14ac:dyDescent="0.2">
      <c r="C22174" s="442"/>
      <c r="H22174" s="6"/>
    </row>
    <row r="22175" spans="3:8" x14ac:dyDescent="0.2">
      <c r="C22175" s="442"/>
      <c r="H22175" s="6"/>
    </row>
    <row r="22176" spans="3:8" x14ac:dyDescent="0.2">
      <c r="C22176" s="442"/>
      <c r="H22176" s="6"/>
    </row>
    <row r="22177" spans="3:8" x14ac:dyDescent="0.2">
      <c r="C22177" s="442"/>
      <c r="H22177" s="6"/>
    </row>
    <row r="22178" spans="3:8" x14ac:dyDescent="0.2">
      <c r="C22178" s="442"/>
      <c r="H22178" s="6"/>
    </row>
    <row r="22179" spans="3:8" x14ac:dyDescent="0.2">
      <c r="C22179" s="442"/>
      <c r="H22179" s="6"/>
    </row>
    <row r="22180" spans="3:8" x14ac:dyDescent="0.2">
      <c r="C22180" s="442"/>
      <c r="H22180" s="6"/>
    </row>
    <row r="22181" spans="3:8" x14ac:dyDescent="0.2">
      <c r="C22181" s="442"/>
      <c r="H22181" s="6"/>
    </row>
    <row r="22182" spans="3:8" x14ac:dyDescent="0.2">
      <c r="C22182" s="442"/>
      <c r="H22182" s="6"/>
    </row>
    <row r="22183" spans="3:8" x14ac:dyDescent="0.2">
      <c r="C22183" s="442"/>
      <c r="H22183" s="6"/>
    </row>
    <row r="22184" spans="3:8" x14ac:dyDescent="0.2">
      <c r="C22184" s="442"/>
      <c r="H22184" s="6"/>
    </row>
    <row r="22185" spans="3:8" x14ac:dyDescent="0.2">
      <c r="C22185" s="442"/>
      <c r="H22185" s="6"/>
    </row>
    <row r="22186" spans="3:8" x14ac:dyDescent="0.2">
      <c r="C22186" s="442"/>
      <c r="H22186" s="6"/>
    </row>
    <row r="22187" spans="3:8" x14ac:dyDescent="0.2">
      <c r="C22187" s="442"/>
      <c r="H22187" s="6"/>
    </row>
    <row r="22188" spans="3:8" x14ac:dyDescent="0.2">
      <c r="C22188" s="442"/>
      <c r="H22188" s="6"/>
    </row>
    <row r="22189" spans="3:8" x14ac:dyDescent="0.2">
      <c r="C22189" s="442"/>
      <c r="H22189" s="6"/>
    </row>
    <row r="22190" spans="3:8" x14ac:dyDescent="0.2">
      <c r="C22190" s="442"/>
      <c r="H22190" s="6"/>
    </row>
    <row r="22191" spans="3:8" x14ac:dyDescent="0.2">
      <c r="C22191" s="442"/>
      <c r="H22191" s="6"/>
    </row>
    <row r="22192" spans="3:8" x14ac:dyDescent="0.2">
      <c r="C22192" s="442"/>
      <c r="H22192" s="6"/>
    </row>
    <row r="22193" spans="3:8" x14ac:dyDescent="0.2">
      <c r="C22193" s="442"/>
      <c r="H22193" s="6"/>
    </row>
    <row r="22194" spans="3:8" x14ac:dyDescent="0.2">
      <c r="C22194" s="442"/>
      <c r="H22194" s="6"/>
    </row>
    <row r="22195" spans="3:8" x14ac:dyDescent="0.2">
      <c r="C22195" s="442"/>
      <c r="H22195" s="6"/>
    </row>
    <row r="22196" spans="3:8" x14ac:dyDescent="0.2">
      <c r="C22196" s="442"/>
      <c r="H22196" s="6"/>
    </row>
    <row r="22197" spans="3:8" x14ac:dyDescent="0.2">
      <c r="C22197" s="442"/>
      <c r="H22197" s="6"/>
    </row>
    <row r="22198" spans="3:8" x14ac:dyDescent="0.2">
      <c r="C22198" s="442"/>
      <c r="H22198" s="6"/>
    </row>
    <row r="22199" spans="3:8" x14ac:dyDescent="0.2">
      <c r="C22199" s="442"/>
      <c r="H22199" s="6"/>
    </row>
    <row r="22200" spans="3:8" x14ac:dyDescent="0.2">
      <c r="C22200" s="442"/>
      <c r="H22200" s="6"/>
    </row>
    <row r="22201" spans="3:8" x14ac:dyDescent="0.2">
      <c r="C22201" s="442"/>
      <c r="H22201" s="6"/>
    </row>
    <row r="22202" spans="3:8" x14ac:dyDescent="0.2">
      <c r="C22202" s="442"/>
      <c r="H22202" s="6"/>
    </row>
    <row r="22203" spans="3:8" x14ac:dyDescent="0.2">
      <c r="C22203" s="442"/>
      <c r="H22203" s="6"/>
    </row>
    <row r="22204" spans="3:8" x14ac:dyDescent="0.2">
      <c r="C22204" s="442"/>
      <c r="H22204" s="6"/>
    </row>
    <row r="22205" spans="3:8" x14ac:dyDescent="0.2">
      <c r="C22205" s="442"/>
      <c r="H22205" s="6"/>
    </row>
    <row r="22206" spans="3:8" x14ac:dyDescent="0.2">
      <c r="C22206" s="442"/>
      <c r="H22206" s="6"/>
    </row>
    <row r="22207" spans="3:8" x14ac:dyDescent="0.2">
      <c r="C22207" s="442"/>
      <c r="H22207" s="6"/>
    </row>
    <row r="22208" spans="3:8" x14ac:dyDescent="0.2">
      <c r="C22208" s="442"/>
      <c r="H22208" s="6"/>
    </row>
    <row r="22209" spans="3:8" x14ac:dyDescent="0.2">
      <c r="C22209" s="442"/>
      <c r="H22209" s="6"/>
    </row>
    <row r="22210" spans="3:8" x14ac:dyDescent="0.2">
      <c r="C22210" s="442"/>
      <c r="H22210" s="6"/>
    </row>
    <row r="22211" spans="3:8" x14ac:dyDescent="0.2">
      <c r="C22211" s="442"/>
      <c r="H22211" s="6"/>
    </row>
    <row r="22212" spans="3:8" x14ac:dyDescent="0.2">
      <c r="C22212" s="442"/>
      <c r="H22212" s="6"/>
    </row>
    <row r="22213" spans="3:8" x14ac:dyDescent="0.2">
      <c r="C22213" s="442"/>
      <c r="H22213" s="6"/>
    </row>
    <row r="22214" spans="3:8" x14ac:dyDescent="0.2">
      <c r="C22214" s="442"/>
      <c r="H22214" s="6"/>
    </row>
    <row r="22215" spans="3:8" x14ac:dyDescent="0.2">
      <c r="C22215" s="442"/>
      <c r="H22215" s="6"/>
    </row>
    <row r="22216" spans="3:8" x14ac:dyDescent="0.2">
      <c r="C22216" s="442"/>
      <c r="H22216" s="6"/>
    </row>
    <row r="22217" spans="3:8" x14ac:dyDescent="0.2">
      <c r="C22217" s="442"/>
      <c r="H22217" s="6"/>
    </row>
    <row r="22218" spans="3:8" x14ac:dyDescent="0.2">
      <c r="C22218" s="442"/>
      <c r="H22218" s="6"/>
    </row>
    <row r="22219" spans="3:8" x14ac:dyDescent="0.2">
      <c r="C22219" s="442"/>
      <c r="H22219" s="6"/>
    </row>
    <row r="22220" spans="3:8" x14ac:dyDescent="0.2">
      <c r="C22220" s="442"/>
      <c r="H22220" s="6"/>
    </row>
    <row r="22221" spans="3:8" x14ac:dyDescent="0.2">
      <c r="C22221" s="442"/>
      <c r="H22221" s="6"/>
    </row>
    <row r="22222" spans="3:8" x14ac:dyDescent="0.2">
      <c r="C22222" s="442"/>
      <c r="H22222" s="6"/>
    </row>
    <row r="22223" spans="3:8" x14ac:dyDescent="0.2">
      <c r="C22223" s="442"/>
      <c r="H22223" s="6"/>
    </row>
    <row r="22224" spans="3:8" x14ac:dyDescent="0.2">
      <c r="C22224" s="442"/>
      <c r="H22224" s="6"/>
    </row>
    <row r="22225" spans="3:8" x14ac:dyDescent="0.2">
      <c r="C22225" s="442"/>
      <c r="H22225" s="6"/>
    </row>
    <row r="22226" spans="3:8" x14ac:dyDescent="0.2">
      <c r="C22226" s="442"/>
      <c r="H22226" s="6"/>
    </row>
    <row r="22227" spans="3:8" x14ac:dyDescent="0.2">
      <c r="C22227" s="442"/>
      <c r="H22227" s="6"/>
    </row>
    <row r="22228" spans="3:8" x14ac:dyDescent="0.2">
      <c r="C22228" s="442"/>
      <c r="H22228" s="6"/>
    </row>
    <row r="22229" spans="3:8" x14ac:dyDescent="0.2">
      <c r="C22229" s="442"/>
      <c r="H22229" s="6"/>
    </row>
    <row r="22230" spans="3:8" x14ac:dyDescent="0.2">
      <c r="C22230" s="442"/>
      <c r="H22230" s="6"/>
    </row>
    <row r="22231" spans="3:8" x14ac:dyDescent="0.2">
      <c r="C22231" s="442"/>
      <c r="H22231" s="6"/>
    </row>
    <row r="22232" spans="3:8" x14ac:dyDescent="0.2">
      <c r="C22232" s="442"/>
      <c r="H22232" s="6"/>
    </row>
    <row r="22233" spans="3:8" x14ac:dyDescent="0.2">
      <c r="C22233" s="442"/>
      <c r="H22233" s="6"/>
    </row>
    <row r="22234" spans="3:8" x14ac:dyDescent="0.2">
      <c r="C22234" s="442"/>
      <c r="H22234" s="6"/>
    </row>
    <row r="22235" spans="3:8" x14ac:dyDescent="0.2">
      <c r="C22235" s="442"/>
      <c r="H22235" s="6"/>
    </row>
    <row r="22236" spans="3:8" x14ac:dyDescent="0.2">
      <c r="C22236" s="442"/>
      <c r="H22236" s="6"/>
    </row>
    <row r="22237" spans="3:8" x14ac:dyDescent="0.2">
      <c r="C22237" s="442"/>
      <c r="H22237" s="6"/>
    </row>
    <row r="22238" spans="3:8" x14ac:dyDescent="0.2">
      <c r="C22238" s="442"/>
      <c r="H22238" s="6"/>
    </row>
    <row r="22239" spans="3:8" x14ac:dyDescent="0.2">
      <c r="C22239" s="442"/>
      <c r="H22239" s="6"/>
    </row>
    <row r="22240" spans="3:8" x14ac:dyDescent="0.2">
      <c r="C22240" s="442"/>
      <c r="H22240" s="6"/>
    </row>
    <row r="22241" spans="3:8" x14ac:dyDescent="0.2">
      <c r="C22241" s="442"/>
      <c r="H22241" s="6"/>
    </row>
    <row r="22242" spans="3:8" x14ac:dyDescent="0.2">
      <c r="C22242" s="442"/>
      <c r="H22242" s="6"/>
    </row>
    <row r="22243" spans="3:8" x14ac:dyDescent="0.2">
      <c r="C22243" s="442"/>
      <c r="H22243" s="6"/>
    </row>
    <row r="22244" spans="3:8" x14ac:dyDescent="0.2">
      <c r="C22244" s="442"/>
      <c r="H22244" s="6"/>
    </row>
    <row r="22245" spans="3:8" x14ac:dyDescent="0.2">
      <c r="C22245" s="442"/>
      <c r="H22245" s="6"/>
    </row>
    <row r="22246" spans="3:8" x14ac:dyDescent="0.2">
      <c r="C22246" s="442"/>
      <c r="H22246" s="6"/>
    </row>
    <row r="22247" spans="3:8" x14ac:dyDescent="0.2">
      <c r="C22247" s="442"/>
      <c r="H22247" s="6"/>
    </row>
    <row r="22248" spans="3:8" x14ac:dyDescent="0.2">
      <c r="C22248" s="442"/>
      <c r="H22248" s="6"/>
    </row>
    <row r="22249" spans="3:8" x14ac:dyDescent="0.2">
      <c r="C22249" s="442"/>
      <c r="H22249" s="6"/>
    </row>
    <row r="22250" spans="3:8" x14ac:dyDescent="0.2">
      <c r="C22250" s="442"/>
      <c r="H22250" s="6"/>
    </row>
    <row r="22251" spans="3:8" x14ac:dyDescent="0.2">
      <c r="C22251" s="442"/>
      <c r="H22251" s="6"/>
    </row>
    <row r="22252" spans="3:8" x14ac:dyDescent="0.2">
      <c r="C22252" s="442"/>
      <c r="H22252" s="6"/>
    </row>
    <row r="22253" spans="3:8" x14ac:dyDescent="0.2">
      <c r="C22253" s="442"/>
      <c r="H22253" s="6"/>
    </row>
    <row r="22254" spans="3:8" x14ac:dyDescent="0.2">
      <c r="C22254" s="442"/>
      <c r="H22254" s="6"/>
    </row>
    <row r="22255" spans="3:8" x14ac:dyDescent="0.2">
      <c r="C22255" s="442"/>
      <c r="H22255" s="6"/>
    </row>
    <row r="22256" spans="3:8" x14ac:dyDescent="0.2">
      <c r="C22256" s="442"/>
      <c r="H22256" s="6"/>
    </row>
    <row r="22257" spans="3:8" x14ac:dyDescent="0.2">
      <c r="C22257" s="442"/>
      <c r="H22257" s="6"/>
    </row>
    <row r="22258" spans="3:8" x14ac:dyDescent="0.2">
      <c r="C22258" s="442"/>
      <c r="H22258" s="6"/>
    </row>
    <row r="22259" spans="3:8" x14ac:dyDescent="0.2">
      <c r="C22259" s="442"/>
      <c r="H22259" s="6"/>
    </row>
    <row r="22260" spans="3:8" x14ac:dyDescent="0.2">
      <c r="C22260" s="442"/>
      <c r="H22260" s="6"/>
    </row>
    <row r="22261" spans="3:8" x14ac:dyDescent="0.2">
      <c r="C22261" s="442"/>
      <c r="H22261" s="6"/>
    </row>
    <row r="22262" spans="3:8" x14ac:dyDescent="0.2">
      <c r="C22262" s="442"/>
      <c r="H22262" s="6"/>
    </row>
    <row r="22263" spans="3:8" x14ac:dyDescent="0.2">
      <c r="C22263" s="442"/>
      <c r="H22263" s="6"/>
    </row>
    <row r="22264" spans="3:8" x14ac:dyDescent="0.2">
      <c r="C22264" s="442"/>
      <c r="H22264" s="6"/>
    </row>
    <row r="22265" spans="3:8" x14ac:dyDescent="0.2">
      <c r="C22265" s="442"/>
      <c r="H22265" s="6"/>
    </row>
    <row r="22266" spans="3:8" x14ac:dyDescent="0.2">
      <c r="C22266" s="442"/>
      <c r="H22266" s="6"/>
    </row>
    <row r="22267" spans="3:8" x14ac:dyDescent="0.2">
      <c r="C22267" s="442"/>
      <c r="H22267" s="6"/>
    </row>
    <row r="22268" spans="3:8" x14ac:dyDescent="0.2">
      <c r="C22268" s="442"/>
      <c r="H22268" s="6"/>
    </row>
    <row r="22269" spans="3:8" x14ac:dyDescent="0.2">
      <c r="C22269" s="442"/>
      <c r="H22269" s="6"/>
    </row>
    <row r="22270" spans="3:8" x14ac:dyDescent="0.2">
      <c r="C22270" s="442"/>
      <c r="H22270" s="6"/>
    </row>
    <row r="22271" spans="3:8" x14ac:dyDescent="0.2">
      <c r="C22271" s="442"/>
      <c r="H22271" s="6"/>
    </row>
    <row r="22272" spans="3:8" x14ac:dyDescent="0.2">
      <c r="C22272" s="442"/>
      <c r="H22272" s="6"/>
    </row>
    <row r="22273" spans="3:8" x14ac:dyDescent="0.2">
      <c r="C22273" s="442"/>
      <c r="H22273" s="6"/>
    </row>
    <row r="22274" spans="3:8" x14ac:dyDescent="0.2">
      <c r="C22274" s="442"/>
      <c r="H22274" s="6"/>
    </row>
    <row r="22275" spans="3:8" x14ac:dyDescent="0.2">
      <c r="C22275" s="442"/>
      <c r="H22275" s="6"/>
    </row>
    <row r="22276" spans="3:8" x14ac:dyDescent="0.2">
      <c r="C22276" s="442"/>
      <c r="H22276" s="6"/>
    </row>
    <row r="22277" spans="3:8" x14ac:dyDescent="0.2">
      <c r="C22277" s="442"/>
      <c r="H22277" s="6"/>
    </row>
    <row r="22278" spans="3:8" x14ac:dyDescent="0.2">
      <c r="C22278" s="442"/>
      <c r="H22278" s="6"/>
    </row>
    <row r="22279" spans="3:8" x14ac:dyDescent="0.2">
      <c r="C22279" s="442"/>
      <c r="H22279" s="6"/>
    </row>
    <row r="22280" spans="3:8" x14ac:dyDescent="0.2">
      <c r="C22280" s="442"/>
      <c r="H22280" s="6"/>
    </row>
    <row r="22281" spans="3:8" x14ac:dyDescent="0.2">
      <c r="C22281" s="442"/>
      <c r="H22281" s="6"/>
    </row>
    <row r="22282" spans="3:8" x14ac:dyDescent="0.2">
      <c r="C22282" s="442"/>
      <c r="H22282" s="6"/>
    </row>
    <row r="22283" spans="3:8" x14ac:dyDescent="0.2">
      <c r="C22283" s="442"/>
      <c r="H22283" s="6"/>
    </row>
    <row r="22284" spans="3:8" x14ac:dyDescent="0.2">
      <c r="C22284" s="442"/>
      <c r="H22284" s="6"/>
    </row>
    <row r="22285" spans="3:8" x14ac:dyDescent="0.2">
      <c r="C22285" s="442"/>
      <c r="H22285" s="6"/>
    </row>
    <row r="22286" spans="3:8" x14ac:dyDescent="0.2">
      <c r="C22286" s="442"/>
      <c r="H22286" s="6"/>
    </row>
    <row r="22287" spans="3:8" x14ac:dyDescent="0.2">
      <c r="C22287" s="442"/>
      <c r="H22287" s="6"/>
    </row>
    <row r="22288" spans="3:8" x14ac:dyDescent="0.2">
      <c r="C22288" s="442"/>
      <c r="H22288" s="6"/>
    </row>
    <row r="22289" spans="3:8" x14ac:dyDescent="0.2">
      <c r="C22289" s="442"/>
      <c r="H22289" s="6"/>
    </row>
    <row r="22290" spans="3:8" x14ac:dyDescent="0.2">
      <c r="C22290" s="442"/>
      <c r="H22290" s="6"/>
    </row>
    <row r="22291" spans="3:8" x14ac:dyDescent="0.2">
      <c r="C22291" s="442"/>
      <c r="H22291" s="6"/>
    </row>
    <row r="22292" spans="3:8" x14ac:dyDescent="0.2">
      <c r="C22292" s="442"/>
      <c r="H22292" s="6"/>
    </row>
    <row r="22293" spans="3:8" x14ac:dyDescent="0.2">
      <c r="C22293" s="442"/>
      <c r="H22293" s="6"/>
    </row>
    <row r="22294" spans="3:8" x14ac:dyDescent="0.2">
      <c r="C22294" s="442"/>
      <c r="H22294" s="6"/>
    </row>
    <row r="22295" spans="3:8" x14ac:dyDescent="0.2">
      <c r="C22295" s="442"/>
      <c r="H22295" s="6"/>
    </row>
    <row r="22296" spans="3:8" x14ac:dyDescent="0.2">
      <c r="C22296" s="442"/>
      <c r="H22296" s="6"/>
    </row>
    <row r="22297" spans="3:8" x14ac:dyDescent="0.2">
      <c r="C22297" s="442"/>
      <c r="H22297" s="6"/>
    </row>
    <row r="22298" spans="3:8" x14ac:dyDescent="0.2">
      <c r="C22298" s="442"/>
      <c r="H22298" s="6"/>
    </row>
    <row r="22299" spans="3:8" x14ac:dyDescent="0.2">
      <c r="C22299" s="442"/>
      <c r="H22299" s="6"/>
    </row>
    <row r="22300" spans="3:8" x14ac:dyDescent="0.2">
      <c r="C22300" s="442"/>
      <c r="H22300" s="6"/>
    </row>
    <row r="22301" spans="3:8" x14ac:dyDescent="0.2">
      <c r="C22301" s="442"/>
      <c r="H22301" s="6"/>
    </row>
    <row r="22302" spans="3:8" x14ac:dyDescent="0.2">
      <c r="C22302" s="442"/>
      <c r="H22302" s="6"/>
    </row>
    <row r="22303" spans="3:8" x14ac:dyDescent="0.2">
      <c r="C22303" s="442"/>
      <c r="H22303" s="6"/>
    </row>
    <row r="22304" spans="3:8" x14ac:dyDescent="0.2">
      <c r="C22304" s="442"/>
      <c r="H22304" s="6"/>
    </row>
    <row r="22305" spans="3:8" x14ac:dyDescent="0.2">
      <c r="C22305" s="442"/>
      <c r="H22305" s="6"/>
    </row>
    <row r="22306" spans="3:8" x14ac:dyDescent="0.2">
      <c r="C22306" s="442"/>
      <c r="H22306" s="6"/>
    </row>
    <row r="22307" spans="3:8" x14ac:dyDescent="0.2">
      <c r="C22307" s="442"/>
      <c r="H22307" s="6"/>
    </row>
    <row r="22308" spans="3:8" x14ac:dyDescent="0.2">
      <c r="C22308" s="442"/>
      <c r="H22308" s="6"/>
    </row>
    <row r="22309" spans="3:8" x14ac:dyDescent="0.2">
      <c r="C22309" s="442"/>
      <c r="H22309" s="6"/>
    </row>
    <row r="22310" spans="3:8" x14ac:dyDescent="0.2">
      <c r="C22310" s="442"/>
      <c r="H22310" s="6"/>
    </row>
    <row r="22311" spans="3:8" x14ac:dyDescent="0.2">
      <c r="C22311" s="442"/>
      <c r="H22311" s="6"/>
    </row>
    <row r="22312" spans="3:8" x14ac:dyDescent="0.2">
      <c r="C22312" s="442"/>
      <c r="H22312" s="6"/>
    </row>
    <row r="22313" spans="3:8" x14ac:dyDescent="0.2">
      <c r="C22313" s="442"/>
      <c r="H22313" s="6"/>
    </row>
    <row r="22314" spans="3:8" x14ac:dyDescent="0.2">
      <c r="C22314" s="442"/>
      <c r="H22314" s="6"/>
    </row>
    <row r="22315" spans="3:8" x14ac:dyDescent="0.2">
      <c r="C22315" s="442"/>
      <c r="H22315" s="6"/>
    </row>
    <row r="22316" spans="3:8" x14ac:dyDescent="0.2">
      <c r="C22316" s="442"/>
      <c r="H22316" s="6"/>
    </row>
    <row r="22317" spans="3:8" x14ac:dyDescent="0.2">
      <c r="C22317" s="442"/>
      <c r="H22317" s="6"/>
    </row>
    <row r="22318" spans="3:8" x14ac:dyDescent="0.2">
      <c r="C22318" s="442"/>
      <c r="H22318" s="6"/>
    </row>
    <row r="22319" spans="3:8" x14ac:dyDescent="0.2">
      <c r="C22319" s="442"/>
      <c r="H22319" s="6"/>
    </row>
    <row r="22320" spans="3:8" x14ac:dyDescent="0.2">
      <c r="C22320" s="442"/>
      <c r="H22320" s="6"/>
    </row>
    <row r="22321" spans="3:8" x14ac:dyDescent="0.2">
      <c r="C22321" s="442"/>
      <c r="H22321" s="6"/>
    </row>
    <row r="22322" spans="3:8" x14ac:dyDescent="0.2">
      <c r="C22322" s="442"/>
      <c r="H22322" s="6"/>
    </row>
    <row r="22323" spans="3:8" x14ac:dyDescent="0.2">
      <c r="C22323" s="442"/>
      <c r="H22323" s="6"/>
    </row>
    <row r="22324" spans="3:8" x14ac:dyDescent="0.2">
      <c r="C22324" s="442"/>
      <c r="H22324" s="6"/>
    </row>
    <row r="22325" spans="3:8" x14ac:dyDescent="0.2">
      <c r="C22325" s="442"/>
      <c r="H22325" s="6"/>
    </row>
    <row r="22326" spans="3:8" x14ac:dyDescent="0.2">
      <c r="C22326" s="442"/>
      <c r="H22326" s="6"/>
    </row>
    <row r="22327" spans="3:8" x14ac:dyDescent="0.2">
      <c r="C22327" s="442"/>
      <c r="H22327" s="6"/>
    </row>
    <row r="22328" spans="3:8" x14ac:dyDescent="0.2">
      <c r="C22328" s="442"/>
      <c r="H22328" s="6"/>
    </row>
    <row r="22329" spans="3:8" x14ac:dyDescent="0.2">
      <c r="C22329" s="442"/>
      <c r="H22329" s="6"/>
    </row>
    <row r="22330" spans="3:8" x14ac:dyDescent="0.2">
      <c r="C22330" s="442"/>
      <c r="H22330" s="6"/>
    </row>
    <row r="22331" spans="3:8" x14ac:dyDescent="0.2">
      <c r="C22331" s="442"/>
      <c r="H22331" s="6"/>
    </row>
    <row r="22332" spans="3:8" x14ac:dyDescent="0.2">
      <c r="C22332" s="442"/>
      <c r="H22332" s="6"/>
    </row>
    <row r="22333" spans="3:8" x14ac:dyDescent="0.2">
      <c r="C22333" s="442"/>
      <c r="H22333" s="6"/>
    </row>
    <row r="22334" spans="3:8" x14ac:dyDescent="0.2">
      <c r="C22334" s="442"/>
      <c r="H22334" s="6"/>
    </row>
    <row r="22335" spans="3:8" x14ac:dyDescent="0.2">
      <c r="C22335" s="442"/>
      <c r="H22335" s="6"/>
    </row>
    <row r="22336" spans="3:8" x14ac:dyDescent="0.2">
      <c r="C22336" s="442"/>
      <c r="H22336" s="6"/>
    </row>
    <row r="22337" spans="3:8" x14ac:dyDescent="0.2">
      <c r="C22337" s="442"/>
      <c r="H22337" s="6"/>
    </row>
    <row r="22338" spans="3:8" x14ac:dyDescent="0.2">
      <c r="C22338" s="442"/>
      <c r="H22338" s="6"/>
    </row>
    <row r="22339" spans="3:8" x14ac:dyDescent="0.2">
      <c r="C22339" s="442"/>
      <c r="H22339" s="6"/>
    </row>
    <row r="22340" spans="3:8" x14ac:dyDescent="0.2">
      <c r="C22340" s="442"/>
      <c r="H22340" s="6"/>
    </row>
    <row r="22341" spans="3:8" x14ac:dyDescent="0.2">
      <c r="C22341" s="442"/>
      <c r="H22341" s="6"/>
    </row>
    <row r="22342" spans="3:8" x14ac:dyDescent="0.2">
      <c r="C22342" s="442"/>
      <c r="H22342" s="6"/>
    </row>
    <row r="22343" spans="3:8" x14ac:dyDescent="0.2">
      <c r="C22343" s="442"/>
      <c r="H22343" s="6"/>
    </row>
    <row r="22344" spans="3:8" x14ac:dyDescent="0.2">
      <c r="C22344" s="442"/>
      <c r="H22344" s="6"/>
    </row>
    <row r="22345" spans="3:8" x14ac:dyDescent="0.2">
      <c r="C22345" s="442"/>
      <c r="H22345" s="6"/>
    </row>
    <row r="22346" spans="3:8" x14ac:dyDescent="0.2">
      <c r="C22346" s="442"/>
      <c r="H22346" s="6"/>
    </row>
    <row r="22347" spans="3:8" x14ac:dyDescent="0.2">
      <c r="C22347" s="442"/>
      <c r="H22347" s="6"/>
    </row>
    <row r="22348" spans="3:8" x14ac:dyDescent="0.2">
      <c r="C22348" s="442"/>
      <c r="H22348" s="6"/>
    </row>
    <row r="22349" spans="3:8" x14ac:dyDescent="0.2">
      <c r="C22349" s="442"/>
      <c r="H22349" s="6"/>
    </row>
    <row r="22350" spans="3:8" x14ac:dyDescent="0.2">
      <c r="C22350" s="442"/>
      <c r="H22350" s="6"/>
    </row>
    <row r="22351" spans="3:8" x14ac:dyDescent="0.2">
      <c r="C22351" s="442"/>
      <c r="H22351" s="6"/>
    </row>
    <row r="22352" spans="3:8" x14ac:dyDescent="0.2">
      <c r="C22352" s="442"/>
      <c r="H22352" s="6"/>
    </row>
    <row r="22353" spans="3:8" x14ac:dyDescent="0.2">
      <c r="C22353" s="442"/>
      <c r="H22353" s="6"/>
    </row>
    <row r="22354" spans="3:8" x14ac:dyDescent="0.2">
      <c r="C22354" s="442"/>
      <c r="H22354" s="6"/>
    </row>
    <row r="22355" spans="3:8" x14ac:dyDescent="0.2">
      <c r="C22355" s="442"/>
      <c r="H22355" s="6"/>
    </row>
    <row r="22356" spans="3:8" x14ac:dyDescent="0.2">
      <c r="C22356" s="442"/>
      <c r="H22356" s="6"/>
    </row>
    <row r="22357" spans="3:8" x14ac:dyDescent="0.2">
      <c r="C22357" s="442"/>
      <c r="H22357" s="6"/>
    </row>
    <row r="22358" spans="3:8" x14ac:dyDescent="0.2">
      <c r="C22358" s="442"/>
      <c r="H22358" s="6"/>
    </row>
    <row r="22359" spans="3:8" x14ac:dyDescent="0.2">
      <c r="C22359" s="442"/>
      <c r="H22359" s="6"/>
    </row>
    <row r="22360" spans="3:8" x14ac:dyDescent="0.2">
      <c r="C22360" s="442"/>
      <c r="H22360" s="6"/>
    </row>
    <row r="22361" spans="3:8" x14ac:dyDescent="0.2">
      <c r="C22361" s="442"/>
      <c r="H22361" s="6"/>
    </row>
    <row r="22362" spans="3:8" x14ac:dyDescent="0.2">
      <c r="C22362" s="442"/>
      <c r="H22362" s="6"/>
    </row>
    <row r="22363" spans="3:8" x14ac:dyDescent="0.2">
      <c r="C22363" s="442"/>
      <c r="H22363" s="6"/>
    </row>
    <row r="22364" spans="3:8" x14ac:dyDescent="0.2">
      <c r="C22364" s="442"/>
      <c r="H22364" s="6"/>
    </row>
    <row r="22365" spans="3:8" x14ac:dyDescent="0.2">
      <c r="C22365" s="442"/>
      <c r="H22365" s="6"/>
    </row>
    <row r="22366" spans="3:8" x14ac:dyDescent="0.2">
      <c r="C22366" s="442"/>
      <c r="H22366" s="6"/>
    </row>
    <row r="22367" spans="3:8" x14ac:dyDescent="0.2">
      <c r="C22367" s="442"/>
      <c r="H22367" s="6"/>
    </row>
    <row r="22368" spans="3:8" x14ac:dyDescent="0.2">
      <c r="C22368" s="442"/>
      <c r="H22368" s="6"/>
    </row>
    <row r="22369" spans="3:8" x14ac:dyDescent="0.2">
      <c r="C22369" s="442"/>
      <c r="H22369" s="6"/>
    </row>
    <row r="22370" spans="3:8" x14ac:dyDescent="0.2">
      <c r="C22370" s="442"/>
      <c r="H22370" s="6"/>
    </row>
    <row r="22371" spans="3:8" x14ac:dyDescent="0.2">
      <c r="C22371" s="442"/>
      <c r="H22371" s="6"/>
    </row>
    <row r="22372" spans="3:8" x14ac:dyDescent="0.2">
      <c r="C22372" s="442"/>
      <c r="H22372" s="6"/>
    </row>
    <row r="22373" spans="3:8" x14ac:dyDescent="0.2">
      <c r="C22373" s="442"/>
      <c r="H22373" s="6"/>
    </row>
    <row r="22374" spans="3:8" x14ac:dyDescent="0.2">
      <c r="C22374" s="442"/>
      <c r="H22374" s="6"/>
    </row>
    <row r="22375" spans="3:8" x14ac:dyDescent="0.2">
      <c r="C22375" s="442"/>
      <c r="H22375" s="6"/>
    </row>
    <row r="22376" spans="3:8" x14ac:dyDescent="0.2">
      <c r="C22376" s="442"/>
      <c r="H22376" s="6"/>
    </row>
    <row r="22377" spans="3:8" x14ac:dyDescent="0.2">
      <c r="C22377" s="442"/>
      <c r="H22377" s="6"/>
    </row>
    <row r="22378" spans="3:8" x14ac:dyDescent="0.2">
      <c r="C22378" s="442"/>
      <c r="H22378" s="6"/>
    </row>
    <row r="22379" spans="3:8" x14ac:dyDescent="0.2">
      <c r="C22379" s="442"/>
      <c r="H22379" s="6"/>
    </row>
    <row r="22380" spans="3:8" x14ac:dyDescent="0.2">
      <c r="C22380" s="442"/>
      <c r="H22380" s="6"/>
    </row>
    <row r="22381" spans="3:8" x14ac:dyDescent="0.2">
      <c r="C22381" s="442"/>
      <c r="H22381" s="6"/>
    </row>
    <row r="22382" spans="3:8" x14ac:dyDescent="0.2">
      <c r="C22382" s="442"/>
      <c r="H22382" s="6"/>
    </row>
    <row r="22383" spans="3:8" x14ac:dyDescent="0.2">
      <c r="C22383" s="442"/>
      <c r="H22383" s="6"/>
    </row>
    <row r="22384" spans="3:8" x14ac:dyDescent="0.2">
      <c r="C22384" s="442"/>
      <c r="H22384" s="6"/>
    </row>
    <row r="22385" spans="3:8" x14ac:dyDescent="0.2">
      <c r="C22385" s="442"/>
      <c r="H22385" s="6"/>
    </row>
    <row r="22386" spans="3:8" x14ac:dyDescent="0.2">
      <c r="C22386" s="442"/>
      <c r="H22386" s="6"/>
    </row>
    <row r="22387" spans="3:8" x14ac:dyDescent="0.2">
      <c r="C22387" s="442"/>
      <c r="H22387" s="6"/>
    </row>
    <row r="22388" spans="3:8" x14ac:dyDescent="0.2">
      <c r="C22388" s="442"/>
      <c r="H22388" s="6"/>
    </row>
    <row r="22389" spans="3:8" x14ac:dyDescent="0.2">
      <c r="C22389" s="442"/>
      <c r="H22389" s="6"/>
    </row>
    <row r="22390" spans="3:8" x14ac:dyDescent="0.2">
      <c r="C22390" s="442"/>
      <c r="H22390" s="6"/>
    </row>
    <row r="22391" spans="3:8" x14ac:dyDescent="0.2">
      <c r="C22391" s="442"/>
      <c r="H22391" s="6"/>
    </row>
    <row r="22392" spans="3:8" x14ac:dyDescent="0.2">
      <c r="C22392" s="442"/>
      <c r="H22392" s="6"/>
    </row>
    <row r="22393" spans="3:8" x14ac:dyDescent="0.2">
      <c r="C22393" s="442"/>
      <c r="H22393" s="6"/>
    </row>
    <row r="22394" spans="3:8" x14ac:dyDescent="0.2">
      <c r="C22394" s="442"/>
      <c r="H22394" s="6"/>
    </row>
    <row r="22395" spans="3:8" x14ac:dyDescent="0.2">
      <c r="C22395" s="442"/>
      <c r="H22395" s="6"/>
    </row>
    <row r="22396" spans="3:8" x14ac:dyDescent="0.2">
      <c r="C22396" s="442"/>
      <c r="H22396" s="6"/>
    </row>
    <row r="22397" spans="3:8" x14ac:dyDescent="0.2">
      <c r="C22397" s="442"/>
      <c r="H22397" s="6"/>
    </row>
    <row r="22398" spans="3:8" x14ac:dyDescent="0.2">
      <c r="C22398" s="442"/>
      <c r="H22398" s="6"/>
    </row>
    <row r="22399" spans="3:8" x14ac:dyDescent="0.2">
      <c r="C22399" s="442"/>
      <c r="H22399" s="6"/>
    </row>
    <row r="22400" spans="3:8" x14ac:dyDescent="0.2">
      <c r="C22400" s="442"/>
      <c r="H22400" s="6"/>
    </row>
    <row r="22401" spans="3:8" x14ac:dyDescent="0.2">
      <c r="C22401" s="442"/>
      <c r="H22401" s="6"/>
    </row>
    <row r="22402" spans="3:8" x14ac:dyDescent="0.2">
      <c r="C22402" s="442"/>
      <c r="H22402" s="6"/>
    </row>
    <row r="22403" spans="3:8" x14ac:dyDescent="0.2">
      <c r="C22403" s="442"/>
      <c r="H22403" s="6"/>
    </row>
    <row r="22404" spans="3:8" x14ac:dyDescent="0.2">
      <c r="C22404" s="442"/>
      <c r="H22404" s="6"/>
    </row>
    <row r="22405" spans="3:8" x14ac:dyDescent="0.2">
      <c r="C22405" s="442"/>
      <c r="H22405" s="6"/>
    </row>
    <row r="22406" spans="3:8" x14ac:dyDescent="0.2">
      <c r="C22406" s="442"/>
      <c r="H22406" s="6"/>
    </row>
    <row r="22407" spans="3:8" x14ac:dyDescent="0.2">
      <c r="C22407" s="442"/>
      <c r="H22407" s="6"/>
    </row>
    <row r="22408" spans="3:8" x14ac:dyDescent="0.2">
      <c r="C22408" s="442"/>
      <c r="H22408" s="6"/>
    </row>
    <row r="22409" spans="3:8" x14ac:dyDescent="0.2">
      <c r="C22409" s="442"/>
      <c r="H22409" s="6"/>
    </row>
    <row r="22410" spans="3:8" x14ac:dyDescent="0.2">
      <c r="C22410" s="442"/>
      <c r="H22410" s="6"/>
    </row>
    <row r="22411" spans="3:8" x14ac:dyDescent="0.2">
      <c r="C22411" s="442"/>
      <c r="H22411" s="6"/>
    </row>
    <row r="22412" spans="3:8" x14ac:dyDescent="0.2">
      <c r="C22412" s="442"/>
      <c r="H22412" s="6"/>
    </row>
    <row r="22413" spans="3:8" x14ac:dyDescent="0.2">
      <c r="C22413" s="442"/>
      <c r="H22413" s="6"/>
    </row>
    <row r="22414" spans="3:8" x14ac:dyDescent="0.2">
      <c r="C22414" s="442"/>
      <c r="H22414" s="6"/>
    </row>
    <row r="22415" spans="3:8" x14ac:dyDescent="0.2">
      <c r="C22415" s="442"/>
      <c r="H22415" s="6"/>
    </row>
    <row r="22416" spans="3:8" x14ac:dyDescent="0.2">
      <c r="C22416" s="442"/>
      <c r="H22416" s="6"/>
    </row>
    <row r="22417" spans="3:8" x14ac:dyDescent="0.2">
      <c r="C22417" s="442"/>
      <c r="H22417" s="6"/>
    </row>
    <row r="22418" spans="3:8" x14ac:dyDescent="0.2">
      <c r="C22418" s="442"/>
      <c r="H22418" s="6"/>
    </row>
    <row r="22419" spans="3:8" x14ac:dyDescent="0.2">
      <c r="C22419" s="442"/>
      <c r="H22419" s="6"/>
    </row>
    <row r="22420" spans="3:8" x14ac:dyDescent="0.2">
      <c r="C22420" s="442"/>
      <c r="H22420" s="6"/>
    </row>
    <row r="22421" spans="3:8" x14ac:dyDescent="0.2">
      <c r="C22421" s="442"/>
      <c r="H22421" s="6"/>
    </row>
    <row r="22422" spans="3:8" x14ac:dyDescent="0.2">
      <c r="C22422" s="442"/>
      <c r="H22422" s="6"/>
    </row>
    <row r="22423" spans="3:8" x14ac:dyDescent="0.2">
      <c r="C22423" s="442"/>
      <c r="H22423" s="6"/>
    </row>
    <row r="22424" spans="3:8" x14ac:dyDescent="0.2">
      <c r="C22424" s="442"/>
      <c r="H22424" s="6"/>
    </row>
    <row r="22425" spans="3:8" x14ac:dyDescent="0.2">
      <c r="C22425" s="442"/>
      <c r="H22425" s="6"/>
    </row>
    <row r="22426" spans="3:8" x14ac:dyDescent="0.2">
      <c r="C22426" s="442"/>
      <c r="H22426" s="6"/>
    </row>
    <row r="22427" spans="3:8" x14ac:dyDescent="0.2">
      <c r="C22427" s="442"/>
      <c r="H22427" s="6"/>
    </row>
    <row r="22428" spans="3:8" x14ac:dyDescent="0.2">
      <c r="C22428" s="442"/>
      <c r="H22428" s="6"/>
    </row>
    <row r="22429" spans="3:8" x14ac:dyDescent="0.2">
      <c r="C22429" s="442"/>
      <c r="H22429" s="6"/>
    </row>
    <row r="22430" spans="3:8" x14ac:dyDescent="0.2">
      <c r="C22430" s="442"/>
      <c r="H22430" s="6"/>
    </row>
    <row r="22431" spans="3:8" x14ac:dyDescent="0.2">
      <c r="C22431" s="442"/>
      <c r="H22431" s="6"/>
    </row>
    <row r="22432" spans="3:8" x14ac:dyDescent="0.2">
      <c r="C22432" s="442"/>
      <c r="H22432" s="6"/>
    </row>
    <row r="22433" spans="3:8" x14ac:dyDescent="0.2">
      <c r="C22433" s="442"/>
      <c r="H22433" s="6"/>
    </row>
    <row r="22434" spans="3:8" x14ac:dyDescent="0.2">
      <c r="C22434" s="442"/>
      <c r="H22434" s="6"/>
    </row>
    <row r="22435" spans="3:8" x14ac:dyDescent="0.2">
      <c r="C22435" s="442"/>
      <c r="H22435" s="6"/>
    </row>
    <row r="22436" spans="3:8" x14ac:dyDescent="0.2">
      <c r="C22436" s="442"/>
      <c r="H22436" s="6"/>
    </row>
    <row r="22437" spans="3:8" x14ac:dyDescent="0.2">
      <c r="C22437" s="442"/>
      <c r="H22437" s="6"/>
    </row>
    <row r="22438" spans="3:8" x14ac:dyDescent="0.2">
      <c r="C22438" s="442"/>
      <c r="H22438" s="6"/>
    </row>
    <row r="22439" spans="3:8" x14ac:dyDescent="0.2">
      <c r="C22439" s="442"/>
      <c r="H22439" s="6"/>
    </row>
    <row r="22440" spans="3:8" x14ac:dyDescent="0.2">
      <c r="C22440" s="442"/>
      <c r="H22440" s="6"/>
    </row>
    <row r="22441" spans="3:8" x14ac:dyDescent="0.2">
      <c r="C22441" s="442"/>
      <c r="H22441" s="6"/>
    </row>
    <row r="22442" spans="3:8" x14ac:dyDescent="0.2">
      <c r="C22442" s="442"/>
      <c r="H22442" s="6"/>
    </row>
    <row r="22443" spans="3:8" x14ac:dyDescent="0.2">
      <c r="C22443" s="442"/>
      <c r="H22443" s="6"/>
    </row>
    <row r="22444" spans="3:8" x14ac:dyDescent="0.2">
      <c r="C22444" s="442"/>
      <c r="H22444" s="6"/>
    </row>
    <row r="22445" spans="3:8" x14ac:dyDescent="0.2">
      <c r="C22445" s="442"/>
      <c r="H22445" s="6"/>
    </row>
    <row r="22446" spans="3:8" x14ac:dyDescent="0.2">
      <c r="C22446" s="442"/>
      <c r="H22446" s="6"/>
    </row>
    <row r="22447" spans="3:8" x14ac:dyDescent="0.2">
      <c r="C22447" s="442"/>
      <c r="H22447" s="6"/>
    </row>
    <row r="22448" spans="3:8" x14ac:dyDescent="0.2">
      <c r="C22448" s="442"/>
      <c r="H22448" s="6"/>
    </row>
    <row r="22449" spans="3:8" x14ac:dyDescent="0.2">
      <c r="C22449" s="442"/>
      <c r="H22449" s="6"/>
    </row>
    <row r="22450" spans="3:8" x14ac:dyDescent="0.2">
      <c r="C22450" s="442"/>
      <c r="H22450" s="6"/>
    </row>
    <row r="22451" spans="3:8" x14ac:dyDescent="0.2">
      <c r="C22451" s="442"/>
      <c r="H22451" s="6"/>
    </row>
    <row r="22452" spans="3:8" x14ac:dyDescent="0.2">
      <c r="C22452" s="442"/>
      <c r="H22452" s="6"/>
    </row>
    <row r="22453" spans="3:8" x14ac:dyDescent="0.2">
      <c r="C22453" s="442"/>
      <c r="H22453" s="6"/>
    </row>
    <row r="22454" spans="3:8" x14ac:dyDescent="0.2">
      <c r="C22454" s="442"/>
      <c r="H22454" s="6"/>
    </row>
    <row r="22455" spans="3:8" x14ac:dyDescent="0.2">
      <c r="C22455" s="442"/>
      <c r="H22455" s="6"/>
    </row>
    <row r="22456" spans="3:8" x14ac:dyDescent="0.2">
      <c r="C22456" s="442"/>
      <c r="H22456" s="6"/>
    </row>
    <row r="22457" spans="3:8" x14ac:dyDescent="0.2">
      <c r="C22457" s="442"/>
      <c r="H22457" s="6"/>
    </row>
    <row r="22458" spans="3:8" x14ac:dyDescent="0.2">
      <c r="C22458" s="442"/>
      <c r="H22458" s="6"/>
    </row>
    <row r="22459" spans="3:8" x14ac:dyDescent="0.2">
      <c r="C22459" s="442"/>
      <c r="H22459" s="6"/>
    </row>
    <row r="22460" spans="3:8" x14ac:dyDescent="0.2">
      <c r="C22460" s="442"/>
      <c r="H22460" s="6"/>
    </row>
    <row r="22461" spans="3:8" x14ac:dyDescent="0.2">
      <c r="C22461" s="442"/>
      <c r="H22461" s="6"/>
    </row>
    <row r="22462" spans="3:8" x14ac:dyDescent="0.2">
      <c r="C22462" s="442"/>
      <c r="H22462" s="6"/>
    </row>
    <row r="22463" spans="3:8" x14ac:dyDescent="0.2">
      <c r="C22463" s="442"/>
      <c r="H22463" s="6"/>
    </row>
    <row r="22464" spans="3:8" x14ac:dyDescent="0.2">
      <c r="C22464" s="442"/>
      <c r="H22464" s="6"/>
    </row>
    <row r="22465" spans="3:8" x14ac:dyDescent="0.2">
      <c r="C22465" s="442"/>
      <c r="H22465" s="6"/>
    </row>
    <row r="22466" spans="3:8" x14ac:dyDescent="0.2">
      <c r="C22466" s="442"/>
      <c r="H22466" s="6"/>
    </row>
    <row r="22467" spans="3:8" x14ac:dyDescent="0.2">
      <c r="C22467" s="442"/>
      <c r="H22467" s="6"/>
    </row>
    <row r="22468" spans="3:8" x14ac:dyDescent="0.2">
      <c r="C22468" s="442"/>
      <c r="H22468" s="6"/>
    </row>
    <row r="22469" spans="3:8" x14ac:dyDescent="0.2">
      <c r="C22469" s="442"/>
      <c r="H22469" s="6"/>
    </row>
    <row r="22470" spans="3:8" x14ac:dyDescent="0.2">
      <c r="C22470" s="442"/>
      <c r="H22470" s="6"/>
    </row>
    <row r="22471" spans="3:8" x14ac:dyDescent="0.2">
      <c r="C22471" s="442"/>
      <c r="H22471" s="6"/>
    </row>
    <row r="22472" spans="3:8" x14ac:dyDescent="0.2">
      <c r="C22472" s="442"/>
      <c r="H22472" s="6"/>
    </row>
    <row r="22473" spans="3:8" x14ac:dyDescent="0.2">
      <c r="C22473" s="442"/>
      <c r="H22473" s="6"/>
    </row>
    <row r="22474" spans="3:8" x14ac:dyDescent="0.2">
      <c r="C22474" s="442"/>
      <c r="H22474" s="6"/>
    </row>
    <row r="22475" spans="3:8" x14ac:dyDescent="0.2">
      <c r="C22475" s="442"/>
      <c r="H22475" s="6"/>
    </row>
    <row r="22476" spans="3:8" x14ac:dyDescent="0.2">
      <c r="C22476" s="442"/>
      <c r="H22476" s="6"/>
    </row>
    <row r="22477" spans="3:8" x14ac:dyDescent="0.2">
      <c r="C22477" s="442"/>
      <c r="H22477" s="6"/>
    </row>
    <row r="22478" spans="3:8" x14ac:dyDescent="0.2">
      <c r="C22478" s="442"/>
      <c r="H22478" s="6"/>
    </row>
    <row r="22479" spans="3:8" x14ac:dyDescent="0.2">
      <c r="C22479" s="442"/>
      <c r="H22479" s="6"/>
    </row>
    <row r="22480" spans="3:8" x14ac:dyDescent="0.2">
      <c r="C22480" s="442"/>
      <c r="H22480" s="6"/>
    </row>
    <row r="22481" spans="3:8" x14ac:dyDescent="0.2">
      <c r="C22481" s="442"/>
      <c r="H22481" s="6"/>
    </row>
    <row r="22482" spans="3:8" x14ac:dyDescent="0.2">
      <c r="C22482" s="442"/>
      <c r="H22482" s="6"/>
    </row>
    <row r="22483" spans="3:8" x14ac:dyDescent="0.2">
      <c r="C22483" s="442"/>
      <c r="H22483" s="6"/>
    </row>
    <row r="22484" spans="3:8" x14ac:dyDescent="0.2">
      <c r="C22484" s="442"/>
      <c r="H22484" s="6"/>
    </row>
    <row r="22485" spans="3:8" x14ac:dyDescent="0.2">
      <c r="C22485" s="442"/>
      <c r="H22485" s="6"/>
    </row>
    <row r="22486" spans="3:8" x14ac:dyDescent="0.2">
      <c r="C22486" s="442"/>
      <c r="H22486" s="6"/>
    </row>
    <row r="22487" spans="3:8" x14ac:dyDescent="0.2">
      <c r="C22487" s="442"/>
      <c r="H22487" s="6"/>
    </row>
    <row r="22488" spans="3:8" x14ac:dyDescent="0.2">
      <c r="C22488" s="442"/>
      <c r="H22488" s="6"/>
    </row>
    <row r="22489" spans="3:8" x14ac:dyDescent="0.2">
      <c r="C22489" s="442"/>
      <c r="H22489" s="6"/>
    </row>
    <row r="22490" spans="3:8" x14ac:dyDescent="0.2">
      <c r="C22490" s="442"/>
      <c r="H22490" s="6"/>
    </row>
    <row r="22491" spans="3:8" x14ac:dyDescent="0.2">
      <c r="C22491" s="442"/>
      <c r="H22491" s="6"/>
    </row>
    <row r="22492" spans="3:8" x14ac:dyDescent="0.2">
      <c r="C22492" s="442"/>
      <c r="H22492" s="6"/>
    </row>
    <row r="22493" spans="3:8" x14ac:dyDescent="0.2">
      <c r="C22493" s="442"/>
      <c r="H22493" s="6"/>
    </row>
    <row r="22494" spans="3:8" x14ac:dyDescent="0.2">
      <c r="C22494" s="442"/>
      <c r="H22494" s="6"/>
    </row>
    <row r="22495" spans="3:8" x14ac:dyDescent="0.2">
      <c r="C22495" s="442"/>
      <c r="H22495" s="6"/>
    </row>
    <row r="22496" spans="3:8" x14ac:dyDescent="0.2">
      <c r="C22496" s="442"/>
      <c r="H22496" s="6"/>
    </row>
    <row r="22497" spans="3:8" x14ac:dyDescent="0.2">
      <c r="C22497" s="442"/>
      <c r="H22497" s="6"/>
    </row>
    <row r="22498" spans="3:8" x14ac:dyDescent="0.2">
      <c r="C22498" s="442"/>
      <c r="H22498" s="6"/>
    </row>
    <row r="22499" spans="3:8" x14ac:dyDescent="0.2">
      <c r="C22499" s="442"/>
      <c r="H22499" s="6"/>
    </row>
    <row r="22500" spans="3:8" x14ac:dyDescent="0.2">
      <c r="C22500" s="442"/>
      <c r="H22500" s="6"/>
    </row>
    <row r="22501" spans="3:8" x14ac:dyDescent="0.2">
      <c r="C22501" s="442"/>
      <c r="H22501" s="6"/>
    </row>
    <row r="22502" spans="3:8" x14ac:dyDescent="0.2">
      <c r="C22502" s="442"/>
      <c r="H22502" s="6"/>
    </row>
    <row r="22503" spans="3:8" x14ac:dyDescent="0.2">
      <c r="C22503" s="442"/>
      <c r="H22503" s="6"/>
    </row>
    <row r="22504" spans="3:8" x14ac:dyDescent="0.2">
      <c r="C22504" s="442"/>
      <c r="H22504" s="6"/>
    </row>
    <row r="22505" spans="3:8" x14ac:dyDescent="0.2">
      <c r="C22505" s="442"/>
      <c r="H22505" s="6"/>
    </row>
    <row r="22506" spans="3:8" x14ac:dyDescent="0.2">
      <c r="C22506" s="442"/>
      <c r="H22506" s="6"/>
    </row>
    <row r="22507" spans="3:8" x14ac:dyDescent="0.2">
      <c r="C22507" s="442"/>
      <c r="H22507" s="6"/>
    </row>
    <row r="22508" spans="3:8" x14ac:dyDescent="0.2">
      <c r="C22508" s="442"/>
      <c r="H22508" s="6"/>
    </row>
    <row r="22509" spans="3:8" x14ac:dyDescent="0.2">
      <c r="C22509" s="442"/>
      <c r="H22509" s="6"/>
    </row>
    <row r="22510" spans="3:8" x14ac:dyDescent="0.2">
      <c r="C22510" s="442"/>
      <c r="H22510" s="6"/>
    </row>
    <row r="22511" spans="3:8" x14ac:dyDescent="0.2">
      <c r="C22511" s="442"/>
      <c r="H22511" s="6"/>
    </row>
    <row r="22512" spans="3:8" x14ac:dyDescent="0.2">
      <c r="C22512" s="442"/>
      <c r="H22512" s="6"/>
    </row>
    <row r="22513" spans="3:8" x14ac:dyDescent="0.2">
      <c r="C22513" s="442"/>
      <c r="H22513" s="6"/>
    </row>
    <row r="22514" spans="3:8" x14ac:dyDescent="0.2">
      <c r="C22514" s="442"/>
      <c r="H22514" s="6"/>
    </row>
    <row r="22515" spans="3:8" x14ac:dyDescent="0.2">
      <c r="C22515" s="442"/>
      <c r="H22515" s="6"/>
    </row>
    <row r="22516" spans="3:8" x14ac:dyDescent="0.2">
      <c r="C22516" s="442"/>
      <c r="H22516" s="6"/>
    </row>
    <row r="22517" spans="3:8" x14ac:dyDescent="0.2">
      <c r="C22517" s="442"/>
      <c r="H22517" s="6"/>
    </row>
    <row r="22518" spans="3:8" x14ac:dyDescent="0.2">
      <c r="C22518" s="442"/>
      <c r="H22518" s="6"/>
    </row>
    <row r="22519" spans="3:8" x14ac:dyDescent="0.2">
      <c r="C22519" s="442"/>
      <c r="H22519" s="6"/>
    </row>
    <row r="22520" spans="3:8" x14ac:dyDescent="0.2">
      <c r="C22520" s="442"/>
      <c r="H22520" s="6"/>
    </row>
    <row r="22521" spans="3:8" x14ac:dyDescent="0.2">
      <c r="C22521" s="442"/>
      <c r="H22521" s="6"/>
    </row>
    <row r="22522" spans="3:8" x14ac:dyDescent="0.2">
      <c r="C22522" s="442"/>
      <c r="H22522" s="6"/>
    </row>
    <row r="22523" spans="3:8" x14ac:dyDescent="0.2">
      <c r="C22523" s="442"/>
      <c r="H22523" s="6"/>
    </row>
    <row r="22524" spans="3:8" x14ac:dyDescent="0.2">
      <c r="C22524" s="442"/>
      <c r="H22524" s="6"/>
    </row>
    <row r="22525" spans="3:8" x14ac:dyDescent="0.2">
      <c r="C22525" s="442"/>
      <c r="H22525" s="6"/>
    </row>
    <row r="22526" spans="3:8" x14ac:dyDescent="0.2">
      <c r="C22526" s="442"/>
      <c r="H22526" s="6"/>
    </row>
    <row r="22527" spans="3:8" x14ac:dyDescent="0.2">
      <c r="C22527" s="442"/>
      <c r="H22527" s="6"/>
    </row>
    <row r="22528" spans="3:8" x14ac:dyDescent="0.2">
      <c r="C22528" s="442"/>
      <c r="H22528" s="6"/>
    </row>
    <row r="22529" spans="3:8" x14ac:dyDescent="0.2">
      <c r="C22529" s="442"/>
      <c r="H22529" s="6"/>
    </row>
    <row r="22530" spans="3:8" x14ac:dyDescent="0.2">
      <c r="C22530" s="442"/>
      <c r="H22530" s="6"/>
    </row>
    <row r="22531" spans="3:8" x14ac:dyDescent="0.2">
      <c r="C22531" s="442"/>
      <c r="H22531" s="6"/>
    </row>
    <row r="22532" spans="3:8" x14ac:dyDescent="0.2">
      <c r="C22532" s="442"/>
      <c r="H22532" s="6"/>
    </row>
    <row r="22533" spans="3:8" x14ac:dyDescent="0.2">
      <c r="C22533" s="442"/>
      <c r="H22533" s="6"/>
    </row>
    <row r="22534" spans="3:8" x14ac:dyDescent="0.2">
      <c r="C22534" s="442"/>
      <c r="H22534" s="6"/>
    </row>
    <row r="22535" spans="3:8" x14ac:dyDescent="0.2">
      <c r="C22535" s="442"/>
      <c r="H22535" s="6"/>
    </row>
    <row r="22536" spans="3:8" x14ac:dyDescent="0.2">
      <c r="C22536" s="442"/>
      <c r="H22536" s="6"/>
    </row>
    <row r="22537" spans="3:8" x14ac:dyDescent="0.2">
      <c r="C22537" s="442"/>
      <c r="H22537" s="6"/>
    </row>
    <row r="22538" spans="3:8" x14ac:dyDescent="0.2">
      <c r="C22538" s="442"/>
      <c r="H22538" s="6"/>
    </row>
    <row r="22539" spans="3:8" x14ac:dyDescent="0.2">
      <c r="C22539" s="442"/>
      <c r="H22539" s="6"/>
    </row>
    <row r="22540" spans="3:8" x14ac:dyDescent="0.2">
      <c r="C22540" s="442"/>
      <c r="H22540" s="6"/>
    </row>
    <row r="22541" spans="3:8" x14ac:dyDescent="0.2">
      <c r="C22541" s="442"/>
      <c r="H22541" s="6"/>
    </row>
    <row r="22542" spans="3:8" x14ac:dyDescent="0.2">
      <c r="C22542" s="442"/>
      <c r="H22542" s="6"/>
    </row>
    <row r="22543" spans="3:8" x14ac:dyDescent="0.2">
      <c r="C22543" s="442"/>
      <c r="H22543" s="6"/>
    </row>
    <row r="22544" spans="3:8" x14ac:dyDescent="0.2">
      <c r="C22544" s="442"/>
      <c r="H22544" s="6"/>
    </row>
    <row r="22545" spans="3:8" x14ac:dyDescent="0.2">
      <c r="C22545" s="442"/>
      <c r="H22545" s="6"/>
    </row>
    <row r="22546" spans="3:8" x14ac:dyDescent="0.2">
      <c r="C22546" s="442"/>
      <c r="H22546" s="6"/>
    </row>
    <row r="22547" spans="3:8" x14ac:dyDescent="0.2">
      <c r="C22547" s="442"/>
      <c r="H22547" s="6"/>
    </row>
    <row r="22548" spans="3:8" x14ac:dyDescent="0.2">
      <c r="C22548" s="442"/>
      <c r="H22548" s="6"/>
    </row>
    <row r="22549" spans="3:8" x14ac:dyDescent="0.2">
      <c r="C22549" s="442"/>
      <c r="H22549" s="6"/>
    </row>
    <row r="22550" spans="3:8" x14ac:dyDescent="0.2">
      <c r="C22550" s="442"/>
      <c r="H22550" s="6"/>
    </row>
    <row r="22551" spans="3:8" x14ac:dyDescent="0.2">
      <c r="C22551" s="442"/>
      <c r="H22551" s="6"/>
    </row>
    <row r="22552" spans="3:8" x14ac:dyDescent="0.2">
      <c r="C22552" s="442"/>
      <c r="H22552" s="6"/>
    </row>
    <row r="22553" spans="3:8" x14ac:dyDescent="0.2">
      <c r="C22553" s="442"/>
      <c r="H22553" s="6"/>
    </row>
    <row r="22554" spans="3:8" x14ac:dyDescent="0.2">
      <c r="C22554" s="442"/>
      <c r="H22554" s="6"/>
    </row>
    <row r="22555" spans="3:8" x14ac:dyDescent="0.2">
      <c r="C22555" s="442"/>
      <c r="H22555" s="6"/>
    </row>
    <row r="22556" spans="3:8" x14ac:dyDescent="0.2">
      <c r="C22556" s="442"/>
      <c r="H22556" s="6"/>
    </row>
    <row r="22557" spans="3:8" x14ac:dyDescent="0.2">
      <c r="C22557" s="442"/>
      <c r="H22557" s="6"/>
    </row>
    <row r="22558" spans="3:8" x14ac:dyDescent="0.2">
      <c r="C22558" s="442"/>
      <c r="H22558" s="6"/>
    </row>
    <row r="22559" spans="3:8" x14ac:dyDescent="0.2">
      <c r="C22559" s="442"/>
      <c r="H22559" s="6"/>
    </row>
    <row r="22560" spans="3:8" x14ac:dyDescent="0.2">
      <c r="C22560" s="442"/>
      <c r="H22560" s="6"/>
    </row>
    <row r="22561" spans="3:8" x14ac:dyDescent="0.2">
      <c r="C22561" s="442"/>
      <c r="H22561" s="6"/>
    </row>
    <row r="22562" spans="3:8" x14ac:dyDescent="0.2">
      <c r="C22562" s="442"/>
      <c r="H22562" s="6"/>
    </row>
    <row r="22563" spans="3:8" x14ac:dyDescent="0.2">
      <c r="C22563" s="442"/>
      <c r="H22563" s="6"/>
    </row>
    <row r="22564" spans="3:8" x14ac:dyDescent="0.2">
      <c r="C22564" s="442"/>
      <c r="H22564" s="6"/>
    </row>
    <row r="22565" spans="3:8" x14ac:dyDescent="0.2">
      <c r="C22565" s="442"/>
      <c r="H22565" s="6"/>
    </row>
    <row r="22566" spans="3:8" x14ac:dyDescent="0.2">
      <c r="C22566" s="442"/>
      <c r="H22566" s="6"/>
    </row>
    <row r="22567" spans="3:8" x14ac:dyDescent="0.2">
      <c r="C22567" s="442"/>
      <c r="H22567" s="6"/>
    </row>
    <row r="22568" spans="3:8" x14ac:dyDescent="0.2">
      <c r="C22568" s="442"/>
      <c r="H22568" s="6"/>
    </row>
    <row r="22569" spans="3:8" x14ac:dyDescent="0.2">
      <c r="C22569" s="442"/>
      <c r="H22569" s="6"/>
    </row>
    <row r="22570" spans="3:8" x14ac:dyDescent="0.2">
      <c r="C22570" s="442"/>
      <c r="H22570" s="6"/>
    </row>
    <row r="22571" spans="3:8" x14ac:dyDescent="0.2">
      <c r="C22571" s="442"/>
      <c r="H22571" s="6"/>
    </row>
    <row r="22572" spans="3:8" x14ac:dyDescent="0.2">
      <c r="C22572" s="442"/>
      <c r="H22572" s="6"/>
    </row>
    <row r="22573" spans="3:8" x14ac:dyDescent="0.2">
      <c r="C22573" s="442"/>
      <c r="H22573" s="6"/>
    </row>
    <row r="22574" spans="3:8" x14ac:dyDescent="0.2">
      <c r="C22574" s="442"/>
      <c r="H22574" s="6"/>
    </row>
    <row r="22575" spans="3:8" x14ac:dyDescent="0.2">
      <c r="C22575" s="442"/>
      <c r="H22575" s="6"/>
    </row>
    <row r="22576" spans="3:8" x14ac:dyDescent="0.2">
      <c r="C22576" s="442"/>
      <c r="H22576" s="6"/>
    </row>
    <row r="22577" spans="3:8" x14ac:dyDescent="0.2">
      <c r="C22577" s="442"/>
      <c r="H22577" s="6"/>
    </row>
    <row r="22578" spans="3:8" x14ac:dyDescent="0.2">
      <c r="C22578" s="442"/>
      <c r="H22578" s="6"/>
    </row>
    <row r="22579" spans="3:8" x14ac:dyDescent="0.2">
      <c r="C22579" s="442"/>
      <c r="H22579" s="6"/>
    </row>
    <row r="22580" spans="3:8" x14ac:dyDescent="0.2">
      <c r="C22580" s="442"/>
      <c r="H22580" s="6"/>
    </row>
    <row r="22581" spans="3:8" x14ac:dyDescent="0.2">
      <c r="C22581" s="442"/>
      <c r="H22581" s="6"/>
    </row>
    <row r="22582" spans="3:8" x14ac:dyDescent="0.2">
      <c r="C22582" s="442"/>
      <c r="H22582" s="6"/>
    </row>
    <row r="22583" spans="3:8" x14ac:dyDescent="0.2">
      <c r="C22583" s="442"/>
      <c r="H22583" s="6"/>
    </row>
    <row r="22584" spans="3:8" x14ac:dyDescent="0.2">
      <c r="C22584" s="442"/>
      <c r="H22584" s="6"/>
    </row>
    <row r="22585" spans="3:8" x14ac:dyDescent="0.2">
      <c r="C22585" s="442"/>
      <c r="H22585" s="6"/>
    </row>
    <row r="22586" spans="3:8" x14ac:dyDescent="0.2">
      <c r="C22586" s="442"/>
      <c r="H22586" s="6"/>
    </row>
    <row r="22587" spans="3:8" x14ac:dyDescent="0.2">
      <c r="C22587" s="442"/>
      <c r="H22587" s="6"/>
    </row>
    <row r="22588" spans="3:8" x14ac:dyDescent="0.2">
      <c r="C22588" s="442"/>
      <c r="H22588" s="6"/>
    </row>
    <row r="22589" spans="3:8" x14ac:dyDescent="0.2">
      <c r="C22589" s="442"/>
      <c r="H22589" s="6"/>
    </row>
    <row r="22590" spans="3:8" x14ac:dyDescent="0.2">
      <c r="C22590" s="442"/>
      <c r="H22590" s="6"/>
    </row>
    <row r="22591" spans="3:8" x14ac:dyDescent="0.2">
      <c r="C22591" s="442"/>
      <c r="H22591" s="6"/>
    </row>
    <row r="22592" spans="3:8" x14ac:dyDescent="0.2">
      <c r="C22592" s="442"/>
      <c r="H22592" s="6"/>
    </row>
    <row r="22593" spans="3:8" x14ac:dyDescent="0.2">
      <c r="C22593" s="442"/>
      <c r="H22593" s="6"/>
    </row>
    <row r="22594" spans="3:8" x14ac:dyDescent="0.2">
      <c r="C22594" s="442"/>
      <c r="H22594" s="6"/>
    </row>
    <row r="22595" spans="3:8" x14ac:dyDescent="0.2">
      <c r="C22595" s="442"/>
      <c r="H22595" s="6"/>
    </row>
    <row r="22596" spans="3:8" x14ac:dyDescent="0.2">
      <c r="C22596" s="442"/>
      <c r="H22596" s="6"/>
    </row>
    <row r="22597" spans="3:8" x14ac:dyDescent="0.2">
      <c r="C22597" s="442"/>
      <c r="H22597" s="6"/>
    </row>
    <row r="22598" spans="3:8" x14ac:dyDescent="0.2">
      <c r="C22598" s="442"/>
      <c r="H22598" s="6"/>
    </row>
    <row r="22599" spans="3:8" x14ac:dyDescent="0.2">
      <c r="C22599" s="442"/>
      <c r="H22599" s="6"/>
    </row>
    <row r="22600" spans="3:8" x14ac:dyDescent="0.2">
      <c r="C22600" s="442"/>
      <c r="H22600" s="6"/>
    </row>
    <row r="22601" spans="3:8" x14ac:dyDescent="0.2">
      <c r="C22601" s="442"/>
      <c r="H22601" s="6"/>
    </row>
    <row r="22602" spans="3:8" x14ac:dyDescent="0.2">
      <c r="C22602" s="442"/>
      <c r="H22602" s="6"/>
    </row>
    <row r="22603" spans="3:8" x14ac:dyDescent="0.2">
      <c r="C22603" s="442"/>
      <c r="H22603" s="6"/>
    </row>
    <row r="22604" spans="3:8" x14ac:dyDescent="0.2">
      <c r="C22604" s="442"/>
      <c r="H22604" s="6"/>
    </row>
    <row r="22605" spans="3:8" x14ac:dyDescent="0.2">
      <c r="C22605" s="442"/>
      <c r="H22605" s="6"/>
    </row>
    <row r="22606" spans="3:8" x14ac:dyDescent="0.2">
      <c r="C22606" s="442"/>
      <c r="H22606" s="6"/>
    </row>
    <row r="22607" spans="3:8" x14ac:dyDescent="0.2">
      <c r="C22607" s="442"/>
      <c r="H22607" s="6"/>
    </row>
    <row r="22608" spans="3:8" x14ac:dyDescent="0.2">
      <c r="C22608" s="442"/>
      <c r="H22608" s="6"/>
    </row>
    <row r="22609" spans="3:8" x14ac:dyDescent="0.2">
      <c r="C22609" s="442"/>
      <c r="H22609" s="6"/>
    </row>
    <row r="22610" spans="3:8" x14ac:dyDescent="0.2">
      <c r="C22610" s="442"/>
      <c r="H22610" s="6"/>
    </row>
    <row r="22611" spans="3:8" x14ac:dyDescent="0.2">
      <c r="C22611" s="442"/>
      <c r="H22611" s="6"/>
    </row>
    <row r="22612" spans="3:8" x14ac:dyDescent="0.2">
      <c r="C22612" s="442"/>
      <c r="H22612" s="6"/>
    </row>
    <row r="22613" spans="3:8" x14ac:dyDescent="0.2">
      <c r="C22613" s="442"/>
      <c r="H22613" s="6"/>
    </row>
    <row r="22614" spans="3:8" x14ac:dyDescent="0.2">
      <c r="C22614" s="442"/>
      <c r="H22614" s="6"/>
    </row>
    <row r="22615" spans="3:8" x14ac:dyDescent="0.2">
      <c r="C22615" s="442"/>
      <c r="H22615" s="6"/>
    </row>
    <row r="22616" spans="3:8" x14ac:dyDescent="0.2">
      <c r="C22616" s="442"/>
      <c r="H22616" s="6"/>
    </row>
    <row r="22617" spans="3:8" x14ac:dyDescent="0.2">
      <c r="C22617" s="442"/>
      <c r="H22617" s="6"/>
    </row>
    <row r="22618" spans="3:8" x14ac:dyDescent="0.2">
      <c r="C22618" s="442"/>
      <c r="H22618" s="6"/>
    </row>
    <row r="22619" spans="3:8" x14ac:dyDescent="0.2">
      <c r="C22619" s="442"/>
      <c r="H22619" s="6"/>
    </row>
    <row r="22620" spans="3:8" x14ac:dyDescent="0.2">
      <c r="C22620" s="442"/>
      <c r="H22620" s="6"/>
    </row>
    <row r="22621" spans="3:8" x14ac:dyDescent="0.2">
      <c r="C22621" s="442"/>
      <c r="H22621" s="6"/>
    </row>
    <row r="22622" spans="3:8" x14ac:dyDescent="0.2">
      <c r="C22622" s="442"/>
      <c r="H22622" s="6"/>
    </row>
    <row r="22623" spans="3:8" x14ac:dyDescent="0.2">
      <c r="C22623" s="442"/>
      <c r="H22623" s="6"/>
    </row>
    <row r="22624" spans="3:8" x14ac:dyDescent="0.2">
      <c r="C22624" s="442"/>
      <c r="H22624" s="6"/>
    </row>
    <row r="22625" spans="3:8" x14ac:dyDescent="0.2">
      <c r="C22625" s="442"/>
      <c r="H22625" s="6"/>
    </row>
    <row r="22626" spans="3:8" x14ac:dyDescent="0.2">
      <c r="C22626" s="442"/>
      <c r="H22626" s="6"/>
    </row>
    <row r="22627" spans="3:8" x14ac:dyDescent="0.2">
      <c r="C22627" s="442"/>
      <c r="H22627" s="6"/>
    </row>
    <row r="22628" spans="3:8" x14ac:dyDescent="0.2">
      <c r="C22628" s="442"/>
      <c r="H22628" s="6"/>
    </row>
    <row r="22629" spans="3:8" x14ac:dyDescent="0.2">
      <c r="C22629" s="442"/>
      <c r="H22629" s="6"/>
    </row>
    <row r="22630" spans="3:8" x14ac:dyDescent="0.2">
      <c r="C22630" s="442"/>
      <c r="H22630" s="6"/>
    </row>
    <row r="22631" spans="3:8" x14ac:dyDescent="0.2">
      <c r="C22631" s="442"/>
      <c r="H22631" s="6"/>
    </row>
    <row r="22632" spans="3:8" x14ac:dyDescent="0.2">
      <c r="C22632" s="442"/>
      <c r="H22632" s="6"/>
    </row>
    <row r="22633" spans="3:8" x14ac:dyDescent="0.2">
      <c r="C22633" s="442"/>
      <c r="H22633" s="6"/>
    </row>
    <row r="22634" spans="3:8" x14ac:dyDescent="0.2">
      <c r="C22634" s="442"/>
      <c r="H22634" s="6"/>
    </row>
    <row r="22635" spans="3:8" x14ac:dyDescent="0.2">
      <c r="C22635" s="442"/>
      <c r="H22635" s="6"/>
    </row>
    <row r="22636" spans="3:8" x14ac:dyDescent="0.2">
      <c r="C22636" s="442"/>
      <c r="H22636" s="6"/>
    </row>
    <row r="22637" spans="3:8" x14ac:dyDescent="0.2">
      <c r="C22637" s="442"/>
      <c r="H22637" s="6"/>
    </row>
    <row r="22638" spans="3:8" x14ac:dyDescent="0.2">
      <c r="C22638" s="442"/>
      <c r="H22638" s="6"/>
    </row>
    <row r="22639" spans="3:8" x14ac:dyDescent="0.2">
      <c r="C22639" s="442"/>
      <c r="H22639" s="6"/>
    </row>
    <row r="22640" spans="3:8" x14ac:dyDescent="0.2">
      <c r="C22640" s="442"/>
      <c r="H22640" s="6"/>
    </row>
    <row r="22641" spans="3:8" x14ac:dyDescent="0.2">
      <c r="C22641" s="442"/>
      <c r="H22641" s="6"/>
    </row>
    <row r="22642" spans="3:8" x14ac:dyDescent="0.2">
      <c r="C22642" s="442"/>
      <c r="H22642" s="6"/>
    </row>
    <row r="22643" spans="3:8" x14ac:dyDescent="0.2">
      <c r="C22643" s="442"/>
      <c r="H22643" s="6"/>
    </row>
    <row r="22644" spans="3:8" x14ac:dyDescent="0.2">
      <c r="C22644" s="442"/>
      <c r="H22644" s="6"/>
    </row>
    <row r="22645" spans="3:8" x14ac:dyDescent="0.2">
      <c r="C22645" s="442"/>
      <c r="H22645" s="6"/>
    </row>
    <row r="22646" spans="3:8" x14ac:dyDescent="0.2">
      <c r="C22646" s="442"/>
      <c r="H22646" s="6"/>
    </row>
    <row r="22647" spans="3:8" x14ac:dyDescent="0.2">
      <c r="C22647" s="442"/>
      <c r="H22647" s="6"/>
    </row>
    <row r="22648" spans="3:8" x14ac:dyDescent="0.2">
      <c r="C22648" s="442"/>
      <c r="H22648" s="6"/>
    </row>
    <row r="22649" spans="3:8" x14ac:dyDescent="0.2">
      <c r="C22649" s="442"/>
      <c r="H22649" s="6"/>
    </row>
    <row r="22650" spans="3:8" x14ac:dyDescent="0.2">
      <c r="C22650" s="442"/>
      <c r="H22650" s="6"/>
    </row>
    <row r="22651" spans="3:8" x14ac:dyDescent="0.2">
      <c r="C22651" s="442"/>
      <c r="H22651" s="6"/>
    </row>
    <row r="22652" spans="3:8" x14ac:dyDescent="0.2">
      <c r="C22652" s="442"/>
      <c r="H22652" s="6"/>
    </row>
    <row r="22653" spans="3:8" x14ac:dyDescent="0.2">
      <c r="C22653" s="442"/>
      <c r="H22653" s="6"/>
    </row>
    <row r="22654" spans="3:8" x14ac:dyDescent="0.2">
      <c r="C22654" s="442"/>
      <c r="H22654" s="6"/>
    </row>
    <row r="22655" spans="3:8" x14ac:dyDescent="0.2">
      <c r="C22655" s="442"/>
      <c r="H22655" s="6"/>
    </row>
    <row r="22656" spans="3:8" x14ac:dyDescent="0.2">
      <c r="C22656" s="442"/>
      <c r="H22656" s="6"/>
    </row>
    <row r="22657" spans="3:8" x14ac:dyDescent="0.2">
      <c r="C22657" s="442"/>
      <c r="H22657" s="6"/>
    </row>
    <row r="22658" spans="3:8" x14ac:dyDescent="0.2">
      <c r="C22658" s="442"/>
      <c r="H22658" s="6"/>
    </row>
    <row r="22659" spans="3:8" x14ac:dyDescent="0.2">
      <c r="C22659" s="442"/>
      <c r="H22659" s="6"/>
    </row>
    <row r="22660" spans="3:8" x14ac:dyDescent="0.2">
      <c r="C22660" s="442"/>
      <c r="H22660" s="6"/>
    </row>
    <row r="22661" spans="3:8" x14ac:dyDescent="0.2">
      <c r="C22661" s="442"/>
      <c r="H22661" s="6"/>
    </row>
    <row r="22662" spans="3:8" x14ac:dyDescent="0.2">
      <c r="C22662" s="442"/>
      <c r="H22662" s="6"/>
    </row>
    <row r="22663" spans="3:8" x14ac:dyDescent="0.2">
      <c r="C22663" s="442"/>
      <c r="H22663" s="6"/>
    </row>
    <row r="22664" spans="3:8" x14ac:dyDescent="0.2">
      <c r="C22664" s="442"/>
      <c r="H22664" s="6"/>
    </row>
    <row r="22665" spans="3:8" x14ac:dyDescent="0.2">
      <c r="C22665" s="442"/>
      <c r="H22665" s="6"/>
    </row>
    <row r="22666" spans="3:8" x14ac:dyDescent="0.2">
      <c r="C22666" s="442"/>
      <c r="H22666" s="6"/>
    </row>
    <row r="22667" spans="3:8" x14ac:dyDescent="0.2">
      <c r="C22667" s="442"/>
      <c r="H22667" s="6"/>
    </row>
    <row r="22668" spans="3:8" x14ac:dyDescent="0.2">
      <c r="C22668" s="442"/>
      <c r="H22668" s="6"/>
    </row>
    <row r="22669" spans="3:8" x14ac:dyDescent="0.2">
      <c r="C22669" s="442"/>
      <c r="H22669" s="6"/>
    </row>
    <row r="22670" spans="3:8" x14ac:dyDescent="0.2">
      <c r="C22670" s="442"/>
      <c r="H22670" s="6"/>
    </row>
    <row r="22671" spans="3:8" x14ac:dyDescent="0.2">
      <c r="C22671" s="442"/>
      <c r="H22671" s="6"/>
    </row>
    <row r="22672" spans="3:8" x14ac:dyDescent="0.2">
      <c r="C22672" s="442"/>
      <c r="H22672" s="6"/>
    </row>
    <row r="22673" spans="3:8" x14ac:dyDescent="0.2">
      <c r="C22673" s="442"/>
      <c r="H22673" s="6"/>
    </row>
    <row r="22674" spans="3:8" x14ac:dyDescent="0.2">
      <c r="C22674" s="442"/>
      <c r="H22674" s="6"/>
    </row>
    <row r="22675" spans="3:8" x14ac:dyDescent="0.2">
      <c r="C22675" s="442"/>
      <c r="H22675" s="6"/>
    </row>
    <row r="22676" spans="3:8" x14ac:dyDescent="0.2">
      <c r="C22676" s="442"/>
      <c r="H22676" s="6"/>
    </row>
    <row r="22677" spans="3:8" x14ac:dyDescent="0.2">
      <c r="C22677" s="442"/>
      <c r="H22677" s="6"/>
    </row>
    <row r="22678" spans="3:8" x14ac:dyDescent="0.2">
      <c r="C22678" s="442"/>
      <c r="H22678" s="6"/>
    </row>
    <row r="22679" spans="3:8" x14ac:dyDescent="0.2">
      <c r="C22679" s="442"/>
      <c r="H22679" s="6"/>
    </row>
    <row r="22680" spans="3:8" x14ac:dyDescent="0.2">
      <c r="C22680" s="442"/>
      <c r="H22680" s="6"/>
    </row>
    <row r="22681" spans="3:8" x14ac:dyDescent="0.2">
      <c r="C22681" s="442"/>
      <c r="H22681" s="6"/>
    </row>
    <row r="22682" spans="3:8" x14ac:dyDescent="0.2">
      <c r="C22682" s="442"/>
      <c r="H22682" s="6"/>
    </row>
    <row r="22683" spans="3:8" x14ac:dyDescent="0.2">
      <c r="C22683" s="442"/>
      <c r="H22683" s="6"/>
    </row>
    <row r="22684" spans="3:8" x14ac:dyDescent="0.2">
      <c r="C22684" s="442"/>
      <c r="H22684" s="6"/>
    </row>
    <row r="22685" spans="3:8" x14ac:dyDescent="0.2">
      <c r="C22685" s="442"/>
      <c r="H22685" s="6"/>
    </row>
    <row r="22686" spans="3:8" x14ac:dyDescent="0.2">
      <c r="C22686" s="442"/>
      <c r="H22686" s="6"/>
    </row>
    <row r="22687" spans="3:8" x14ac:dyDescent="0.2">
      <c r="C22687" s="442"/>
      <c r="H22687" s="6"/>
    </row>
    <row r="22688" spans="3:8" x14ac:dyDescent="0.2">
      <c r="C22688" s="442"/>
      <c r="H22688" s="6"/>
    </row>
    <row r="22689" spans="3:8" x14ac:dyDescent="0.2">
      <c r="C22689" s="442"/>
      <c r="H22689" s="6"/>
    </row>
    <row r="22690" spans="3:8" x14ac:dyDescent="0.2">
      <c r="C22690" s="442"/>
      <c r="H22690" s="6"/>
    </row>
    <row r="22691" spans="3:8" x14ac:dyDescent="0.2">
      <c r="C22691" s="442"/>
      <c r="H22691" s="6"/>
    </row>
    <row r="22692" spans="3:8" x14ac:dyDescent="0.2">
      <c r="C22692" s="442"/>
      <c r="H22692" s="6"/>
    </row>
    <row r="22693" spans="3:8" x14ac:dyDescent="0.2">
      <c r="C22693" s="442"/>
      <c r="H22693" s="6"/>
    </row>
    <row r="22694" spans="3:8" x14ac:dyDescent="0.2">
      <c r="C22694" s="442"/>
      <c r="H22694" s="6"/>
    </row>
    <row r="22695" spans="3:8" x14ac:dyDescent="0.2">
      <c r="C22695" s="442"/>
      <c r="H22695" s="6"/>
    </row>
    <row r="22696" spans="3:8" x14ac:dyDescent="0.2">
      <c r="C22696" s="442"/>
      <c r="H22696" s="6"/>
    </row>
    <row r="22697" spans="3:8" x14ac:dyDescent="0.2">
      <c r="C22697" s="442"/>
      <c r="H22697" s="6"/>
    </row>
    <row r="22698" spans="3:8" x14ac:dyDescent="0.2">
      <c r="C22698" s="442"/>
      <c r="H22698" s="6"/>
    </row>
    <row r="22699" spans="3:8" x14ac:dyDescent="0.2">
      <c r="C22699" s="442"/>
      <c r="H22699" s="6"/>
    </row>
    <row r="22700" spans="3:8" x14ac:dyDescent="0.2">
      <c r="C22700" s="442"/>
      <c r="H22700" s="6"/>
    </row>
    <row r="22701" spans="3:8" x14ac:dyDescent="0.2">
      <c r="C22701" s="442"/>
      <c r="H22701" s="6"/>
    </row>
    <row r="22702" spans="3:8" x14ac:dyDescent="0.2">
      <c r="C22702" s="442"/>
      <c r="H22702" s="6"/>
    </row>
    <row r="22703" spans="3:8" x14ac:dyDescent="0.2">
      <c r="C22703" s="442"/>
      <c r="H22703" s="6"/>
    </row>
    <row r="22704" spans="3:8" x14ac:dyDescent="0.2">
      <c r="C22704" s="442"/>
      <c r="H22704" s="6"/>
    </row>
    <row r="22705" spans="3:8" x14ac:dyDescent="0.2">
      <c r="C22705" s="442"/>
      <c r="H22705" s="6"/>
    </row>
    <row r="22706" spans="3:8" x14ac:dyDescent="0.2">
      <c r="C22706" s="442"/>
      <c r="H22706" s="6"/>
    </row>
    <row r="22707" spans="3:8" x14ac:dyDescent="0.2">
      <c r="C22707" s="442"/>
      <c r="H22707" s="6"/>
    </row>
    <row r="22708" spans="3:8" x14ac:dyDescent="0.2">
      <c r="C22708" s="442"/>
      <c r="H22708" s="6"/>
    </row>
    <row r="22709" spans="3:8" x14ac:dyDescent="0.2">
      <c r="C22709" s="442"/>
      <c r="H22709" s="6"/>
    </row>
    <row r="22710" spans="3:8" x14ac:dyDescent="0.2">
      <c r="C22710" s="442"/>
      <c r="H22710" s="6"/>
    </row>
    <row r="22711" spans="3:8" x14ac:dyDescent="0.2">
      <c r="C22711" s="442"/>
      <c r="H22711" s="6"/>
    </row>
    <row r="22712" spans="3:8" x14ac:dyDescent="0.2">
      <c r="C22712" s="442"/>
      <c r="H22712" s="6"/>
    </row>
    <row r="22713" spans="3:8" x14ac:dyDescent="0.2">
      <c r="C22713" s="442"/>
      <c r="H22713" s="6"/>
    </row>
    <row r="22714" spans="3:8" x14ac:dyDescent="0.2">
      <c r="C22714" s="442"/>
      <c r="H22714" s="6"/>
    </row>
    <row r="22715" spans="3:8" x14ac:dyDescent="0.2">
      <c r="C22715" s="442"/>
      <c r="H22715" s="6"/>
    </row>
    <row r="22716" spans="3:8" x14ac:dyDescent="0.2">
      <c r="C22716" s="442"/>
      <c r="H22716" s="6"/>
    </row>
    <row r="22717" spans="3:8" x14ac:dyDescent="0.2">
      <c r="C22717" s="442"/>
      <c r="H22717" s="6"/>
    </row>
    <row r="22718" spans="3:8" x14ac:dyDescent="0.2">
      <c r="C22718" s="442"/>
      <c r="H22718" s="6"/>
    </row>
    <row r="22719" spans="3:8" x14ac:dyDescent="0.2">
      <c r="C22719" s="442"/>
      <c r="H22719" s="6"/>
    </row>
    <row r="22720" spans="3:8" x14ac:dyDescent="0.2">
      <c r="C22720" s="442"/>
      <c r="H22720" s="6"/>
    </row>
    <row r="22721" spans="3:8" x14ac:dyDescent="0.2">
      <c r="C22721" s="442"/>
      <c r="H22721" s="6"/>
    </row>
    <row r="22722" spans="3:8" x14ac:dyDescent="0.2">
      <c r="C22722" s="442"/>
      <c r="H22722" s="6"/>
    </row>
    <row r="22723" spans="3:8" x14ac:dyDescent="0.2">
      <c r="C22723" s="442"/>
      <c r="H22723" s="6"/>
    </row>
    <row r="22724" spans="3:8" x14ac:dyDescent="0.2">
      <c r="C22724" s="442"/>
      <c r="H22724" s="6"/>
    </row>
    <row r="22725" spans="3:8" x14ac:dyDescent="0.2">
      <c r="C22725" s="442"/>
      <c r="H22725" s="6"/>
    </row>
    <row r="22726" spans="3:8" x14ac:dyDescent="0.2">
      <c r="C22726" s="442"/>
      <c r="H22726" s="6"/>
    </row>
    <row r="22727" spans="3:8" x14ac:dyDescent="0.2">
      <c r="C22727" s="442"/>
      <c r="H22727" s="6"/>
    </row>
    <row r="22728" spans="3:8" x14ac:dyDescent="0.2">
      <c r="C22728" s="442"/>
      <c r="H22728" s="6"/>
    </row>
    <row r="22729" spans="3:8" x14ac:dyDescent="0.2">
      <c r="C22729" s="442"/>
      <c r="H22729" s="6"/>
    </row>
    <row r="22730" spans="3:8" x14ac:dyDescent="0.2">
      <c r="C22730" s="442"/>
      <c r="H22730" s="6"/>
    </row>
    <row r="22731" spans="3:8" x14ac:dyDescent="0.2">
      <c r="C22731" s="442"/>
      <c r="H22731" s="6"/>
    </row>
    <row r="22732" spans="3:8" x14ac:dyDescent="0.2">
      <c r="C22732" s="442"/>
      <c r="H22732" s="6"/>
    </row>
    <row r="22733" spans="3:8" x14ac:dyDescent="0.2">
      <c r="C22733" s="442"/>
      <c r="H22733" s="6"/>
    </row>
    <row r="22734" spans="3:8" x14ac:dyDescent="0.2">
      <c r="C22734" s="442"/>
      <c r="H22734" s="6"/>
    </row>
    <row r="22735" spans="3:8" x14ac:dyDescent="0.2">
      <c r="C22735" s="442"/>
      <c r="H22735" s="6"/>
    </row>
    <row r="22736" spans="3:8" x14ac:dyDescent="0.2">
      <c r="C22736" s="442"/>
      <c r="H22736" s="6"/>
    </row>
    <row r="22737" spans="3:8" x14ac:dyDescent="0.2">
      <c r="C22737" s="442"/>
      <c r="H22737" s="6"/>
    </row>
    <row r="22738" spans="3:8" x14ac:dyDescent="0.2">
      <c r="C22738" s="442"/>
      <c r="H22738" s="6"/>
    </row>
    <row r="22739" spans="3:8" x14ac:dyDescent="0.2">
      <c r="C22739" s="442"/>
      <c r="H22739" s="6"/>
    </row>
    <row r="22740" spans="3:8" x14ac:dyDescent="0.2">
      <c r="C22740" s="442"/>
      <c r="H22740" s="6"/>
    </row>
    <row r="22741" spans="3:8" x14ac:dyDescent="0.2">
      <c r="C22741" s="442"/>
      <c r="H22741" s="6"/>
    </row>
    <row r="22742" spans="3:8" x14ac:dyDescent="0.2">
      <c r="C22742" s="442"/>
      <c r="H22742" s="6"/>
    </row>
    <row r="22743" spans="3:8" x14ac:dyDescent="0.2">
      <c r="C22743" s="442"/>
      <c r="H22743" s="6"/>
    </row>
    <row r="22744" spans="3:8" x14ac:dyDescent="0.2">
      <c r="C22744" s="442"/>
      <c r="H22744" s="6"/>
    </row>
    <row r="22745" spans="3:8" x14ac:dyDescent="0.2">
      <c r="C22745" s="442"/>
      <c r="H22745" s="6"/>
    </row>
    <row r="22746" spans="3:8" x14ac:dyDescent="0.2">
      <c r="C22746" s="442"/>
      <c r="H22746" s="6"/>
    </row>
    <row r="22747" spans="3:8" x14ac:dyDescent="0.2">
      <c r="C22747" s="442"/>
      <c r="H22747" s="6"/>
    </row>
    <row r="22748" spans="3:8" x14ac:dyDescent="0.2">
      <c r="C22748" s="442"/>
      <c r="H22748" s="6"/>
    </row>
    <row r="22749" spans="3:8" x14ac:dyDescent="0.2">
      <c r="C22749" s="442"/>
      <c r="H22749" s="6"/>
    </row>
    <row r="22750" spans="3:8" x14ac:dyDescent="0.2">
      <c r="C22750" s="442"/>
      <c r="H22750" s="6"/>
    </row>
    <row r="22751" spans="3:8" x14ac:dyDescent="0.2">
      <c r="C22751" s="442"/>
      <c r="H22751" s="6"/>
    </row>
    <row r="22752" spans="3:8" x14ac:dyDescent="0.2">
      <c r="C22752" s="442"/>
      <c r="H22752" s="6"/>
    </row>
    <row r="22753" spans="3:8" x14ac:dyDescent="0.2">
      <c r="C22753" s="442"/>
      <c r="H22753" s="6"/>
    </row>
    <row r="22754" spans="3:8" x14ac:dyDescent="0.2">
      <c r="C22754" s="442"/>
      <c r="H22754" s="6"/>
    </row>
    <row r="22755" spans="3:8" x14ac:dyDescent="0.2">
      <c r="C22755" s="442"/>
      <c r="H22755" s="6"/>
    </row>
    <row r="22756" spans="3:8" x14ac:dyDescent="0.2">
      <c r="C22756" s="442"/>
      <c r="H22756" s="6"/>
    </row>
    <row r="22757" spans="3:8" x14ac:dyDescent="0.2">
      <c r="C22757" s="442"/>
      <c r="H22757" s="6"/>
    </row>
    <row r="22758" spans="3:8" x14ac:dyDescent="0.2">
      <c r="C22758" s="442"/>
      <c r="H22758" s="6"/>
    </row>
    <row r="22759" spans="3:8" x14ac:dyDescent="0.2">
      <c r="C22759" s="442"/>
      <c r="H22759" s="6"/>
    </row>
    <row r="22760" spans="3:8" x14ac:dyDescent="0.2">
      <c r="C22760" s="442"/>
      <c r="H22760" s="6"/>
    </row>
    <row r="22761" spans="3:8" x14ac:dyDescent="0.2">
      <c r="C22761" s="442"/>
      <c r="H22761" s="6"/>
    </row>
    <row r="22762" spans="3:8" x14ac:dyDescent="0.2">
      <c r="C22762" s="442"/>
      <c r="H22762" s="6"/>
    </row>
    <row r="22763" spans="3:8" x14ac:dyDescent="0.2">
      <c r="C22763" s="442"/>
      <c r="H22763" s="6"/>
    </row>
    <row r="22764" spans="3:8" x14ac:dyDescent="0.2">
      <c r="C22764" s="442"/>
      <c r="H22764" s="6"/>
    </row>
    <row r="22765" spans="3:8" x14ac:dyDescent="0.2">
      <c r="C22765" s="442"/>
      <c r="H22765" s="6"/>
    </row>
    <row r="22766" spans="3:8" x14ac:dyDescent="0.2">
      <c r="C22766" s="442"/>
      <c r="H22766" s="6"/>
    </row>
    <row r="22767" spans="3:8" x14ac:dyDescent="0.2">
      <c r="C22767" s="442"/>
      <c r="H22767" s="6"/>
    </row>
    <row r="22768" spans="3:8" x14ac:dyDescent="0.2">
      <c r="C22768" s="442"/>
      <c r="H22768" s="6"/>
    </row>
    <row r="22769" spans="3:8" x14ac:dyDescent="0.2">
      <c r="C22769" s="442"/>
      <c r="H22769" s="6"/>
    </row>
    <row r="22770" spans="3:8" x14ac:dyDescent="0.2">
      <c r="C22770" s="442"/>
      <c r="H22770" s="6"/>
    </row>
    <row r="22771" spans="3:8" x14ac:dyDescent="0.2">
      <c r="C22771" s="442"/>
      <c r="H22771" s="6"/>
    </row>
    <row r="22772" spans="3:8" x14ac:dyDescent="0.2">
      <c r="C22772" s="442"/>
      <c r="H22772" s="6"/>
    </row>
    <row r="22773" spans="3:8" x14ac:dyDescent="0.2">
      <c r="C22773" s="442"/>
      <c r="H22773" s="6"/>
    </row>
    <row r="22774" spans="3:8" x14ac:dyDescent="0.2">
      <c r="C22774" s="442"/>
      <c r="H22774" s="6"/>
    </row>
    <row r="22775" spans="3:8" x14ac:dyDescent="0.2">
      <c r="C22775" s="442"/>
      <c r="H22775" s="6"/>
    </row>
    <row r="22776" spans="3:8" x14ac:dyDescent="0.2">
      <c r="C22776" s="442"/>
      <c r="H22776" s="6"/>
    </row>
    <row r="22777" spans="3:8" x14ac:dyDescent="0.2">
      <c r="C22777" s="442"/>
      <c r="H22777" s="6"/>
    </row>
    <row r="22778" spans="3:8" x14ac:dyDescent="0.2">
      <c r="C22778" s="442"/>
      <c r="H22778" s="6"/>
    </row>
    <row r="22779" spans="3:8" x14ac:dyDescent="0.2">
      <c r="C22779" s="442"/>
      <c r="H22779" s="6"/>
    </row>
    <row r="22780" spans="3:8" x14ac:dyDescent="0.2">
      <c r="C22780" s="442"/>
      <c r="H22780" s="6"/>
    </row>
    <row r="22781" spans="3:8" x14ac:dyDescent="0.2">
      <c r="C22781" s="442"/>
      <c r="H22781" s="6"/>
    </row>
    <row r="22782" spans="3:8" x14ac:dyDescent="0.2">
      <c r="C22782" s="442"/>
      <c r="H22782" s="6"/>
    </row>
    <row r="22783" spans="3:8" x14ac:dyDescent="0.2">
      <c r="C22783" s="442"/>
      <c r="H22783" s="6"/>
    </row>
    <row r="22784" spans="3:8" x14ac:dyDescent="0.2">
      <c r="C22784" s="442"/>
      <c r="H22784" s="6"/>
    </row>
    <row r="22785" spans="3:8" x14ac:dyDescent="0.2">
      <c r="C22785" s="442"/>
      <c r="H22785" s="6"/>
    </row>
    <row r="22786" spans="3:8" x14ac:dyDescent="0.2">
      <c r="C22786" s="442"/>
      <c r="H22786" s="6"/>
    </row>
    <row r="22787" spans="3:8" x14ac:dyDescent="0.2">
      <c r="C22787" s="442"/>
      <c r="H22787" s="6"/>
    </row>
    <row r="22788" spans="3:8" x14ac:dyDescent="0.2">
      <c r="C22788" s="442"/>
      <c r="H22788" s="6"/>
    </row>
    <row r="22789" spans="3:8" x14ac:dyDescent="0.2">
      <c r="C22789" s="442"/>
      <c r="H22789" s="6"/>
    </row>
    <row r="22790" spans="3:8" x14ac:dyDescent="0.2">
      <c r="C22790" s="442"/>
      <c r="H22790" s="6"/>
    </row>
    <row r="22791" spans="3:8" x14ac:dyDescent="0.2">
      <c r="C22791" s="442"/>
      <c r="H22791" s="6"/>
    </row>
    <row r="22792" spans="3:8" x14ac:dyDescent="0.2">
      <c r="C22792" s="442"/>
      <c r="H22792" s="6"/>
    </row>
    <row r="22793" spans="3:8" x14ac:dyDescent="0.2">
      <c r="C22793" s="442"/>
      <c r="H22793" s="6"/>
    </row>
    <row r="22794" spans="3:8" x14ac:dyDescent="0.2">
      <c r="C22794" s="442"/>
      <c r="H22794" s="6"/>
    </row>
    <row r="22795" spans="3:8" x14ac:dyDescent="0.2">
      <c r="C22795" s="442"/>
      <c r="H22795" s="6"/>
    </row>
    <row r="22796" spans="3:8" x14ac:dyDescent="0.2">
      <c r="C22796" s="442"/>
      <c r="H22796" s="6"/>
    </row>
    <row r="22797" spans="3:8" x14ac:dyDescent="0.2">
      <c r="C22797" s="442"/>
      <c r="H22797" s="6"/>
    </row>
    <row r="22798" spans="3:8" x14ac:dyDescent="0.2">
      <c r="C22798" s="442"/>
      <c r="H22798" s="6"/>
    </row>
    <row r="22799" spans="3:8" x14ac:dyDescent="0.2">
      <c r="C22799" s="442"/>
      <c r="H22799" s="6"/>
    </row>
    <row r="22800" spans="3:8" x14ac:dyDescent="0.2">
      <c r="C22800" s="442"/>
      <c r="H22800" s="6"/>
    </row>
    <row r="22801" spans="3:8" x14ac:dyDescent="0.2">
      <c r="C22801" s="442"/>
      <c r="H22801" s="6"/>
    </row>
    <row r="22802" spans="3:8" x14ac:dyDescent="0.2">
      <c r="C22802" s="442"/>
      <c r="H22802" s="6"/>
    </row>
    <row r="22803" spans="3:8" x14ac:dyDescent="0.2">
      <c r="C22803" s="442"/>
      <c r="H22803" s="6"/>
    </row>
    <row r="22804" spans="3:8" x14ac:dyDescent="0.2">
      <c r="C22804" s="442"/>
      <c r="H22804" s="6"/>
    </row>
    <row r="22805" spans="3:8" x14ac:dyDescent="0.2">
      <c r="C22805" s="442"/>
      <c r="H22805" s="6"/>
    </row>
    <row r="22806" spans="3:8" x14ac:dyDescent="0.2">
      <c r="C22806" s="442"/>
      <c r="H22806" s="6"/>
    </row>
    <row r="22807" spans="3:8" x14ac:dyDescent="0.2">
      <c r="C22807" s="442"/>
      <c r="H22807" s="6"/>
    </row>
    <row r="22808" spans="3:8" x14ac:dyDescent="0.2">
      <c r="C22808" s="442"/>
      <c r="H22808" s="6"/>
    </row>
    <row r="22809" spans="3:8" x14ac:dyDescent="0.2">
      <c r="C22809" s="442"/>
      <c r="H22809" s="6"/>
    </row>
    <row r="22810" spans="3:8" x14ac:dyDescent="0.2">
      <c r="C22810" s="442"/>
      <c r="H22810" s="6"/>
    </row>
    <row r="22811" spans="3:8" x14ac:dyDescent="0.2">
      <c r="C22811" s="442"/>
      <c r="H22811" s="6"/>
    </row>
    <row r="22812" spans="3:8" x14ac:dyDescent="0.2">
      <c r="C22812" s="442"/>
      <c r="H22812" s="6"/>
    </row>
    <row r="22813" spans="3:8" x14ac:dyDescent="0.2">
      <c r="C22813" s="442"/>
      <c r="H22813" s="6"/>
    </row>
    <row r="22814" spans="3:8" x14ac:dyDescent="0.2">
      <c r="C22814" s="442"/>
      <c r="H22814" s="6"/>
    </row>
    <row r="22815" spans="3:8" x14ac:dyDescent="0.2">
      <c r="C22815" s="442"/>
      <c r="H22815" s="6"/>
    </row>
    <row r="22816" spans="3:8" x14ac:dyDescent="0.2">
      <c r="C22816" s="442"/>
      <c r="H22816" s="6"/>
    </row>
    <row r="22817" spans="3:8" x14ac:dyDescent="0.2">
      <c r="C22817" s="442"/>
      <c r="H22817" s="6"/>
    </row>
    <row r="22818" spans="3:8" x14ac:dyDescent="0.2">
      <c r="C22818" s="442"/>
      <c r="H22818" s="6"/>
    </row>
    <row r="22819" spans="3:8" x14ac:dyDescent="0.2">
      <c r="C22819" s="442"/>
      <c r="H22819" s="6"/>
    </row>
    <row r="22820" spans="3:8" x14ac:dyDescent="0.2">
      <c r="C22820" s="442"/>
      <c r="H22820" s="6"/>
    </row>
    <row r="22821" spans="3:8" x14ac:dyDescent="0.2">
      <c r="C22821" s="442"/>
      <c r="H22821" s="6"/>
    </row>
    <row r="22822" spans="3:8" x14ac:dyDescent="0.2">
      <c r="C22822" s="442"/>
      <c r="H22822" s="6"/>
    </row>
    <row r="22823" spans="3:8" x14ac:dyDescent="0.2">
      <c r="C22823" s="442"/>
      <c r="H22823" s="6"/>
    </row>
    <row r="22824" spans="3:8" x14ac:dyDescent="0.2">
      <c r="C22824" s="442"/>
      <c r="H22824" s="6"/>
    </row>
    <row r="22825" spans="3:8" x14ac:dyDescent="0.2">
      <c r="C22825" s="442"/>
      <c r="H22825" s="6"/>
    </row>
    <row r="22826" spans="3:8" x14ac:dyDescent="0.2">
      <c r="C22826" s="442"/>
      <c r="H22826" s="6"/>
    </row>
    <row r="22827" spans="3:8" x14ac:dyDescent="0.2">
      <c r="C22827" s="442"/>
      <c r="H22827" s="6"/>
    </row>
    <row r="22828" spans="3:8" x14ac:dyDescent="0.2">
      <c r="C22828" s="442"/>
      <c r="H22828" s="6"/>
    </row>
    <row r="22829" spans="3:8" x14ac:dyDescent="0.2">
      <c r="C22829" s="442"/>
      <c r="H22829" s="6"/>
    </row>
    <row r="22830" spans="3:8" x14ac:dyDescent="0.2">
      <c r="C22830" s="442"/>
      <c r="H22830" s="6"/>
    </row>
    <row r="22831" spans="3:8" x14ac:dyDescent="0.2">
      <c r="C22831" s="442"/>
      <c r="H22831" s="6"/>
    </row>
    <row r="22832" spans="3:8" x14ac:dyDescent="0.2">
      <c r="C22832" s="442"/>
      <c r="H22832" s="6"/>
    </row>
    <row r="22833" spans="3:8" x14ac:dyDescent="0.2">
      <c r="C22833" s="442"/>
      <c r="H22833" s="6"/>
    </row>
    <row r="22834" spans="3:8" x14ac:dyDescent="0.2">
      <c r="C22834" s="442"/>
      <c r="H22834" s="6"/>
    </row>
    <row r="22835" spans="3:8" x14ac:dyDescent="0.2">
      <c r="C22835" s="442"/>
      <c r="H22835" s="6"/>
    </row>
    <row r="22836" spans="3:8" x14ac:dyDescent="0.2">
      <c r="C22836" s="442"/>
      <c r="H22836" s="6"/>
    </row>
    <row r="22837" spans="3:8" x14ac:dyDescent="0.2">
      <c r="C22837" s="442"/>
      <c r="H22837" s="6"/>
    </row>
    <row r="22838" spans="3:8" x14ac:dyDescent="0.2">
      <c r="C22838" s="442"/>
      <c r="H22838" s="6"/>
    </row>
    <row r="22839" spans="3:8" x14ac:dyDescent="0.2">
      <c r="C22839" s="442"/>
      <c r="H22839" s="6"/>
    </row>
    <row r="22840" spans="3:8" x14ac:dyDescent="0.2">
      <c r="C22840" s="442"/>
      <c r="H22840" s="6"/>
    </row>
    <row r="22841" spans="3:8" x14ac:dyDescent="0.2">
      <c r="C22841" s="442"/>
      <c r="H22841" s="6"/>
    </row>
    <row r="22842" spans="3:8" x14ac:dyDescent="0.2">
      <c r="C22842" s="442"/>
      <c r="H22842" s="6"/>
    </row>
    <row r="22843" spans="3:8" x14ac:dyDescent="0.2">
      <c r="C22843" s="442"/>
      <c r="H22843" s="6"/>
    </row>
    <row r="22844" spans="3:8" x14ac:dyDescent="0.2">
      <c r="C22844" s="442"/>
      <c r="H22844" s="6"/>
    </row>
    <row r="22845" spans="3:8" x14ac:dyDescent="0.2">
      <c r="C22845" s="442"/>
      <c r="H22845" s="6"/>
    </row>
    <row r="22846" spans="3:8" x14ac:dyDescent="0.2">
      <c r="C22846" s="442"/>
      <c r="H22846" s="6"/>
    </row>
    <row r="22847" spans="3:8" x14ac:dyDescent="0.2">
      <c r="C22847" s="442"/>
      <c r="H22847" s="6"/>
    </row>
    <row r="22848" spans="3:8" x14ac:dyDescent="0.2">
      <c r="C22848" s="442"/>
      <c r="H22848" s="6"/>
    </row>
    <row r="22849" spans="3:8" x14ac:dyDescent="0.2">
      <c r="C22849" s="442"/>
      <c r="H22849" s="6"/>
    </row>
    <row r="22850" spans="3:8" x14ac:dyDescent="0.2">
      <c r="C22850" s="442"/>
      <c r="H22850" s="6"/>
    </row>
    <row r="22851" spans="3:8" x14ac:dyDescent="0.2">
      <c r="C22851" s="442"/>
      <c r="H22851" s="6"/>
    </row>
    <row r="22852" spans="3:8" x14ac:dyDescent="0.2">
      <c r="C22852" s="442"/>
      <c r="H22852" s="6"/>
    </row>
    <row r="22853" spans="3:8" x14ac:dyDescent="0.2">
      <c r="C22853" s="442"/>
      <c r="H22853" s="6"/>
    </row>
    <row r="22854" spans="3:8" x14ac:dyDescent="0.2">
      <c r="C22854" s="442"/>
      <c r="H22854" s="6"/>
    </row>
    <row r="22855" spans="3:8" x14ac:dyDescent="0.2">
      <c r="C22855" s="442"/>
      <c r="H22855" s="6"/>
    </row>
    <row r="22856" spans="3:8" x14ac:dyDescent="0.2">
      <c r="C22856" s="442"/>
      <c r="H22856" s="6"/>
    </row>
    <row r="22857" spans="3:8" x14ac:dyDescent="0.2">
      <c r="C22857" s="442"/>
      <c r="H22857" s="6"/>
    </row>
    <row r="22858" spans="3:8" x14ac:dyDescent="0.2">
      <c r="C22858" s="442"/>
      <c r="H22858" s="6"/>
    </row>
    <row r="22859" spans="3:8" x14ac:dyDescent="0.2">
      <c r="C22859" s="442"/>
      <c r="H22859" s="6"/>
    </row>
    <row r="22860" spans="3:8" x14ac:dyDescent="0.2">
      <c r="C22860" s="442"/>
      <c r="H22860" s="6"/>
    </row>
    <row r="22861" spans="3:8" x14ac:dyDescent="0.2">
      <c r="C22861" s="442"/>
      <c r="H22861" s="6"/>
    </row>
    <row r="22862" spans="3:8" x14ac:dyDescent="0.2">
      <c r="C22862" s="442"/>
      <c r="H22862" s="6"/>
    </row>
    <row r="22863" spans="3:8" x14ac:dyDescent="0.2">
      <c r="C22863" s="442"/>
      <c r="H22863" s="6"/>
    </row>
    <row r="22864" spans="3:8" x14ac:dyDescent="0.2">
      <c r="C22864" s="442"/>
      <c r="H22864" s="6"/>
    </row>
    <row r="22865" spans="3:8" x14ac:dyDescent="0.2">
      <c r="C22865" s="442"/>
      <c r="H22865" s="6"/>
    </row>
    <row r="22866" spans="3:8" x14ac:dyDescent="0.2">
      <c r="C22866" s="442"/>
      <c r="H22866" s="6"/>
    </row>
    <row r="22867" spans="3:8" x14ac:dyDescent="0.2">
      <c r="C22867" s="442"/>
      <c r="H22867" s="6"/>
    </row>
    <row r="22868" spans="3:8" x14ac:dyDescent="0.2">
      <c r="C22868" s="442"/>
      <c r="H22868" s="6"/>
    </row>
    <row r="22869" spans="3:8" x14ac:dyDescent="0.2">
      <c r="C22869" s="442"/>
      <c r="H22869" s="6"/>
    </row>
    <row r="22870" spans="3:8" x14ac:dyDescent="0.2">
      <c r="C22870" s="442"/>
      <c r="H22870" s="6"/>
    </row>
    <row r="22871" spans="3:8" x14ac:dyDescent="0.2">
      <c r="C22871" s="442"/>
      <c r="H22871" s="6"/>
    </row>
    <row r="22872" spans="3:8" x14ac:dyDescent="0.2">
      <c r="C22872" s="442"/>
      <c r="H22872" s="6"/>
    </row>
    <row r="22873" spans="3:8" x14ac:dyDescent="0.2">
      <c r="C22873" s="442"/>
      <c r="H22873" s="6"/>
    </row>
    <row r="22874" spans="3:8" x14ac:dyDescent="0.2">
      <c r="C22874" s="442"/>
      <c r="H22874" s="6"/>
    </row>
    <row r="22875" spans="3:8" x14ac:dyDescent="0.2">
      <c r="C22875" s="442"/>
      <c r="H22875" s="6"/>
    </row>
    <row r="22876" spans="3:8" x14ac:dyDescent="0.2">
      <c r="C22876" s="442"/>
      <c r="H22876" s="6"/>
    </row>
    <row r="22877" spans="3:8" x14ac:dyDescent="0.2">
      <c r="C22877" s="442"/>
      <c r="H22877" s="6"/>
    </row>
    <row r="22878" spans="3:8" x14ac:dyDescent="0.2">
      <c r="C22878" s="442"/>
      <c r="H22878" s="6"/>
    </row>
    <row r="22879" spans="3:8" x14ac:dyDescent="0.2">
      <c r="C22879" s="442"/>
      <c r="H22879" s="6"/>
    </row>
    <row r="22880" spans="3:8" x14ac:dyDescent="0.2">
      <c r="C22880" s="442"/>
      <c r="H22880" s="6"/>
    </row>
    <row r="22881" spans="3:8" x14ac:dyDescent="0.2">
      <c r="C22881" s="442"/>
      <c r="H22881" s="6"/>
    </row>
    <row r="22882" spans="3:8" x14ac:dyDescent="0.2">
      <c r="C22882" s="442"/>
      <c r="H22882" s="6"/>
    </row>
    <row r="22883" spans="3:8" x14ac:dyDescent="0.2">
      <c r="C22883" s="442"/>
      <c r="H22883" s="6"/>
    </row>
    <row r="22884" spans="3:8" x14ac:dyDescent="0.2">
      <c r="C22884" s="442"/>
      <c r="H22884" s="6"/>
    </row>
    <row r="22885" spans="3:8" x14ac:dyDescent="0.2">
      <c r="C22885" s="442"/>
      <c r="H22885" s="6"/>
    </row>
    <row r="22886" spans="3:8" x14ac:dyDescent="0.2">
      <c r="C22886" s="442"/>
      <c r="H22886" s="6"/>
    </row>
    <row r="22887" spans="3:8" x14ac:dyDescent="0.2">
      <c r="C22887" s="442"/>
      <c r="H22887" s="6"/>
    </row>
    <row r="22888" spans="3:8" x14ac:dyDescent="0.2">
      <c r="C22888" s="442"/>
      <c r="H22888" s="6"/>
    </row>
    <row r="22889" spans="3:8" x14ac:dyDescent="0.2">
      <c r="C22889" s="442"/>
      <c r="H22889" s="6"/>
    </row>
    <row r="22890" spans="3:8" x14ac:dyDescent="0.2">
      <c r="C22890" s="442"/>
      <c r="H22890" s="6"/>
    </row>
    <row r="22891" spans="3:8" x14ac:dyDescent="0.2">
      <c r="C22891" s="442"/>
      <c r="H22891" s="6"/>
    </row>
    <row r="22892" spans="3:8" x14ac:dyDescent="0.2">
      <c r="C22892" s="442"/>
      <c r="H22892" s="6"/>
    </row>
    <row r="22893" spans="3:8" x14ac:dyDescent="0.2">
      <c r="C22893" s="442"/>
      <c r="H22893" s="6"/>
    </row>
    <row r="22894" spans="3:8" x14ac:dyDescent="0.2">
      <c r="C22894" s="442"/>
      <c r="H22894" s="6"/>
    </row>
    <row r="22895" spans="3:8" x14ac:dyDescent="0.2">
      <c r="C22895" s="442"/>
      <c r="H22895" s="6"/>
    </row>
    <row r="22896" spans="3:8" x14ac:dyDescent="0.2">
      <c r="C22896" s="442"/>
      <c r="H22896" s="6"/>
    </row>
    <row r="22897" spans="3:8" x14ac:dyDescent="0.2">
      <c r="C22897" s="442"/>
      <c r="H22897" s="6"/>
    </row>
    <row r="22898" spans="3:8" x14ac:dyDescent="0.2">
      <c r="C22898" s="442"/>
      <c r="H22898" s="6"/>
    </row>
    <row r="22899" spans="3:8" x14ac:dyDescent="0.2">
      <c r="C22899" s="442"/>
      <c r="H22899" s="6"/>
    </row>
    <row r="22900" spans="3:8" x14ac:dyDescent="0.2">
      <c r="C22900" s="442"/>
      <c r="H22900" s="6"/>
    </row>
    <row r="22901" spans="3:8" x14ac:dyDescent="0.2">
      <c r="C22901" s="442"/>
      <c r="H22901" s="6"/>
    </row>
    <row r="22902" spans="3:8" x14ac:dyDescent="0.2">
      <c r="C22902" s="442"/>
      <c r="H22902" s="6"/>
    </row>
    <row r="22903" spans="3:8" x14ac:dyDescent="0.2">
      <c r="C22903" s="442"/>
      <c r="H22903" s="6"/>
    </row>
    <row r="22904" spans="3:8" x14ac:dyDescent="0.2">
      <c r="C22904" s="442"/>
      <c r="H22904" s="6"/>
    </row>
    <row r="22905" spans="3:8" x14ac:dyDescent="0.2">
      <c r="C22905" s="442"/>
      <c r="H22905" s="6"/>
    </row>
    <row r="22906" spans="3:8" x14ac:dyDescent="0.2">
      <c r="C22906" s="442"/>
      <c r="H22906" s="6"/>
    </row>
    <row r="22907" spans="3:8" x14ac:dyDescent="0.2">
      <c r="C22907" s="442"/>
      <c r="H22907" s="6"/>
    </row>
    <row r="22908" spans="3:8" x14ac:dyDescent="0.2">
      <c r="C22908" s="442"/>
      <c r="H22908" s="6"/>
    </row>
    <row r="22909" spans="3:8" x14ac:dyDescent="0.2">
      <c r="C22909" s="442"/>
      <c r="H22909" s="6"/>
    </row>
    <row r="22910" spans="3:8" x14ac:dyDescent="0.2">
      <c r="C22910" s="442"/>
      <c r="H22910" s="6"/>
    </row>
    <row r="22911" spans="3:8" x14ac:dyDescent="0.2">
      <c r="C22911" s="442"/>
      <c r="H22911" s="6"/>
    </row>
    <row r="22912" spans="3:8" x14ac:dyDescent="0.2">
      <c r="C22912" s="442"/>
      <c r="H22912" s="6"/>
    </row>
    <row r="22913" spans="3:8" x14ac:dyDescent="0.2">
      <c r="C22913" s="442"/>
      <c r="H22913" s="6"/>
    </row>
    <row r="22914" spans="3:8" x14ac:dyDescent="0.2">
      <c r="C22914" s="442"/>
      <c r="H22914" s="6"/>
    </row>
    <row r="22915" spans="3:8" x14ac:dyDescent="0.2">
      <c r="C22915" s="442"/>
      <c r="H22915" s="6"/>
    </row>
    <row r="22916" spans="3:8" x14ac:dyDescent="0.2">
      <c r="C22916" s="442"/>
      <c r="H22916" s="6"/>
    </row>
    <row r="22917" spans="3:8" x14ac:dyDescent="0.2">
      <c r="C22917" s="442"/>
      <c r="H22917" s="6"/>
    </row>
    <row r="22918" spans="3:8" x14ac:dyDescent="0.2">
      <c r="C22918" s="442"/>
      <c r="H22918" s="6"/>
    </row>
    <row r="22919" spans="3:8" x14ac:dyDescent="0.2">
      <c r="C22919" s="442"/>
      <c r="H22919" s="6"/>
    </row>
    <row r="22920" spans="3:8" x14ac:dyDescent="0.2">
      <c r="C22920" s="442"/>
      <c r="H22920" s="6"/>
    </row>
    <row r="22921" spans="3:8" x14ac:dyDescent="0.2">
      <c r="C22921" s="442"/>
      <c r="H22921" s="6"/>
    </row>
    <row r="22922" spans="3:8" x14ac:dyDescent="0.2">
      <c r="C22922" s="442"/>
      <c r="H22922" s="6"/>
    </row>
    <row r="22923" spans="3:8" x14ac:dyDescent="0.2">
      <c r="C22923" s="442"/>
      <c r="H22923" s="6"/>
    </row>
    <row r="22924" spans="3:8" x14ac:dyDescent="0.2">
      <c r="C22924" s="442"/>
      <c r="H22924" s="6"/>
    </row>
    <row r="22925" spans="3:8" x14ac:dyDescent="0.2">
      <c r="C22925" s="442"/>
      <c r="H22925" s="6"/>
    </row>
    <row r="22926" spans="3:8" x14ac:dyDescent="0.2">
      <c r="C22926" s="442"/>
      <c r="H22926" s="6"/>
    </row>
    <row r="22927" spans="3:8" x14ac:dyDescent="0.2">
      <c r="C22927" s="442"/>
      <c r="H22927" s="6"/>
    </row>
    <row r="22928" spans="3:8" x14ac:dyDescent="0.2">
      <c r="C22928" s="442"/>
      <c r="H22928" s="6"/>
    </row>
    <row r="22929" spans="3:8" x14ac:dyDescent="0.2">
      <c r="C22929" s="442"/>
      <c r="H22929" s="6"/>
    </row>
    <row r="22930" spans="3:8" x14ac:dyDescent="0.2">
      <c r="C22930" s="442"/>
      <c r="H22930" s="6"/>
    </row>
    <row r="22931" spans="3:8" x14ac:dyDescent="0.2">
      <c r="C22931" s="442"/>
      <c r="H22931" s="6"/>
    </row>
    <row r="22932" spans="3:8" x14ac:dyDescent="0.2">
      <c r="C22932" s="442"/>
      <c r="H22932" s="6"/>
    </row>
    <row r="22933" spans="3:8" x14ac:dyDescent="0.2">
      <c r="C22933" s="442"/>
      <c r="H22933" s="6"/>
    </row>
    <row r="22934" spans="3:8" x14ac:dyDescent="0.2">
      <c r="C22934" s="442"/>
      <c r="H22934" s="6"/>
    </row>
    <row r="22935" spans="3:8" x14ac:dyDescent="0.2">
      <c r="C22935" s="442"/>
      <c r="H22935" s="6"/>
    </row>
    <row r="22936" spans="3:8" x14ac:dyDescent="0.2">
      <c r="C22936" s="442"/>
      <c r="H22936" s="6"/>
    </row>
    <row r="22937" spans="3:8" x14ac:dyDescent="0.2">
      <c r="C22937" s="442"/>
      <c r="H22937" s="6"/>
    </row>
    <row r="22938" spans="3:8" x14ac:dyDescent="0.2">
      <c r="C22938" s="442"/>
      <c r="H22938" s="6"/>
    </row>
    <row r="22939" spans="3:8" x14ac:dyDescent="0.2">
      <c r="C22939" s="442"/>
      <c r="H22939" s="6"/>
    </row>
    <row r="22940" spans="3:8" x14ac:dyDescent="0.2">
      <c r="C22940" s="442"/>
      <c r="H22940" s="6"/>
    </row>
    <row r="22941" spans="3:8" x14ac:dyDescent="0.2">
      <c r="C22941" s="442"/>
      <c r="H22941" s="6"/>
    </row>
    <row r="22942" spans="3:8" x14ac:dyDescent="0.2">
      <c r="C22942" s="442"/>
      <c r="H22942" s="6"/>
    </row>
    <row r="22943" spans="3:8" x14ac:dyDescent="0.2">
      <c r="C22943" s="442"/>
      <c r="H22943" s="6"/>
    </row>
    <row r="22944" spans="3:8" x14ac:dyDescent="0.2">
      <c r="C22944" s="442"/>
      <c r="H22944" s="6"/>
    </row>
    <row r="22945" spans="3:8" x14ac:dyDescent="0.2">
      <c r="C22945" s="442"/>
      <c r="H22945" s="6"/>
    </row>
    <row r="22946" spans="3:8" x14ac:dyDescent="0.2">
      <c r="C22946" s="442"/>
      <c r="H22946" s="6"/>
    </row>
    <row r="22947" spans="3:8" x14ac:dyDescent="0.2">
      <c r="C22947" s="442"/>
      <c r="H22947" s="6"/>
    </row>
    <row r="22948" spans="3:8" x14ac:dyDescent="0.2">
      <c r="C22948" s="442"/>
      <c r="H22948" s="6"/>
    </row>
    <row r="22949" spans="3:8" x14ac:dyDescent="0.2">
      <c r="C22949" s="442"/>
      <c r="H22949" s="6"/>
    </row>
    <row r="22950" spans="3:8" x14ac:dyDescent="0.2">
      <c r="C22950" s="442"/>
      <c r="H22950" s="6"/>
    </row>
    <row r="22951" spans="3:8" x14ac:dyDescent="0.2">
      <c r="C22951" s="442"/>
      <c r="H22951" s="6"/>
    </row>
    <row r="22952" spans="3:8" x14ac:dyDescent="0.2">
      <c r="C22952" s="442"/>
      <c r="H22952" s="6"/>
    </row>
    <row r="22953" spans="3:8" x14ac:dyDescent="0.2">
      <c r="C22953" s="442"/>
      <c r="H22953" s="6"/>
    </row>
    <row r="22954" spans="3:8" x14ac:dyDescent="0.2">
      <c r="C22954" s="442"/>
      <c r="H22954" s="6"/>
    </row>
    <row r="22955" spans="3:8" x14ac:dyDescent="0.2">
      <c r="C22955" s="442"/>
      <c r="H22955" s="6"/>
    </row>
    <row r="22956" spans="3:8" x14ac:dyDescent="0.2">
      <c r="C22956" s="442"/>
      <c r="H22956" s="6"/>
    </row>
    <row r="22957" spans="3:8" x14ac:dyDescent="0.2">
      <c r="C22957" s="442"/>
      <c r="H22957" s="6"/>
    </row>
    <row r="22958" spans="3:8" x14ac:dyDescent="0.2">
      <c r="C22958" s="442"/>
      <c r="H22958" s="6"/>
    </row>
    <row r="22959" spans="3:8" x14ac:dyDescent="0.2">
      <c r="C22959" s="442"/>
      <c r="H22959" s="6"/>
    </row>
    <row r="22960" spans="3:8" x14ac:dyDescent="0.2">
      <c r="C22960" s="442"/>
      <c r="H22960" s="6"/>
    </row>
    <row r="22961" spans="3:8" x14ac:dyDescent="0.2">
      <c r="C22961" s="442"/>
      <c r="H22961" s="6"/>
    </row>
    <row r="22962" spans="3:8" x14ac:dyDescent="0.2">
      <c r="C22962" s="442"/>
      <c r="H22962" s="6"/>
    </row>
    <row r="22963" spans="3:8" x14ac:dyDescent="0.2">
      <c r="C22963" s="442"/>
      <c r="H22963" s="6"/>
    </row>
    <row r="22964" spans="3:8" x14ac:dyDescent="0.2">
      <c r="C22964" s="442"/>
      <c r="H22964" s="6"/>
    </row>
    <row r="22965" spans="3:8" x14ac:dyDescent="0.2">
      <c r="C22965" s="442"/>
      <c r="H22965" s="6"/>
    </row>
    <row r="22966" spans="3:8" x14ac:dyDescent="0.2">
      <c r="C22966" s="442"/>
      <c r="H22966" s="6"/>
    </row>
    <row r="22967" spans="3:8" x14ac:dyDescent="0.2">
      <c r="C22967" s="442"/>
      <c r="H22967" s="6"/>
    </row>
    <row r="22968" spans="3:8" x14ac:dyDescent="0.2">
      <c r="C22968" s="442"/>
      <c r="H22968" s="6"/>
    </row>
    <row r="22969" spans="3:8" x14ac:dyDescent="0.2">
      <c r="C22969" s="442"/>
      <c r="H22969" s="6"/>
    </row>
    <row r="22970" spans="3:8" x14ac:dyDescent="0.2">
      <c r="C22970" s="442"/>
      <c r="H22970" s="6"/>
    </row>
    <row r="22971" spans="3:8" x14ac:dyDescent="0.2">
      <c r="C22971" s="442"/>
      <c r="H22971" s="6"/>
    </row>
    <row r="22972" spans="3:8" x14ac:dyDescent="0.2">
      <c r="C22972" s="442"/>
      <c r="H22972" s="6"/>
    </row>
    <row r="22973" spans="3:8" x14ac:dyDescent="0.2">
      <c r="C22973" s="442"/>
      <c r="H22973" s="6"/>
    </row>
    <row r="22974" spans="3:8" x14ac:dyDescent="0.2">
      <c r="C22974" s="442"/>
      <c r="H22974" s="6"/>
    </row>
    <row r="22975" spans="3:8" x14ac:dyDescent="0.2">
      <c r="C22975" s="442"/>
      <c r="H22975" s="6"/>
    </row>
    <row r="22976" spans="3:8" x14ac:dyDescent="0.2">
      <c r="C22976" s="442"/>
      <c r="H22976" s="6"/>
    </row>
    <row r="22977" spans="3:8" x14ac:dyDescent="0.2">
      <c r="C22977" s="442"/>
      <c r="H22977" s="6"/>
    </row>
    <row r="22978" spans="3:8" x14ac:dyDescent="0.2">
      <c r="C22978" s="442"/>
      <c r="H22978" s="6"/>
    </row>
    <row r="22979" spans="3:8" x14ac:dyDescent="0.2">
      <c r="C22979" s="442"/>
      <c r="H22979" s="6"/>
    </row>
    <row r="22980" spans="3:8" x14ac:dyDescent="0.2">
      <c r="C22980" s="442"/>
      <c r="H22980" s="6"/>
    </row>
    <row r="22981" spans="3:8" x14ac:dyDescent="0.2">
      <c r="C22981" s="442"/>
      <c r="H22981" s="6"/>
    </row>
    <row r="22982" spans="3:8" x14ac:dyDescent="0.2">
      <c r="C22982" s="442"/>
      <c r="H22982" s="6"/>
    </row>
    <row r="22983" spans="3:8" x14ac:dyDescent="0.2">
      <c r="C22983" s="442"/>
      <c r="H22983" s="6"/>
    </row>
    <row r="22984" spans="3:8" x14ac:dyDescent="0.2">
      <c r="C22984" s="442"/>
      <c r="H22984" s="6"/>
    </row>
    <row r="22985" spans="3:8" x14ac:dyDescent="0.2">
      <c r="C22985" s="442"/>
      <c r="H22985" s="6"/>
    </row>
    <row r="22986" spans="3:8" x14ac:dyDescent="0.2">
      <c r="C22986" s="442"/>
      <c r="H22986" s="6"/>
    </row>
    <row r="22987" spans="3:8" x14ac:dyDescent="0.2">
      <c r="C22987" s="442"/>
      <c r="H22987" s="6"/>
    </row>
    <row r="22988" spans="3:8" x14ac:dyDescent="0.2">
      <c r="C22988" s="442"/>
      <c r="H22988" s="6"/>
    </row>
    <row r="22989" spans="3:8" x14ac:dyDescent="0.2">
      <c r="C22989" s="442"/>
      <c r="H22989" s="6"/>
    </row>
    <row r="22990" spans="3:8" x14ac:dyDescent="0.2">
      <c r="C22990" s="442"/>
      <c r="H22990" s="6"/>
    </row>
    <row r="22991" spans="3:8" x14ac:dyDescent="0.2">
      <c r="C22991" s="442"/>
      <c r="H22991" s="6"/>
    </row>
    <row r="22992" spans="3:8" x14ac:dyDescent="0.2">
      <c r="C22992" s="442"/>
      <c r="H22992" s="6"/>
    </row>
    <row r="22993" spans="3:8" x14ac:dyDescent="0.2">
      <c r="C22993" s="442"/>
      <c r="H22993" s="6"/>
    </row>
    <row r="22994" spans="3:8" x14ac:dyDescent="0.2">
      <c r="C22994" s="442"/>
      <c r="H22994" s="6"/>
    </row>
    <row r="22995" spans="3:8" x14ac:dyDescent="0.2">
      <c r="C22995" s="442"/>
      <c r="H22995" s="6"/>
    </row>
    <row r="22996" spans="3:8" x14ac:dyDescent="0.2">
      <c r="C22996" s="442"/>
      <c r="H22996" s="6"/>
    </row>
    <row r="22997" spans="3:8" x14ac:dyDescent="0.2">
      <c r="C22997" s="442"/>
      <c r="H22997" s="6"/>
    </row>
    <row r="22998" spans="3:8" x14ac:dyDescent="0.2">
      <c r="C22998" s="442"/>
      <c r="H22998" s="6"/>
    </row>
    <row r="22999" spans="3:8" x14ac:dyDescent="0.2">
      <c r="C22999" s="442"/>
      <c r="H22999" s="6"/>
    </row>
    <row r="23000" spans="3:8" x14ac:dyDescent="0.2">
      <c r="C23000" s="442"/>
      <c r="H23000" s="6"/>
    </row>
    <row r="23001" spans="3:8" x14ac:dyDescent="0.2">
      <c r="C23001" s="442"/>
      <c r="H23001" s="6"/>
    </row>
    <row r="23002" spans="3:8" x14ac:dyDescent="0.2">
      <c r="C23002" s="442"/>
      <c r="H23002" s="6"/>
    </row>
    <row r="23003" spans="3:8" x14ac:dyDescent="0.2">
      <c r="C23003" s="442"/>
      <c r="H23003" s="6"/>
    </row>
    <row r="23004" spans="3:8" x14ac:dyDescent="0.2">
      <c r="C23004" s="442"/>
      <c r="H23004" s="6"/>
    </row>
    <row r="23005" spans="3:8" x14ac:dyDescent="0.2">
      <c r="C23005" s="442"/>
      <c r="H23005" s="6"/>
    </row>
    <row r="23006" spans="3:8" x14ac:dyDescent="0.2">
      <c r="C23006" s="442"/>
      <c r="H23006" s="6"/>
    </row>
    <row r="23007" spans="3:8" x14ac:dyDescent="0.2">
      <c r="C23007" s="442"/>
      <c r="H23007" s="6"/>
    </row>
    <row r="23008" spans="3:8" x14ac:dyDescent="0.2">
      <c r="C23008" s="442"/>
      <c r="H23008" s="6"/>
    </row>
    <row r="23009" spans="3:8" x14ac:dyDescent="0.2">
      <c r="C23009" s="442"/>
      <c r="H23009" s="6"/>
    </row>
    <row r="23010" spans="3:8" x14ac:dyDescent="0.2">
      <c r="C23010" s="442"/>
      <c r="H23010" s="6"/>
    </row>
    <row r="23011" spans="3:8" x14ac:dyDescent="0.2">
      <c r="C23011" s="442"/>
      <c r="H23011" s="6"/>
    </row>
    <row r="23012" spans="3:8" x14ac:dyDescent="0.2">
      <c r="C23012" s="442"/>
      <c r="H23012" s="6"/>
    </row>
    <row r="23013" spans="3:8" x14ac:dyDescent="0.2">
      <c r="C23013" s="442"/>
      <c r="H23013" s="6"/>
    </row>
    <row r="23014" spans="3:8" x14ac:dyDescent="0.2">
      <c r="C23014" s="442"/>
      <c r="H23014" s="6"/>
    </row>
    <row r="23015" spans="3:8" x14ac:dyDescent="0.2">
      <c r="C23015" s="442"/>
      <c r="H23015" s="6"/>
    </row>
    <row r="23016" spans="3:8" x14ac:dyDescent="0.2">
      <c r="C23016" s="442"/>
      <c r="H23016" s="6"/>
    </row>
    <row r="23017" spans="3:8" x14ac:dyDescent="0.2">
      <c r="C23017" s="442"/>
      <c r="H23017" s="6"/>
    </row>
    <row r="23018" spans="3:8" x14ac:dyDescent="0.2">
      <c r="C23018" s="442"/>
      <c r="H23018" s="6"/>
    </row>
    <row r="23019" spans="3:8" x14ac:dyDescent="0.2">
      <c r="C23019" s="442"/>
      <c r="H23019" s="6"/>
    </row>
    <row r="23020" spans="3:8" x14ac:dyDescent="0.2">
      <c r="C23020" s="442"/>
      <c r="H23020" s="6"/>
    </row>
    <row r="23021" spans="3:8" x14ac:dyDescent="0.2">
      <c r="C23021" s="442"/>
      <c r="H23021" s="6"/>
    </row>
    <row r="23022" spans="3:8" x14ac:dyDescent="0.2">
      <c r="C23022" s="442"/>
      <c r="H23022" s="6"/>
    </row>
    <row r="23023" spans="3:8" x14ac:dyDescent="0.2">
      <c r="C23023" s="442"/>
      <c r="H23023" s="6"/>
    </row>
    <row r="23024" spans="3:8" x14ac:dyDescent="0.2">
      <c r="C23024" s="442"/>
      <c r="H23024" s="6"/>
    </row>
    <row r="23025" spans="3:8" x14ac:dyDescent="0.2">
      <c r="C23025" s="442"/>
      <c r="H23025" s="6"/>
    </row>
    <row r="23026" spans="3:8" x14ac:dyDescent="0.2">
      <c r="C23026" s="442"/>
      <c r="H23026" s="6"/>
    </row>
    <row r="23027" spans="3:8" x14ac:dyDescent="0.2">
      <c r="C23027" s="442"/>
      <c r="H23027" s="6"/>
    </row>
    <row r="23028" spans="3:8" x14ac:dyDescent="0.2">
      <c r="C23028" s="442"/>
      <c r="H23028" s="6"/>
    </row>
    <row r="23029" spans="3:8" x14ac:dyDescent="0.2">
      <c r="C23029" s="442"/>
      <c r="H23029" s="6"/>
    </row>
    <row r="23030" spans="3:8" x14ac:dyDescent="0.2">
      <c r="C23030" s="442"/>
      <c r="H23030" s="6"/>
    </row>
    <row r="23031" spans="3:8" x14ac:dyDescent="0.2">
      <c r="C23031" s="442"/>
      <c r="H23031" s="6"/>
    </row>
    <row r="23032" spans="3:8" x14ac:dyDescent="0.2">
      <c r="C23032" s="442"/>
      <c r="H23032" s="6"/>
    </row>
    <row r="23033" spans="3:8" x14ac:dyDescent="0.2">
      <c r="C23033" s="442"/>
      <c r="H23033" s="6"/>
    </row>
    <row r="23034" spans="3:8" x14ac:dyDescent="0.2">
      <c r="C23034" s="442"/>
      <c r="H23034" s="6"/>
    </row>
    <row r="23035" spans="3:8" x14ac:dyDescent="0.2">
      <c r="C23035" s="442"/>
      <c r="H23035" s="6"/>
    </row>
    <row r="23036" spans="3:8" x14ac:dyDescent="0.2">
      <c r="C23036" s="442"/>
      <c r="H23036" s="6"/>
    </row>
    <row r="23037" spans="3:8" x14ac:dyDescent="0.2">
      <c r="C23037" s="442"/>
      <c r="H23037" s="6"/>
    </row>
    <row r="23038" spans="3:8" x14ac:dyDescent="0.2">
      <c r="C23038" s="442"/>
      <c r="H23038" s="6"/>
    </row>
    <row r="23039" spans="3:8" x14ac:dyDescent="0.2">
      <c r="C23039" s="442"/>
      <c r="H23039" s="6"/>
    </row>
    <row r="23040" spans="3:8" x14ac:dyDescent="0.2">
      <c r="C23040" s="442"/>
      <c r="H23040" s="6"/>
    </row>
    <row r="23041" spans="3:8" x14ac:dyDescent="0.2">
      <c r="C23041" s="442"/>
      <c r="H23041" s="6"/>
    </row>
    <row r="23042" spans="3:8" x14ac:dyDescent="0.2">
      <c r="C23042" s="442"/>
      <c r="H23042" s="6"/>
    </row>
    <row r="23043" spans="3:8" x14ac:dyDescent="0.2">
      <c r="C23043" s="442"/>
      <c r="H23043" s="6"/>
    </row>
    <row r="23044" spans="3:8" x14ac:dyDescent="0.2">
      <c r="C23044" s="442"/>
      <c r="H23044" s="6"/>
    </row>
    <row r="23045" spans="3:8" x14ac:dyDescent="0.2">
      <c r="C23045" s="442"/>
      <c r="H23045" s="6"/>
    </row>
    <row r="23046" spans="3:8" x14ac:dyDescent="0.2">
      <c r="C23046" s="442"/>
      <c r="H23046" s="6"/>
    </row>
    <row r="23047" spans="3:8" x14ac:dyDescent="0.2">
      <c r="C23047" s="442"/>
      <c r="H23047" s="6"/>
    </row>
    <row r="23048" spans="3:8" x14ac:dyDescent="0.2">
      <c r="C23048" s="442"/>
      <c r="H23048" s="6"/>
    </row>
    <row r="23049" spans="3:8" x14ac:dyDescent="0.2">
      <c r="C23049" s="442"/>
      <c r="H23049" s="6"/>
    </row>
    <row r="23050" spans="3:8" x14ac:dyDescent="0.2">
      <c r="C23050" s="442"/>
      <c r="H23050" s="6"/>
    </row>
    <row r="23051" spans="3:8" x14ac:dyDescent="0.2">
      <c r="C23051" s="442"/>
      <c r="H23051" s="6"/>
    </row>
    <row r="23052" spans="3:8" x14ac:dyDescent="0.2">
      <c r="C23052" s="442"/>
      <c r="H23052" s="6"/>
    </row>
    <row r="23053" spans="3:8" x14ac:dyDescent="0.2">
      <c r="C23053" s="442"/>
      <c r="H23053" s="6"/>
    </row>
    <row r="23054" spans="3:8" x14ac:dyDescent="0.2">
      <c r="C23054" s="442"/>
      <c r="H23054" s="6"/>
    </row>
    <row r="23055" spans="3:8" x14ac:dyDescent="0.2">
      <c r="C23055" s="442"/>
      <c r="H23055" s="6"/>
    </row>
    <row r="23056" spans="3:8" x14ac:dyDescent="0.2">
      <c r="C23056" s="442"/>
      <c r="H23056" s="6"/>
    </row>
    <row r="23057" spans="3:8" x14ac:dyDescent="0.2">
      <c r="C23057" s="442"/>
      <c r="H23057" s="6"/>
    </row>
    <row r="23058" spans="3:8" x14ac:dyDescent="0.2">
      <c r="C23058" s="442"/>
      <c r="H23058" s="6"/>
    </row>
    <row r="23059" spans="3:8" x14ac:dyDescent="0.2">
      <c r="C23059" s="442"/>
      <c r="H23059" s="6"/>
    </row>
    <row r="23060" spans="3:8" x14ac:dyDescent="0.2">
      <c r="C23060" s="442"/>
      <c r="H23060" s="6"/>
    </row>
    <row r="23061" spans="3:8" x14ac:dyDescent="0.2">
      <c r="C23061" s="442"/>
      <c r="H23061" s="6"/>
    </row>
    <row r="23062" spans="3:8" x14ac:dyDescent="0.2">
      <c r="C23062" s="442"/>
      <c r="H23062" s="6"/>
    </row>
    <row r="23063" spans="3:8" x14ac:dyDescent="0.2">
      <c r="C23063" s="442"/>
      <c r="H23063" s="6"/>
    </row>
    <row r="23064" spans="3:8" x14ac:dyDescent="0.2">
      <c r="C23064" s="442"/>
      <c r="H23064" s="6"/>
    </row>
    <row r="23065" spans="3:8" x14ac:dyDescent="0.2">
      <c r="C23065" s="442"/>
      <c r="H23065" s="6"/>
    </row>
    <row r="23066" spans="3:8" x14ac:dyDescent="0.2">
      <c r="C23066" s="442"/>
      <c r="H23066" s="6"/>
    </row>
    <row r="23067" spans="3:8" x14ac:dyDescent="0.2">
      <c r="C23067" s="442"/>
      <c r="H23067" s="6"/>
    </row>
    <row r="23068" spans="3:8" x14ac:dyDescent="0.2">
      <c r="C23068" s="442"/>
      <c r="H23068" s="6"/>
    </row>
    <row r="23069" spans="3:8" x14ac:dyDescent="0.2">
      <c r="C23069" s="442"/>
      <c r="H23069" s="6"/>
    </row>
    <row r="23070" spans="3:8" x14ac:dyDescent="0.2">
      <c r="C23070" s="442"/>
      <c r="H23070" s="6"/>
    </row>
    <row r="23071" spans="3:8" x14ac:dyDescent="0.2">
      <c r="C23071" s="442"/>
      <c r="H23071" s="6"/>
    </row>
    <row r="23072" spans="3:8" x14ac:dyDescent="0.2">
      <c r="C23072" s="442"/>
      <c r="H23072" s="6"/>
    </row>
    <row r="23073" spans="3:8" x14ac:dyDescent="0.2">
      <c r="C23073" s="442"/>
      <c r="H23073" s="6"/>
    </row>
    <row r="23074" spans="3:8" x14ac:dyDescent="0.2">
      <c r="C23074" s="442"/>
      <c r="H23074" s="6"/>
    </row>
    <row r="23075" spans="3:8" x14ac:dyDescent="0.2">
      <c r="C23075" s="442"/>
      <c r="H23075" s="6"/>
    </row>
    <row r="23076" spans="3:8" x14ac:dyDescent="0.2">
      <c r="C23076" s="442"/>
      <c r="H23076" s="6"/>
    </row>
    <row r="23077" spans="3:8" x14ac:dyDescent="0.2">
      <c r="C23077" s="442"/>
      <c r="H23077" s="6"/>
    </row>
    <row r="23078" spans="3:8" x14ac:dyDescent="0.2">
      <c r="C23078" s="442"/>
      <c r="H23078" s="6"/>
    </row>
    <row r="23079" spans="3:8" x14ac:dyDescent="0.2">
      <c r="C23079" s="442"/>
      <c r="H23079" s="6"/>
    </row>
    <row r="23080" spans="3:8" x14ac:dyDescent="0.2">
      <c r="C23080" s="442"/>
      <c r="H23080" s="6"/>
    </row>
    <row r="23081" spans="3:8" x14ac:dyDescent="0.2">
      <c r="C23081" s="442"/>
      <c r="H23081" s="6"/>
    </row>
    <row r="23082" spans="3:8" x14ac:dyDescent="0.2">
      <c r="C23082" s="442"/>
      <c r="H23082" s="6"/>
    </row>
    <row r="23083" spans="3:8" x14ac:dyDescent="0.2">
      <c r="C23083" s="442"/>
      <c r="H23083" s="6"/>
    </row>
    <row r="23084" spans="3:8" x14ac:dyDescent="0.2">
      <c r="C23084" s="442"/>
      <c r="H23084" s="6"/>
    </row>
    <row r="23085" spans="3:8" x14ac:dyDescent="0.2">
      <c r="C23085" s="442"/>
      <c r="H23085" s="6"/>
    </row>
    <row r="23086" spans="3:8" x14ac:dyDescent="0.2">
      <c r="C23086" s="442"/>
      <c r="H23086" s="6"/>
    </row>
    <row r="23087" spans="3:8" x14ac:dyDescent="0.2">
      <c r="C23087" s="442"/>
      <c r="H23087" s="6"/>
    </row>
    <row r="23088" spans="3:8" x14ac:dyDescent="0.2">
      <c r="C23088" s="442"/>
      <c r="H23088" s="6"/>
    </row>
    <row r="23089" spans="3:8" x14ac:dyDescent="0.2">
      <c r="C23089" s="442"/>
      <c r="H23089" s="6"/>
    </row>
    <row r="23090" spans="3:8" x14ac:dyDescent="0.2">
      <c r="C23090" s="442"/>
      <c r="H23090" s="6"/>
    </row>
    <row r="23091" spans="3:8" x14ac:dyDescent="0.2">
      <c r="C23091" s="442"/>
      <c r="H23091" s="6"/>
    </row>
    <row r="23092" spans="3:8" x14ac:dyDescent="0.2">
      <c r="C23092" s="442"/>
      <c r="H23092" s="6"/>
    </row>
    <row r="23093" spans="3:8" x14ac:dyDescent="0.2">
      <c r="C23093" s="442"/>
      <c r="H23093" s="6"/>
    </row>
    <row r="23094" spans="3:8" x14ac:dyDescent="0.2">
      <c r="C23094" s="442"/>
      <c r="H23094" s="6"/>
    </row>
    <row r="23095" spans="3:8" x14ac:dyDescent="0.2">
      <c r="C23095" s="442"/>
      <c r="H23095" s="6"/>
    </row>
    <row r="23096" spans="3:8" x14ac:dyDescent="0.2">
      <c r="C23096" s="442"/>
      <c r="H23096" s="6"/>
    </row>
    <row r="23097" spans="3:8" x14ac:dyDescent="0.2">
      <c r="C23097" s="442"/>
      <c r="H23097" s="6"/>
    </row>
    <row r="23098" spans="3:8" x14ac:dyDescent="0.2">
      <c r="C23098" s="442"/>
      <c r="H23098" s="6"/>
    </row>
    <row r="23099" spans="3:8" x14ac:dyDescent="0.2">
      <c r="C23099" s="442"/>
      <c r="H23099" s="6"/>
    </row>
    <row r="23100" spans="3:8" x14ac:dyDescent="0.2">
      <c r="C23100" s="442"/>
      <c r="H23100" s="6"/>
    </row>
    <row r="23101" spans="3:8" x14ac:dyDescent="0.2">
      <c r="C23101" s="442"/>
      <c r="H23101" s="6"/>
    </row>
    <row r="23102" spans="3:8" x14ac:dyDescent="0.2">
      <c r="C23102" s="442"/>
      <c r="H23102" s="6"/>
    </row>
    <row r="23103" spans="3:8" x14ac:dyDescent="0.2">
      <c r="C23103" s="442"/>
      <c r="H23103" s="6"/>
    </row>
    <row r="23104" spans="3:8" x14ac:dyDescent="0.2">
      <c r="C23104" s="442"/>
      <c r="H23104" s="6"/>
    </row>
    <row r="23105" spans="3:8" x14ac:dyDescent="0.2">
      <c r="C23105" s="442"/>
      <c r="H23105" s="6"/>
    </row>
    <row r="23106" spans="3:8" x14ac:dyDescent="0.2">
      <c r="C23106" s="442"/>
      <c r="H23106" s="6"/>
    </row>
    <row r="23107" spans="3:8" x14ac:dyDescent="0.2">
      <c r="C23107" s="442"/>
      <c r="H23107" s="6"/>
    </row>
    <row r="23108" spans="3:8" x14ac:dyDescent="0.2">
      <c r="C23108" s="442"/>
      <c r="H23108" s="6"/>
    </row>
    <row r="23109" spans="3:8" x14ac:dyDescent="0.2">
      <c r="C23109" s="442"/>
      <c r="H23109" s="6"/>
    </row>
    <row r="23110" spans="3:8" x14ac:dyDescent="0.2">
      <c r="C23110" s="442"/>
      <c r="H23110" s="6"/>
    </row>
    <row r="23111" spans="3:8" x14ac:dyDescent="0.2">
      <c r="C23111" s="442"/>
      <c r="H23111" s="6"/>
    </row>
    <row r="23112" spans="3:8" x14ac:dyDescent="0.2">
      <c r="C23112" s="442"/>
      <c r="H23112" s="6"/>
    </row>
    <row r="23113" spans="3:8" x14ac:dyDescent="0.2">
      <c r="C23113" s="442"/>
      <c r="H23113" s="6"/>
    </row>
    <row r="23114" spans="3:8" x14ac:dyDescent="0.2">
      <c r="C23114" s="442"/>
      <c r="H23114" s="6"/>
    </row>
    <row r="23115" spans="3:8" x14ac:dyDescent="0.2">
      <c r="C23115" s="442"/>
      <c r="H23115" s="6"/>
    </row>
    <row r="23116" spans="3:8" x14ac:dyDescent="0.2">
      <c r="C23116" s="442"/>
      <c r="H23116" s="6"/>
    </row>
    <row r="23117" spans="3:8" x14ac:dyDescent="0.2">
      <c r="C23117" s="442"/>
      <c r="H23117" s="6"/>
    </row>
    <row r="23118" spans="3:8" x14ac:dyDescent="0.2">
      <c r="C23118" s="442"/>
      <c r="H23118" s="6"/>
    </row>
    <row r="23119" spans="3:8" x14ac:dyDescent="0.2">
      <c r="C23119" s="442"/>
      <c r="H23119" s="6"/>
    </row>
    <row r="23120" spans="3:8" x14ac:dyDescent="0.2">
      <c r="C23120" s="442"/>
      <c r="H23120" s="6"/>
    </row>
    <row r="23121" spans="3:8" x14ac:dyDescent="0.2">
      <c r="C23121" s="442"/>
      <c r="H23121" s="6"/>
    </row>
    <row r="23122" spans="3:8" x14ac:dyDescent="0.2">
      <c r="C23122" s="442"/>
      <c r="H23122" s="6"/>
    </row>
    <row r="23123" spans="3:8" x14ac:dyDescent="0.2">
      <c r="C23123" s="442"/>
      <c r="H23123" s="6"/>
    </row>
    <row r="23124" spans="3:8" x14ac:dyDescent="0.2">
      <c r="C23124" s="442"/>
      <c r="H23124" s="6"/>
    </row>
    <row r="23125" spans="3:8" x14ac:dyDescent="0.2">
      <c r="C23125" s="442"/>
      <c r="H23125" s="6"/>
    </row>
    <row r="23126" spans="3:8" x14ac:dyDescent="0.2">
      <c r="C23126" s="442"/>
      <c r="H23126" s="6"/>
    </row>
    <row r="23127" spans="3:8" x14ac:dyDescent="0.2">
      <c r="C23127" s="442"/>
      <c r="H23127" s="6"/>
    </row>
    <row r="23128" spans="3:8" x14ac:dyDescent="0.2">
      <c r="C23128" s="442"/>
      <c r="H23128" s="6"/>
    </row>
    <row r="23129" spans="3:8" x14ac:dyDescent="0.2">
      <c r="C23129" s="442"/>
      <c r="H23129" s="6"/>
    </row>
    <row r="23130" spans="3:8" x14ac:dyDescent="0.2">
      <c r="C23130" s="442"/>
      <c r="H23130" s="6"/>
    </row>
    <row r="23131" spans="3:8" x14ac:dyDescent="0.2">
      <c r="C23131" s="442"/>
      <c r="H23131" s="6"/>
    </row>
    <row r="23132" spans="3:8" x14ac:dyDescent="0.2">
      <c r="C23132" s="442"/>
      <c r="H23132" s="6"/>
    </row>
    <row r="23133" spans="3:8" x14ac:dyDescent="0.2">
      <c r="C23133" s="442"/>
      <c r="H23133" s="6"/>
    </row>
    <row r="23134" spans="3:8" x14ac:dyDescent="0.2">
      <c r="C23134" s="442"/>
      <c r="H23134" s="6"/>
    </row>
    <row r="23135" spans="3:8" x14ac:dyDescent="0.2">
      <c r="C23135" s="442"/>
      <c r="H23135" s="6"/>
    </row>
    <row r="23136" spans="3:8" x14ac:dyDescent="0.2">
      <c r="C23136" s="442"/>
      <c r="H23136" s="6"/>
    </row>
    <row r="23137" spans="3:8" x14ac:dyDescent="0.2">
      <c r="C23137" s="442"/>
      <c r="H23137" s="6"/>
    </row>
    <row r="23138" spans="3:8" x14ac:dyDescent="0.2">
      <c r="C23138" s="442"/>
      <c r="H23138" s="6"/>
    </row>
    <row r="23139" spans="3:8" x14ac:dyDescent="0.2">
      <c r="C23139" s="442"/>
      <c r="H23139" s="6"/>
    </row>
    <row r="23140" spans="3:8" x14ac:dyDescent="0.2">
      <c r="C23140" s="442"/>
      <c r="H23140" s="6"/>
    </row>
    <row r="23141" spans="3:8" x14ac:dyDescent="0.2">
      <c r="C23141" s="442"/>
      <c r="H23141" s="6"/>
    </row>
    <row r="23142" spans="3:8" x14ac:dyDescent="0.2">
      <c r="C23142" s="442"/>
      <c r="H23142" s="6"/>
    </row>
    <row r="23143" spans="3:8" x14ac:dyDescent="0.2">
      <c r="C23143" s="442"/>
      <c r="H23143" s="6"/>
    </row>
    <row r="23144" spans="3:8" x14ac:dyDescent="0.2">
      <c r="C23144" s="442"/>
      <c r="H23144" s="6"/>
    </row>
    <row r="23145" spans="3:8" x14ac:dyDescent="0.2">
      <c r="C23145" s="442"/>
      <c r="H23145" s="6"/>
    </row>
    <row r="23146" spans="3:8" x14ac:dyDescent="0.2">
      <c r="C23146" s="442"/>
      <c r="H23146" s="6"/>
    </row>
    <row r="23147" spans="3:8" x14ac:dyDescent="0.2">
      <c r="C23147" s="442"/>
      <c r="H23147" s="6"/>
    </row>
    <row r="23148" spans="3:8" x14ac:dyDescent="0.2">
      <c r="C23148" s="442"/>
      <c r="H23148" s="6"/>
    </row>
    <row r="23149" spans="3:8" x14ac:dyDescent="0.2">
      <c r="C23149" s="442"/>
      <c r="H23149" s="6"/>
    </row>
    <row r="23150" spans="3:8" x14ac:dyDescent="0.2">
      <c r="C23150" s="442"/>
      <c r="H23150" s="6"/>
    </row>
    <row r="23151" spans="3:8" x14ac:dyDescent="0.2">
      <c r="C23151" s="442"/>
      <c r="H23151" s="6"/>
    </row>
    <row r="23152" spans="3:8" x14ac:dyDescent="0.2">
      <c r="C23152" s="442"/>
      <c r="H23152" s="6"/>
    </row>
    <row r="23153" spans="3:8" x14ac:dyDescent="0.2">
      <c r="C23153" s="442"/>
      <c r="H23153" s="6"/>
    </row>
    <row r="23154" spans="3:8" x14ac:dyDescent="0.2">
      <c r="C23154" s="442"/>
      <c r="H23154" s="6"/>
    </row>
    <row r="23155" spans="3:8" x14ac:dyDescent="0.2">
      <c r="C23155" s="442"/>
      <c r="H23155" s="6"/>
    </row>
    <row r="23156" spans="3:8" x14ac:dyDescent="0.2">
      <c r="C23156" s="442"/>
      <c r="H23156" s="6"/>
    </row>
    <row r="23157" spans="3:8" x14ac:dyDescent="0.2">
      <c r="C23157" s="442"/>
      <c r="H23157" s="6"/>
    </row>
    <row r="23158" spans="3:8" x14ac:dyDescent="0.2">
      <c r="C23158" s="442"/>
      <c r="H23158" s="6"/>
    </row>
    <row r="23159" spans="3:8" x14ac:dyDescent="0.2">
      <c r="C23159" s="442"/>
      <c r="H23159" s="6"/>
    </row>
    <row r="23160" spans="3:8" x14ac:dyDescent="0.2">
      <c r="C23160" s="442"/>
      <c r="H23160" s="6"/>
    </row>
    <row r="23161" spans="3:8" x14ac:dyDescent="0.2">
      <c r="C23161" s="442"/>
      <c r="H23161" s="6"/>
    </row>
    <row r="23162" spans="3:8" x14ac:dyDescent="0.2">
      <c r="C23162" s="442"/>
      <c r="H23162" s="6"/>
    </row>
    <row r="23163" spans="3:8" x14ac:dyDescent="0.2">
      <c r="C23163" s="442"/>
      <c r="H23163" s="6"/>
    </row>
    <row r="23164" spans="3:8" x14ac:dyDescent="0.2">
      <c r="C23164" s="442"/>
      <c r="H23164" s="6"/>
    </row>
    <row r="23165" spans="3:8" x14ac:dyDescent="0.2">
      <c r="C23165" s="442"/>
      <c r="H23165" s="6"/>
    </row>
    <row r="23166" spans="3:8" x14ac:dyDescent="0.2">
      <c r="C23166" s="442"/>
      <c r="H23166" s="6"/>
    </row>
    <row r="23167" spans="3:8" x14ac:dyDescent="0.2">
      <c r="C23167" s="442"/>
      <c r="H23167" s="6"/>
    </row>
    <row r="23168" spans="3:8" x14ac:dyDescent="0.2">
      <c r="C23168" s="442"/>
      <c r="H23168" s="6"/>
    </row>
    <row r="23169" spans="3:8" x14ac:dyDescent="0.2">
      <c r="C23169" s="442"/>
      <c r="H23169" s="6"/>
    </row>
    <row r="23170" spans="3:8" x14ac:dyDescent="0.2">
      <c r="C23170" s="442"/>
      <c r="H23170" s="6"/>
    </row>
    <row r="23171" spans="3:8" x14ac:dyDescent="0.2">
      <c r="C23171" s="442"/>
      <c r="H23171" s="6"/>
    </row>
    <row r="23172" spans="3:8" x14ac:dyDescent="0.2">
      <c r="C23172" s="442"/>
      <c r="H23172" s="6"/>
    </row>
    <row r="23173" spans="3:8" x14ac:dyDescent="0.2">
      <c r="C23173" s="442"/>
      <c r="H23173" s="6"/>
    </row>
    <row r="23174" spans="3:8" x14ac:dyDescent="0.2">
      <c r="C23174" s="442"/>
      <c r="H23174" s="6"/>
    </row>
    <row r="23175" spans="3:8" x14ac:dyDescent="0.2">
      <c r="C23175" s="442"/>
      <c r="H23175" s="6"/>
    </row>
    <row r="23176" spans="3:8" x14ac:dyDescent="0.2">
      <c r="C23176" s="442"/>
      <c r="H23176" s="6"/>
    </row>
    <row r="23177" spans="3:8" x14ac:dyDescent="0.2">
      <c r="C23177" s="442"/>
      <c r="H23177" s="6"/>
    </row>
    <row r="23178" spans="3:8" x14ac:dyDescent="0.2">
      <c r="C23178" s="442"/>
      <c r="H23178" s="6"/>
    </row>
    <row r="23179" spans="3:8" x14ac:dyDescent="0.2">
      <c r="C23179" s="442"/>
      <c r="H23179" s="6"/>
    </row>
    <row r="23180" spans="3:8" x14ac:dyDescent="0.2">
      <c r="C23180" s="442"/>
      <c r="H23180" s="6"/>
    </row>
    <row r="23181" spans="3:8" x14ac:dyDescent="0.2">
      <c r="C23181" s="442"/>
      <c r="H23181" s="6"/>
    </row>
    <row r="23182" spans="3:8" x14ac:dyDescent="0.2">
      <c r="C23182" s="442"/>
      <c r="H23182" s="6"/>
    </row>
    <row r="23183" spans="3:8" x14ac:dyDescent="0.2">
      <c r="C23183" s="442"/>
      <c r="H23183" s="6"/>
    </row>
    <row r="23184" spans="3:8" x14ac:dyDescent="0.2">
      <c r="C23184" s="442"/>
      <c r="H23184" s="6"/>
    </row>
    <row r="23185" spans="3:8" x14ac:dyDescent="0.2">
      <c r="C23185" s="442"/>
      <c r="H23185" s="6"/>
    </row>
    <row r="23186" spans="3:8" x14ac:dyDescent="0.2">
      <c r="C23186" s="442"/>
      <c r="H23186" s="6"/>
    </row>
    <row r="23187" spans="3:8" x14ac:dyDescent="0.2">
      <c r="C23187" s="442"/>
      <c r="H23187" s="6"/>
    </row>
    <row r="23188" spans="3:8" x14ac:dyDescent="0.2">
      <c r="C23188" s="442"/>
      <c r="H23188" s="6"/>
    </row>
    <row r="23189" spans="3:8" x14ac:dyDescent="0.2">
      <c r="C23189" s="442"/>
      <c r="H23189" s="6"/>
    </row>
    <row r="23190" spans="3:8" x14ac:dyDescent="0.2">
      <c r="C23190" s="442"/>
      <c r="H23190" s="6"/>
    </row>
    <row r="23191" spans="3:8" x14ac:dyDescent="0.2">
      <c r="C23191" s="442"/>
      <c r="H23191" s="6"/>
    </row>
    <row r="23192" spans="3:8" x14ac:dyDescent="0.2">
      <c r="C23192" s="442"/>
      <c r="H23192" s="6"/>
    </row>
    <row r="23193" spans="3:8" x14ac:dyDescent="0.2">
      <c r="C23193" s="442"/>
      <c r="H23193" s="6"/>
    </row>
    <row r="23194" spans="3:8" x14ac:dyDescent="0.2">
      <c r="C23194" s="442"/>
      <c r="H23194" s="6"/>
    </row>
    <row r="23195" spans="3:8" x14ac:dyDescent="0.2">
      <c r="C23195" s="442"/>
      <c r="H23195" s="6"/>
    </row>
    <row r="23196" spans="3:8" x14ac:dyDescent="0.2">
      <c r="C23196" s="442"/>
      <c r="H23196" s="6"/>
    </row>
    <row r="23197" spans="3:8" x14ac:dyDescent="0.2">
      <c r="C23197" s="442"/>
      <c r="H23197" s="6"/>
    </row>
    <row r="23198" spans="3:8" x14ac:dyDescent="0.2">
      <c r="C23198" s="442"/>
      <c r="H23198" s="6"/>
    </row>
    <row r="23199" spans="3:8" x14ac:dyDescent="0.2">
      <c r="C23199" s="442"/>
      <c r="H23199" s="6"/>
    </row>
    <row r="23200" spans="3:8" x14ac:dyDescent="0.2">
      <c r="C23200" s="442"/>
      <c r="H23200" s="6"/>
    </row>
    <row r="23201" spans="3:8" x14ac:dyDescent="0.2">
      <c r="C23201" s="442"/>
      <c r="H23201" s="6"/>
    </row>
    <row r="23202" spans="3:8" x14ac:dyDescent="0.2">
      <c r="C23202" s="442"/>
      <c r="H23202" s="6"/>
    </row>
    <row r="23203" spans="3:8" x14ac:dyDescent="0.2">
      <c r="C23203" s="442"/>
      <c r="H23203" s="6"/>
    </row>
    <row r="23204" spans="3:8" x14ac:dyDescent="0.2">
      <c r="C23204" s="442"/>
      <c r="H23204" s="6"/>
    </row>
    <row r="23205" spans="3:8" x14ac:dyDescent="0.2">
      <c r="C23205" s="442"/>
      <c r="H23205" s="6"/>
    </row>
    <row r="23206" spans="3:8" x14ac:dyDescent="0.2">
      <c r="C23206" s="442"/>
      <c r="H23206" s="6"/>
    </row>
    <row r="23207" spans="3:8" x14ac:dyDescent="0.2">
      <c r="C23207" s="442"/>
      <c r="H23207" s="6"/>
    </row>
    <row r="23208" spans="3:8" x14ac:dyDescent="0.2">
      <c r="C23208" s="442"/>
      <c r="H23208" s="6"/>
    </row>
    <row r="23209" spans="3:8" x14ac:dyDescent="0.2">
      <c r="C23209" s="442"/>
      <c r="H23209" s="6"/>
    </row>
    <row r="23210" spans="3:8" x14ac:dyDescent="0.2">
      <c r="C23210" s="442"/>
      <c r="H23210" s="6"/>
    </row>
    <row r="23211" spans="3:8" x14ac:dyDescent="0.2">
      <c r="C23211" s="442"/>
      <c r="H23211" s="6"/>
    </row>
    <row r="23212" spans="3:8" x14ac:dyDescent="0.2">
      <c r="C23212" s="442"/>
      <c r="H23212" s="6"/>
    </row>
    <row r="23213" spans="3:8" x14ac:dyDescent="0.2">
      <c r="C23213" s="442"/>
      <c r="H23213" s="6"/>
    </row>
    <row r="23214" spans="3:8" x14ac:dyDescent="0.2">
      <c r="C23214" s="442"/>
      <c r="H23214" s="6"/>
    </row>
    <row r="23215" spans="3:8" x14ac:dyDescent="0.2">
      <c r="C23215" s="442"/>
      <c r="H23215" s="6"/>
    </row>
    <row r="23216" spans="3:8" x14ac:dyDescent="0.2">
      <c r="C23216" s="442"/>
      <c r="H23216" s="6"/>
    </row>
    <row r="23217" spans="3:8" x14ac:dyDescent="0.2">
      <c r="C23217" s="442"/>
      <c r="H23217" s="6"/>
    </row>
    <row r="23218" spans="3:8" x14ac:dyDescent="0.2">
      <c r="C23218" s="442"/>
      <c r="H23218" s="6"/>
    </row>
    <row r="23219" spans="3:8" x14ac:dyDescent="0.2">
      <c r="C23219" s="442"/>
      <c r="H23219" s="6"/>
    </row>
    <row r="23220" spans="3:8" x14ac:dyDescent="0.2">
      <c r="C23220" s="442"/>
      <c r="H23220" s="6"/>
    </row>
    <row r="23221" spans="3:8" x14ac:dyDescent="0.2">
      <c r="C23221" s="442"/>
      <c r="H23221" s="6"/>
    </row>
    <row r="23222" spans="3:8" x14ac:dyDescent="0.2">
      <c r="C23222" s="442"/>
      <c r="H23222" s="6"/>
    </row>
    <row r="23223" spans="3:8" x14ac:dyDescent="0.2">
      <c r="C23223" s="442"/>
      <c r="H23223" s="6"/>
    </row>
    <row r="23224" spans="3:8" x14ac:dyDescent="0.2">
      <c r="C23224" s="442"/>
      <c r="H23224" s="6"/>
    </row>
    <row r="23225" spans="3:8" x14ac:dyDescent="0.2">
      <c r="C23225" s="442"/>
      <c r="H23225" s="6"/>
    </row>
    <row r="23226" spans="3:8" x14ac:dyDescent="0.2">
      <c r="C23226" s="442"/>
      <c r="H23226" s="6"/>
    </row>
    <row r="23227" spans="3:8" x14ac:dyDescent="0.2">
      <c r="C23227" s="442"/>
      <c r="H23227" s="6"/>
    </row>
    <row r="23228" spans="3:8" x14ac:dyDescent="0.2">
      <c r="C23228" s="442"/>
      <c r="H23228" s="6"/>
    </row>
    <row r="23229" spans="3:8" x14ac:dyDescent="0.2">
      <c r="C23229" s="442"/>
      <c r="H23229" s="6"/>
    </row>
    <row r="23230" spans="3:8" x14ac:dyDescent="0.2">
      <c r="C23230" s="442"/>
      <c r="H23230" s="6"/>
    </row>
    <row r="23231" spans="3:8" x14ac:dyDescent="0.2">
      <c r="C23231" s="442"/>
      <c r="H23231" s="6"/>
    </row>
    <row r="23232" spans="3:8" x14ac:dyDescent="0.2">
      <c r="C23232" s="442"/>
      <c r="H23232" s="6"/>
    </row>
    <row r="23233" spans="3:8" x14ac:dyDescent="0.2">
      <c r="C23233" s="442"/>
      <c r="H23233" s="6"/>
    </row>
    <row r="23234" spans="3:8" x14ac:dyDescent="0.2">
      <c r="C23234" s="442"/>
      <c r="H23234" s="6"/>
    </row>
    <row r="23235" spans="3:8" x14ac:dyDescent="0.2">
      <c r="C23235" s="442"/>
      <c r="H23235" s="6"/>
    </row>
    <row r="23236" spans="3:8" x14ac:dyDescent="0.2">
      <c r="C23236" s="442"/>
      <c r="H23236" s="6"/>
    </row>
    <row r="23237" spans="3:8" x14ac:dyDescent="0.2">
      <c r="C23237" s="442"/>
      <c r="H23237" s="6"/>
    </row>
    <row r="23238" spans="3:8" x14ac:dyDescent="0.2">
      <c r="C23238" s="442"/>
      <c r="H23238" s="6"/>
    </row>
    <row r="23239" spans="3:8" x14ac:dyDescent="0.2">
      <c r="C23239" s="442"/>
      <c r="H23239" s="6"/>
    </row>
    <row r="23240" spans="3:8" x14ac:dyDescent="0.2">
      <c r="C23240" s="442"/>
      <c r="H23240" s="6"/>
    </row>
    <row r="23241" spans="3:8" x14ac:dyDescent="0.2">
      <c r="C23241" s="442"/>
      <c r="H23241" s="6"/>
    </row>
    <row r="23242" spans="3:8" x14ac:dyDescent="0.2">
      <c r="C23242" s="442"/>
      <c r="H23242" s="6"/>
    </row>
    <row r="23243" spans="3:8" x14ac:dyDescent="0.2">
      <c r="C23243" s="442"/>
      <c r="H23243" s="6"/>
    </row>
    <row r="23244" spans="3:8" x14ac:dyDescent="0.2">
      <c r="C23244" s="442"/>
      <c r="H23244" s="6"/>
    </row>
    <row r="23245" spans="3:8" x14ac:dyDescent="0.2">
      <c r="C23245" s="442"/>
      <c r="H23245" s="6"/>
    </row>
    <row r="23246" spans="3:8" x14ac:dyDescent="0.2">
      <c r="C23246" s="442"/>
      <c r="H23246" s="6"/>
    </row>
    <row r="23247" spans="3:8" x14ac:dyDescent="0.2">
      <c r="C23247" s="442"/>
      <c r="H23247" s="6"/>
    </row>
    <row r="23248" spans="3:8" x14ac:dyDescent="0.2">
      <c r="C23248" s="442"/>
      <c r="H23248" s="6"/>
    </row>
    <row r="23249" spans="3:8" x14ac:dyDescent="0.2">
      <c r="C23249" s="442"/>
      <c r="H23249" s="6"/>
    </row>
    <row r="23250" spans="3:8" x14ac:dyDescent="0.2">
      <c r="C23250" s="442"/>
      <c r="H23250" s="6"/>
    </row>
    <row r="23251" spans="3:8" x14ac:dyDescent="0.2">
      <c r="C23251" s="442"/>
      <c r="H23251" s="6"/>
    </row>
    <row r="23252" spans="3:8" x14ac:dyDescent="0.2">
      <c r="C23252" s="442"/>
      <c r="H23252" s="6"/>
    </row>
    <row r="23253" spans="3:8" x14ac:dyDescent="0.2">
      <c r="C23253" s="442"/>
      <c r="H23253" s="6"/>
    </row>
    <row r="23254" spans="3:8" x14ac:dyDescent="0.2">
      <c r="C23254" s="442"/>
      <c r="H23254" s="6"/>
    </row>
    <row r="23255" spans="3:8" x14ac:dyDescent="0.2">
      <c r="C23255" s="442"/>
      <c r="H23255" s="6"/>
    </row>
    <row r="23256" spans="3:8" x14ac:dyDescent="0.2">
      <c r="C23256" s="442"/>
      <c r="H23256" s="6"/>
    </row>
    <row r="23257" spans="3:8" x14ac:dyDescent="0.2">
      <c r="C23257" s="442"/>
      <c r="H23257" s="6"/>
    </row>
    <row r="23258" spans="3:8" x14ac:dyDescent="0.2">
      <c r="C23258" s="442"/>
      <c r="H23258" s="6"/>
    </row>
    <row r="23259" spans="3:8" x14ac:dyDescent="0.2">
      <c r="C23259" s="442"/>
      <c r="H23259" s="6"/>
    </row>
    <row r="23260" spans="3:8" x14ac:dyDescent="0.2">
      <c r="C23260" s="442"/>
      <c r="H23260" s="6"/>
    </row>
    <row r="23261" spans="3:8" x14ac:dyDescent="0.2">
      <c r="C23261" s="442"/>
      <c r="H23261" s="6"/>
    </row>
    <row r="23262" spans="3:8" x14ac:dyDescent="0.2">
      <c r="C23262" s="442"/>
      <c r="H23262" s="6"/>
    </row>
    <row r="23263" spans="3:8" x14ac:dyDescent="0.2">
      <c r="C23263" s="442"/>
      <c r="H23263" s="6"/>
    </row>
    <row r="23264" spans="3:8" x14ac:dyDescent="0.2">
      <c r="C23264" s="442"/>
      <c r="H23264" s="6"/>
    </row>
    <row r="23265" spans="3:8" x14ac:dyDescent="0.2">
      <c r="C23265" s="442"/>
      <c r="H23265" s="6"/>
    </row>
    <row r="23266" spans="3:8" x14ac:dyDescent="0.2">
      <c r="C23266" s="442"/>
      <c r="H23266" s="6"/>
    </row>
    <row r="23267" spans="3:8" x14ac:dyDescent="0.2">
      <c r="C23267" s="442"/>
      <c r="H23267" s="6"/>
    </row>
    <row r="23268" spans="3:8" x14ac:dyDescent="0.2">
      <c r="C23268" s="442"/>
      <c r="H23268" s="6"/>
    </row>
    <row r="23269" spans="3:8" x14ac:dyDescent="0.2">
      <c r="C23269" s="442"/>
      <c r="H23269" s="6"/>
    </row>
    <row r="23270" spans="3:8" x14ac:dyDescent="0.2">
      <c r="C23270" s="442"/>
      <c r="H23270" s="6"/>
    </row>
    <row r="23271" spans="3:8" x14ac:dyDescent="0.2">
      <c r="C23271" s="442"/>
      <c r="H23271" s="6"/>
    </row>
    <row r="23272" spans="3:8" x14ac:dyDescent="0.2">
      <c r="C23272" s="442"/>
      <c r="H23272" s="6"/>
    </row>
    <row r="23273" spans="3:8" x14ac:dyDescent="0.2">
      <c r="C23273" s="442"/>
      <c r="H23273" s="6"/>
    </row>
    <row r="23274" spans="3:8" x14ac:dyDescent="0.2">
      <c r="C23274" s="442"/>
      <c r="H23274" s="6"/>
    </row>
    <row r="23275" spans="3:8" x14ac:dyDescent="0.2">
      <c r="C23275" s="442"/>
      <c r="H23275" s="6"/>
    </row>
    <row r="23276" spans="3:8" x14ac:dyDescent="0.2">
      <c r="C23276" s="442"/>
      <c r="H23276" s="6"/>
    </row>
    <row r="23277" spans="3:8" x14ac:dyDescent="0.2">
      <c r="C23277" s="442"/>
      <c r="H23277" s="6"/>
    </row>
    <row r="23278" spans="3:8" x14ac:dyDescent="0.2">
      <c r="C23278" s="442"/>
      <c r="H23278" s="6"/>
    </row>
    <row r="23279" spans="3:8" x14ac:dyDescent="0.2">
      <c r="C23279" s="442"/>
      <c r="H23279" s="6"/>
    </row>
    <row r="23280" spans="3:8" x14ac:dyDescent="0.2">
      <c r="C23280" s="442"/>
      <c r="H23280" s="6"/>
    </row>
    <row r="23281" spans="3:8" x14ac:dyDescent="0.2">
      <c r="C23281" s="442"/>
      <c r="H23281" s="6"/>
    </row>
    <row r="23282" spans="3:8" x14ac:dyDescent="0.2">
      <c r="C23282" s="442"/>
      <c r="H23282" s="6"/>
    </row>
    <row r="23283" spans="3:8" x14ac:dyDescent="0.2">
      <c r="C23283" s="442"/>
      <c r="H23283" s="6"/>
    </row>
    <row r="23284" spans="3:8" x14ac:dyDescent="0.2">
      <c r="C23284" s="442"/>
      <c r="H23284" s="6"/>
    </row>
    <row r="23285" spans="3:8" x14ac:dyDescent="0.2">
      <c r="C23285" s="442"/>
      <c r="H23285" s="6"/>
    </row>
    <row r="23286" spans="3:8" x14ac:dyDescent="0.2">
      <c r="C23286" s="442"/>
      <c r="H23286" s="6"/>
    </row>
    <row r="23287" spans="3:8" x14ac:dyDescent="0.2">
      <c r="C23287" s="442"/>
      <c r="H23287" s="6"/>
    </row>
    <row r="23288" spans="3:8" x14ac:dyDescent="0.2">
      <c r="C23288" s="442"/>
      <c r="H23288" s="6"/>
    </row>
    <row r="23289" spans="3:8" x14ac:dyDescent="0.2">
      <c r="C23289" s="442"/>
      <c r="H23289" s="6"/>
    </row>
    <row r="23290" spans="3:8" x14ac:dyDescent="0.2">
      <c r="C23290" s="442"/>
      <c r="H23290" s="6"/>
    </row>
    <row r="23291" spans="3:8" x14ac:dyDescent="0.2">
      <c r="C23291" s="442"/>
      <c r="H23291" s="6"/>
    </row>
    <row r="23292" spans="3:8" x14ac:dyDescent="0.2">
      <c r="C23292" s="442"/>
      <c r="H23292" s="6"/>
    </row>
    <row r="23293" spans="3:8" x14ac:dyDescent="0.2">
      <c r="C23293" s="442"/>
      <c r="H23293" s="6"/>
    </row>
    <row r="23294" spans="3:8" x14ac:dyDescent="0.2">
      <c r="C23294" s="442"/>
      <c r="H23294" s="6"/>
    </row>
    <row r="23295" spans="3:8" x14ac:dyDescent="0.2">
      <c r="C23295" s="442"/>
      <c r="H23295" s="6"/>
    </row>
    <row r="23296" spans="3:8" x14ac:dyDescent="0.2">
      <c r="C23296" s="442"/>
      <c r="H23296" s="6"/>
    </row>
    <row r="23297" spans="3:8" x14ac:dyDescent="0.2">
      <c r="C23297" s="442"/>
      <c r="H23297" s="6"/>
    </row>
    <row r="23298" spans="3:8" x14ac:dyDescent="0.2">
      <c r="C23298" s="442"/>
      <c r="H23298" s="6"/>
    </row>
    <row r="23299" spans="3:8" x14ac:dyDescent="0.2">
      <c r="C23299" s="442"/>
      <c r="H23299" s="6"/>
    </row>
    <row r="23300" spans="3:8" x14ac:dyDescent="0.2">
      <c r="C23300" s="442"/>
      <c r="H23300" s="6"/>
    </row>
    <row r="23301" spans="3:8" x14ac:dyDescent="0.2">
      <c r="C23301" s="442"/>
      <c r="H23301" s="6"/>
    </row>
    <row r="23302" spans="3:8" x14ac:dyDescent="0.2">
      <c r="C23302" s="442"/>
      <c r="H23302" s="6"/>
    </row>
    <row r="23303" spans="3:8" x14ac:dyDescent="0.2">
      <c r="C23303" s="442"/>
      <c r="H23303" s="6"/>
    </row>
    <row r="23304" spans="3:8" x14ac:dyDescent="0.2">
      <c r="C23304" s="442"/>
      <c r="H23304" s="6"/>
    </row>
    <row r="23305" spans="3:8" x14ac:dyDescent="0.2">
      <c r="C23305" s="442"/>
      <c r="H23305" s="6"/>
    </row>
    <row r="23306" spans="3:8" x14ac:dyDescent="0.2">
      <c r="C23306" s="442"/>
      <c r="H23306" s="6"/>
    </row>
    <row r="23307" spans="3:8" x14ac:dyDescent="0.2">
      <c r="C23307" s="442"/>
      <c r="H23307" s="6"/>
    </row>
    <row r="23308" spans="3:8" x14ac:dyDescent="0.2">
      <c r="C23308" s="442"/>
      <c r="H23308" s="6"/>
    </row>
    <row r="23309" spans="3:8" x14ac:dyDescent="0.2">
      <c r="C23309" s="442"/>
      <c r="H23309" s="6"/>
    </row>
    <row r="23310" spans="3:8" x14ac:dyDescent="0.2">
      <c r="C23310" s="442"/>
      <c r="H23310" s="6"/>
    </row>
    <row r="23311" spans="3:8" x14ac:dyDescent="0.2">
      <c r="C23311" s="442"/>
      <c r="H23311" s="6"/>
    </row>
    <row r="23312" spans="3:8" x14ac:dyDescent="0.2">
      <c r="C23312" s="442"/>
      <c r="H23312" s="6"/>
    </row>
    <row r="23313" spans="3:8" x14ac:dyDescent="0.2">
      <c r="C23313" s="442"/>
      <c r="H23313" s="6"/>
    </row>
    <row r="23314" spans="3:8" x14ac:dyDescent="0.2">
      <c r="C23314" s="442"/>
      <c r="H23314" s="6"/>
    </row>
    <row r="23315" spans="3:8" x14ac:dyDescent="0.2">
      <c r="C23315" s="442"/>
      <c r="H23315" s="6"/>
    </row>
    <row r="23316" spans="3:8" x14ac:dyDescent="0.2">
      <c r="C23316" s="442"/>
      <c r="H23316" s="6"/>
    </row>
    <row r="23317" spans="3:8" x14ac:dyDescent="0.2">
      <c r="C23317" s="442"/>
      <c r="H23317" s="6"/>
    </row>
    <row r="23318" spans="3:8" x14ac:dyDescent="0.2">
      <c r="C23318" s="442"/>
      <c r="H23318" s="6"/>
    </row>
    <row r="23319" spans="3:8" x14ac:dyDescent="0.2">
      <c r="C23319" s="442"/>
      <c r="H23319" s="6"/>
    </row>
    <row r="23320" spans="3:8" x14ac:dyDescent="0.2">
      <c r="C23320" s="442"/>
      <c r="H23320" s="6"/>
    </row>
    <row r="23321" spans="3:8" x14ac:dyDescent="0.2">
      <c r="C23321" s="442"/>
      <c r="H23321" s="6"/>
    </row>
    <row r="23322" spans="3:8" x14ac:dyDescent="0.2">
      <c r="C23322" s="442"/>
      <c r="H23322" s="6"/>
    </row>
    <row r="23323" spans="3:8" x14ac:dyDescent="0.2">
      <c r="C23323" s="442"/>
      <c r="H23323" s="6"/>
    </row>
    <row r="23324" spans="3:8" x14ac:dyDescent="0.2">
      <c r="C23324" s="442"/>
      <c r="H23324" s="6"/>
    </row>
    <row r="23325" spans="3:8" x14ac:dyDescent="0.2">
      <c r="C23325" s="442"/>
      <c r="H23325" s="6"/>
    </row>
    <row r="23326" spans="3:8" x14ac:dyDescent="0.2">
      <c r="C23326" s="442"/>
      <c r="H23326" s="6"/>
    </row>
    <row r="23327" spans="3:8" x14ac:dyDescent="0.2">
      <c r="C23327" s="442"/>
      <c r="H23327" s="6"/>
    </row>
    <row r="23328" spans="3:8" x14ac:dyDescent="0.2">
      <c r="C23328" s="442"/>
      <c r="H23328" s="6"/>
    </row>
    <row r="23329" spans="3:8" x14ac:dyDescent="0.2">
      <c r="C23329" s="442"/>
      <c r="H23329" s="6"/>
    </row>
    <row r="23330" spans="3:8" x14ac:dyDescent="0.2">
      <c r="C23330" s="442"/>
      <c r="H23330" s="6"/>
    </row>
    <row r="23331" spans="3:8" x14ac:dyDescent="0.2">
      <c r="C23331" s="442"/>
      <c r="H23331" s="6"/>
    </row>
    <row r="23332" spans="3:8" x14ac:dyDescent="0.2">
      <c r="C23332" s="442"/>
      <c r="H23332" s="6"/>
    </row>
    <row r="23333" spans="3:8" x14ac:dyDescent="0.2">
      <c r="C23333" s="442"/>
      <c r="H23333" s="6"/>
    </row>
    <row r="23334" spans="3:8" x14ac:dyDescent="0.2">
      <c r="C23334" s="442"/>
      <c r="H23334" s="6"/>
    </row>
    <row r="23335" spans="3:8" x14ac:dyDescent="0.2">
      <c r="C23335" s="442"/>
      <c r="H23335" s="6"/>
    </row>
    <row r="23336" spans="3:8" x14ac:dyDescent="0.2">
      <c r="C23336" s="442"/>
      <c r="H23336" s="6"/>
    </row>
    <row r="23337" spans="3:8" x14ac:dyDescent="0.2">
      <c r="C23337" s="442"/>
      <c r="H23337" s="6"/>
    </row>
    <row r="23338" spans="3:8" x14ac:dyDescent="0.2">
      <c r="C23338" s="442"/>
      <c r="H23338" s="6"/>
    </row>
    <row r="23339" spans="3:8" x14ac:dyDescent="0.2">
      <c r="C23339" s="442"/>
      <c r="H23339" s="6"/>
    </row>
    <row r="23340" spans="3:8" x14ac:dyDescent="0.2">
      <c r="C23340" s="442"/>
      <c r="H23340" s="6"/>
    </row>
    <row r="23341" spans="3:8" x14ac:dyDescent="0.2">
      <c r="C23341" s="442"/>
      <c r="H23341" s="6"/>
    </row>
    <row r="23342" spans="3:8" x14ac:dyDescent="0.2">
      <c r="C23342" s="442"/>
      <c r="H23342" s="6"/>
    </row>
    <row r="23343" spans="3:8" x14ac:dyDescent="0.2">
      <c r="C23343" s="442"/>
      <c r="H23343" s="6"/>
    </row>
    <row r="23344" spans="3:8" x14ac:dyDescent="0.2">
      <c r="C23344" s="442"/>
      <c r="H23344" s="6"/>
    </row>
    <row r="23345" spans="3:8" x14ac:dyDescent="0.2">
      <c r="C23345" s="442"/>
      <c r="H23345" s="6"/>
    </row>
    <row r="23346" spans="3:8" x14ac:dyDescent="0.2">
      <c r="C23346" s="442"/>
      <c r="H23346" s="6"/>
    </row>
    <row r="23347" spans="3:8" x14ac:dyDescent="0.2">
      <c r="C23347" s="442"/>
      <c r="H23347" s="6"/>
    </row>
    <row r="23348" spans="3:8" x14ac:dyDescent="0.2">
      <c r="C23348" s="442"/>
      <c r="H23348" s="6"/>
    </row>
    <row r="23349" spans="3:8" x14ac:dyDescent="0.2">
      <c r="C23349" s="442"/>
      <c r="H23349" s="6"/>
    </row>
    <row r="23350" spans="3:8" x14ac:dyDescent="0.2">
      <c r="C23350" s="442"/>
      <c r="H23350" s="6"/>
    </row>
    <row r="23351" spans="3:8" x14ac:dyDescent="0.2">
      <c r="C23351" s="442"/>
      <c r="H23351" s="6"/>
    </row>
    <row r="23352" spans="3:8" x14ac:dyDescent="0.2">
      <c r="C23352" s="442"/>
      <c r="H23352" s="6"/>
    </row>
    <row r="23353" spans="3:8" x14ac:dyDescent="0.2">
      <c r="C23353" s="442"/>
      <c r="H23353" s="6"/>
    </row>
    <row r="23354" spans="3:8" x14ac:dyDescent="0.2">
      <c r="C23354" s="442"/>
      <c r="H23354" s="6"/>
    </row>
    <row r="23355" spans="3:8" x14ac:dyDescent="0.2">
      <c r="C23355" s="442"/>
      <c r="H23355" s="6"/>
    </row>
    <row r="23356" spans="3:8" x14ac:dyDescent="0.2">
      <c r="C23356" s="442"/>
      <c r="H23356" s="6"/>
    </row>
    <row r="23357" spans="3:8" x14ac:dyDescent="0.2">
      <c r="C23357" s="442"/>
      <c r="H23357" s="6"/>
    </row>
    <row r="23358" spans="3:8" x14ac:dyDescent="0.2">
      <c r="C23358" s="442"/>
      <c r="H23358" s="6"/>
    </row>
    <row r="23359" spans="3:8" x14ac:dyDescent="0.2">
      <c r="C23359" s="442"/>
      <c r="H23359" s="6"/>
    </row>
    <row r="23360" spans="3:8" x14ac:dyDescent="0.2">
      <c r="C23360" s="442"/>
      <c r="H23360" s="6"/>
    </row>
    <row r="23361" spans="3:8" x14ac:dyDescent="0.2">
      <c r="C23361" s="442"/>
      <c r="H23361" s="6"/>
    </row>
    <row r="23362" spans="3:8" x14ac:dyDescent="0.2">
      <c r="C23362" s="442"/>
      <c r="H23362" s="6"/>
    </row>
    <row r="23363" spans="3:8" x14ac:dyDescent="0.2">
      <c r="C23363" s="442"/>
      <c r="H23363" s="6"/>
    </row>
    <row r="23364" spans="3:8" x14ac:dyDescent="0.2">
      <c r="C23364" s="442"/>
      <c r="H23364" s="6"/>
    </row>
    <row r="23365" spans="3:8" x14ac:dyDescent="0.2">
      <c r="C23365" s="442"/>
      <c r="H23365" s="6"/>
    </row>
    <row r="23366" spans="3:8" x14ac:dyDescent="0.2">
      <c r="C23366" s="442"/>
      <c r="H23366" s="6"/>
    </row>
    <row r="23367" spans="3:8" x14ac:dyDescent="0.2">
      <c r="C23367" s="442"/>
      <c r="H23367" s="6"/>
    </row>
    <row r="23368" spans="3:8" x14ac:dyDescent="0.2">
      <c r="C23368" s="442"/>
      <c r="H23368" s="6"/>
    </row>
    <row r="23369" spans="3:8" x14ac:dyDescent="0.2">
      <c r="C23369" s="442"/>
      <c r="H23369" s="6"/>
    </row>
    <row r="23370" spans="3:8" x14ac:dyDescent="0.2">
      <c r="C23370" s="442"/>
      <c r="H23370" s="6"/>
    </row>
    <row r="23371" spans="3:8" x14ac:dyDescent="0.2">
      <c r="C23371" s="442"/>
      <c r="H23371" s="6"/>
    </row>
    <row r="23372" spans="3:8" x14ac:dyDescent="0.2">
      <c r="C23372" s="442"/>
      <c r="H23372" s="6"/>
    </row>
    <row r="23373" spans="3:8" x14ac:dyDescent="0.2">
      <c r="C23373" s="442"/>
      <c r="H23373" s="6"/>
    </row>
    <row r="23374" spans="3:8" x14ac:dyDescent="0.2">
      <c r="C23374" s="442"/>
      <c r="H23374" s="6"/>
    </row>
    <row r="23375" spans="3:8" x14ac:dyDescent="0.2">
      <c r="C23375" s="442"/>
      <c r="H23375" s="6"/>
    </row>
    <row r="23376" spans="3:8" x14ac:dyDescent="0.2">
      <c r="C23376" s="442"/>
      <c r="H23376" s="6"/>
    </row>
    <row r="23377" spans="3:8" x14ac:dyDescent="0.2">
      <c r="C23377" s="442"/>
      <c r="H23377" s="6"/>
    </row>
    <row r="23378" spans="3:8" x14ac:dyDescent="0.2">
      <c r="C23378" s="442"/>
      <c r="H23378" s="6"/>
    </row>
    <row r="23379" spans="3:8" x14ac:dyDescent="0.2">
      <c r="C23379" s="442"/>
      <c r="H23379" s="6"/>
    </row>
    <row r="23380" spans="3:8" x14ac:dyDescent="0.2">
      <c r="C23380" s="442"/>
      <c r="H23380" s="6"/>
    </row>
    <row r="23381" spans="3:8" x14ac:dyDescent="0.2">
      <c r="C23381" s="442"/>
      <c r="H23381" s="6"/>
    </row>
    <row r="23382" spans="3:8" x14ac:dyDescent="0.2">
      <c r="C23382" s="442"/>
      <c r="H23382" s="6"/>
    </row>
    <row r="23383" spans="3:8" x14ac:dyDescent="0.2">
      <c r="C23383" s="442"/>
      <c r="H23383" s="6"/>
    </row>
    <row r="23384" spans="3:8" x14ac:dyDescent="0.2">
      <c r="C23384" s="442"/>
      <c r="H23384" s="6"/>
    </row>
    <row r="23385" spans="3:8" x14ac:dyDescent="0.2">
      <c r="C23385" s="442"/>
      <c r="H23385" s="6"/>
    </row>
    <row r="23386" spans="3:8" x14ac:dyDescent="0.2">
      <c r="C23386" s="442"/>
      <c r="H23386" s="6"/>
    </row>
    <row r="23387" spans="3:8" x14ac:dyDescent="0.2">
      <c r="C23387" s="442"/>
      <c r="H23387" s="6"/>
    </row>
    <row r="23388" spans="3:8" x14ac:dyDescent="0.2">
      <c r="C23388" s="442"/>
      <c r="H23388" s="6"/>
    </row>
    <row r="23389" spans="3:8" x14ac:dyDescent="0.2">
      <c r="C23389" s="442"/>
      <c r="H23389" s="6"/>
    </row>
    <row r="23390" spans="3:8" x14ac:dyDescent="0.2">
      <c r="C23390" s="442"/>
      <c r="H23390" s="6"/>
    </row>
    <row r="23391" spans="3:8" x14ac:dyDescent="0.2">
      <c r="C23391" s="442"/>
      <c r="H23391" s="6"/>
    </row>
    <row r="23392" spans="3:8" x14ac:dyDescent="0.2">
      <c r="C23392" s="442"/>
      <c r="H23392" s="6"/>
    </row>
    <row r="23393" spans="3:8" x14ac:dyDescent="0.2">
      <c r="C23393" s="442"/>
      <c r="H23393" s="6"/>
    </row>
    <row r="23394" spans="3:8" x14ac:dyDescent="0.2">
      <c r="C23394" s="442"/>
      <c r="H23394" s="6"/>
    </row>
    <row r="23395" spans="3:8" x14ac:dyDescent="0.2">
      <c r="C23395" s="442"/>
      <c r="H23395" s="6"/>
    </row>
    <row r="23396" spans="3:8" x14ac:dyDescent="0.2">
      <c r="C23396" s="442"/>
      <c r="H23396" s="6"/>
    </row>
    <row r="23397" spans="3:8" x14ac:dyDescent="0.2">
      <c r="C23397" s="442"/>
      <c r="H23397" s="6"/>
    </row>
    <row r="23398" spans="3:8" x14ac:dyDescent="0.2">
      <c r="C23398" s="442"/>
      <c r="H23398" s="6"/>
    </row>
    <row r="23399" spans="3:8" x14ac:dyDescent="0.2">
      <c r="C23399" s="442"/>
      <c r="H23399" s="6"/>
    </row>
    <row r="23400" spans="3:8" x14ac:dyDescent="0.2">
      <c r="C23400" s="442"/>
      <c r="H23400" s="6"/>
    </row>
    <row r="23401" spans="3:8" x14ac:dyDescent="0.2">
      <c r="C23401" s="442"/>
      <c r="H23401" s="6"/>
    </row>
    <row r="23402" spans="3:8" x14ac:dyDescent="0.2">
      <c r="C23402" s="442"/>
      <c r="H23402" s="6"/>
    </row>
    <row r="23403" spans="3:8" x14ac:dyDescent="0.2">
      <c r="C23403" s="442"/>
      <c r="H23403" s="6"/>
    </row>
    <row r="23404" spans="3:8" x14ac:dyDescent="0.2">
      <c r="C23404" s="442"/>
      <c r="H23404" s="6"/>
    </row>
    <row r="23405" spans="3:8" x14ac:dyDescent="0.2">
      <c r="C23405" s="442"/>
      <c r="H23405" s="6"/>
    </row>
    <row r="23406" spans="3:8" x14ac:dyDescent="0.2">
      <c r="C23406" s="442"/>
      <c r="H23406" s="6"/>
    </row>
    <row r="23407" spans="3:8" x14ac:dyDescent="0.2">
      <c r="C23407" s="442"/>
      <c r="H23407" s="6"/>
    </row>
    <row r="23408" spans="3:8" x14ac:dyDescent="0.2">
      <c r="C23408" s="442"/>
      <c r="H23408" s="6"/>
    </row>
    <row r="23409" spans="3:8" x14ac:dyDescent="0.2">
      <c r="C23409" s="442"/>
      <c r="H23409" s="6"/>
    </row>
    <row r="23410" spans="3:8" x14ac:dyDescent="0.2">
      <c r="C23410" s="442"/>
      <c r="H23410" s="6"/>
    </row>
    <row r="23411" spans="3:8" x14ac:dyDescent="0.2">
      <c r="C23411" s="442"/>
      <c r="H23411" s="6"/>
    </row>
    <row r="23412" spans="3:8" x14ac:dyDescent="0.2">
      <c r="C23412" s="442"/>
      <c r="H23412" s="6"/>
    </row>
    <row r="23413" spans="3:8" x14ac:dyDescent="0.2">
      <c r="C23413" s="442"/>
      <c r="H23413" s="6"/>
    </row>
    <row r="23414" spans="3:8" x14ac:dyDescent="0.2">
      <c r="C23414" s="442"/>
      <c r="H23414" s="6"/>
    </row>
    <row r="23415" spans="3:8" x14ac:dyDescent="0.2">
      <c r="C23415" s="442"/>
      <c r="H23415" s="6"/>
    </row>
    <row r="23416" spans="3:8" x14ac:dyDescent="0.2">
      <c r="C23416" s="442"/>
      <c r="H23416" s="6"/>
    </row>
    <row r="23417" spans="3:8" x14ac:dyDescent="0.2">
      <c r="C23417" s="442"/>
      <c r="H23417" s="6"/>
    </row>
    <row r="23418" spans="3:8" x14ac:dyDescent="0.2">
      <c r="C23418" s="442"/>
      <c r="H23418" s="6"/>
    </row>
    <row r="23419" spans="3:8" x14ac:dyDescent="0.2">
      <c r="C23419" s="442"/>
      <c r="H23419" s="6"/>
    </row>
    <row r="23420" spans="3:8" x14ac:dyDescent="0.2">
      <c r="C23420" s="442"/>
      <c r="H23420" s="6"/>
    </row>
    <row r="23421" spans="3:8" x14ac:dyDescent="0.2">
      <c r="C23421" s="442"/>
      <c r="H23421" s="6"/>
    </row>
    <row r="23422" spans="3:8" x14ac:dyDescent="0.2">
      <c r="C23422" s="442"/>
      <c r="H23422" s="6"/>
    </row>
    <row r="23423" spans="3:8" x14ac:dyDescent="0.2">
      <c r="C23423" s="442"/>
      <c r="H23423" s="6"/>
    </row>
    <row r="23424" spans="3:8" x14ac:dyDescent="0.2">
      <c r="C23424" s="442"/>
      <c r="H23424" s="6"/>
    </row>
    <row r="23425" spans="3:8" x14ac:dyDescent="0.2">
      <c r="C23425" s="442"/>
      <c r="H23425" s="6"/>
    </row>
    <row r="23426" spans="3:8" x14ac:dyDescent="0.2">
      <c r="C23426" s="442"/>
      <c r="H23426" s="6"/>
    </row>
    <row r="23427" spans="3:8" x14ac:dyDescent="0.2">
      <c r="C23427" s="442"/>
      <c r="H23427" s="6"/>
    </row>
    <row r="23428" spans="3:8" x14ac:dyDescent="0.2">
      <c r="C23428" s="442"/>
      <c r="H23428" s="6"/>
    </row>
    <row r="23429" spans="3:8" x14ac:dyDescent="0.2">
      <c r="C23429" s="442"/>
      <c r="H23429" s="6"/>
    </row>
    <row r="23430" spans="3:8" x14ac:dyDescent="0.2">
      <c r="C23430" s="442"/>
      <c r="H23430" s="6"/>
    </row>
    <row r="23431" spans="3:8" x14ac:dyDescent="0.2">
      <c r="C23431" s="442"/>
      <c r="H23431" s="6"/>
    </row>
    <row r="23432" spans="3:8" x14ac:dyDescent="0.2">
      <c r="C23432" s="442"/>
      <c r="H23432" s="6"/>
    </row>
    <row r="23433" spans="3:8" x14ac:dyDescent="0.2">
      <c r="C23433" s="442"/>
      <c r="H23433" s="6"/>
    </row>
    <row r="23434" spans="3:8" x14ac:dyDescent="0.2">
      <c r="C23434" s="442"/>
      <c r="H23434" s="6"/>
    </row>
    <row r="23435" spans="3:8" x14ac:dyDescent="0.2">
      <c r="C23435" s="442"/>
      <c r="H23435" s="6"/>
    </row>
    <row r="23436" spans="3:8" x14ac:dyDescent="0.2">
      <c r="C23436" s="442"/>
      <c r="H23436" s="6"/>
    </row>
    <row r="23437" spans="3:8" x14ac:dyDescent="0.2">
      <c r="C23437" s="442"/>
      <c r="H23437" s="6"/>
    </row>
    <row r="23438" spans="3:8" x14ac:dyDescent="0.2">
      <c r="C23438" s="442"/>
      <c r="H23438" s="6"/>
    </row>
    <row r="23439" spans="3:8" x14ac:dyDescent="0.2">
      <c r="C23439" s="442"/>
      <c r="H23439" s="6"/>
    </row>
    <row r="23440" spans="3:8" x14ac:dyDescent="0.2">
      <c r="C23440" s="442"/>
      <c r="H23440" s="6"/>
    </row>
    <row r="23441" spans="3:8" x14ac:dyDescent="0.2">
      <c r="C23441" s="442"/>
      <c r="H23441" s="6"/>
    </row>
    <row r="23442" spans="3:8" x14ac:dyDescent="0.2">
      <c r="C23442" s="442"/>
      <c r="H23442" s="6"/>
    </row>
    <row r="23443" spans="3:8" x14ac:dyDescent="0.2">
      <c r="C23443" s="442"/>
      <c r="H23443" s="6"/>
    </row>
    <row r="23444" spans="3:8" x14ac:dyDescent="0.2">
      <c r="C23444" s="442"/>
      <c r="H23444" s="6"/>
    </row>
    <row r="23445" spans="3:8" x14ac:dyDescent="0.2">
      <c r="C23445" s="442"/>
      <c r="H23445" s="6"/>
    </row>
    <row r="23446" spans="3:8" x14ac:dyDescent="0.2">
      <c r="C23446" s="442"/>
      <c r="H23446" s="6"/>
    </row>
    <row r="23447" spans="3:8" x14ac:dyDescent="0.2">
      <c r="C23447" s="442"/>
      <c r="H23447" s="6"/>
    </row>
    <row r="23448" spans="3:8" x14ac:dyDescent="0.2">
      <c r="C23448" s="442"/>
      <c r="H23448" s="6"/>
    </row>
    <row r="23449" spans="3:8" x14ac:dyDescent="0.2">
      <c r="C23449" s="442"/>
      <c r="H23449" s="6"/>
    </row>
    <row r="23450" spans="3:8" x14ac:dyDescent="0.2">
      <c r="C23450" s="442"/>
      <c r="H23450" s="6"/>
    </row>
    <row r="23451" spans="3:8" x14ac:dyDescent="0.2">
      <c r="C23451" s="442"/>
      <c r="H23451" s="6"/>
    </row>
    <row r="23452" spans="3:8" x14ac:dyDescent="0.2">
      <c r="C23452" s="442"/>
      <c r="H23452" s="6"/>
    </row>
    <row r="23453" spans="3:8" x14ac:dyDescent="0.2">
      <c r="C23453" s="442"/>
      <c r="H23453" s="6"/>
    </row>
    <row r="23454" spans="3:8" x14ac:dyDescent="0.2">
      <c r="C23454" s="442"/>
      <c r="H23454" s="6"/>
    </row>
    <row r="23455" spans="3:8" x14ac:dyDescent="0.2">
      <c r="C23455" s="442"/>
      <c r="H23455" s="6"/>
    </row>
    <row r="23456" spans="3:8" x14ac:dyDescent="0.2">
      <c r="C23456" s="442"/>
      <c r="H23456" s="6"/>
    </row>
    <row r="23457" spans="3:8" x14ac:dyDescent="0.2">
      <c r="C23457" s="442"/>
      <c r="H23457" s="6"/>
    </row>
    <row r="23458" spans="3:8" x14ac:dyDescent="0.2">
      <c r="C23458" s="442"/>
      <c r="H23458" s="6"/>
    </row>
    <row r="23459" spans="3:8" x14ac:dyDescent="0.2">
      <c r="C23459" s="442"/>
      <c r="H23459" s="6"/>
    </row>
    <row r="23460" spans="3:8" x14ac:dyDescent="0.2">
      <c r="C23460" s="442"/>
      <c r="H23460" s="6"/>
    </row>
    <row r="23461" spans="3:8" x14ac:dyDescent="0.2">
      <c r="C23461" s="442"/>
      <c r="H23461" s="6"/>
    </row>
    <row r="23462" spans="3:8" x14ac:dyDescent="0.2">
      <c r="C23462" s="442"/>
      <c r="H23462" s="6"/>
    </row>
    <row r="23463" spans="3:8" x14ac:dyDescent="0.2">
      <c r="C23463" s="442"/>
      <c r="H23463" s="6"/>
    </row>
    <row r="23464" spans="3:8" x14ac:dyDescent="0.2">
      <c r="C23464" s="442"/>
      <c r="H23464" s="6"/>
    </row>
    <row r="23465" spans="3:8" x14ac:dyDescent="0.2">
      <c r="C23465" s="442"/>
      <c r="H23465" s="6"/>
    </row>
    <row r="23466" spans="3:8" x14ac:dyDescent="0.2">
      <c r="C23466" s="442"/>
      <c r="H23466" s="6"/>
    </row>
    <row r="23467" spans="3:8" x14ac:dyDescent="0.2">
      <c r="C23467" s="442"/>
      <c r="H23467" s="6"/>
    </row>
    <row r="23468" spans="3:8" x14ac:dyDescent="0.2">
      <c r="C23468" s="442"/>
      <c r="H23468" s="6"/>
    </row>
    <row r="23469" spans="3:8" x14ac:dyDescent="0.2">
      <c r="C23469" s="442"/>
      <c r="H23469" s="6"/>
    </row>
    <row r="23470" spans="3:8" x14ac:dyDescent="0.2">
      <c r="C23470" s="442"/>
      <c r="H23470" s="6"/>
    </row>
    <row r="23471" spans="3:8" x14ac:dyDescent="0.2">
      <c r="C23471" s="442"/>
      <c r="H23471" s="6"/>
    </row>
    <row r="23472" spans="3:8" x14ac:dyDescent="0.2">
      <c r="C23472" s="442"/>
      <c r="H23472" s="6"/>
    </row>
    <row r="23473" spans="3:8" x14ac:dyDescent="0.2">
      <c r="C23473" s="442"/>
      <c r="H23473" s="6"/>
    </row>
    <row r="23474" spans="3:8" x14ac:dyDescent="0.2">
      <c r="C23474" s="442"/>
      <c r="H23474" s="6"/>
    </row>
    <row r="23475" spans="3:8" x14ac:dyDescent="0.2">
      <c r="C23475" s="442"/>
      <c r="H23475" s="6"/>
    </row>
    <row r="23476" spans="3:8" x14ac:dyDescent="0.2">
      <c r="C23476" s="442"/>
      <c r="H23476" s="6"/>
    </row>
    <row r="23477" spans="3:8" x14ac:dyDescent="0.2">
      <c r="C23477" s="442"/>
      <c r="H23477" s="6"/>
    </row>
    <row r="23478" spans="3:8" x14ac:dyDescent="0.2">
      <c r="C23478" s="442"/>
      <c r="H23478" s="6"/>
    </row>
    <row r="23479" spans="3:8" x14ac:dyDescent="0.2">
      <c r="C23479" s="442"/>
      <c r="H23479" s="6"/>
    </row>
    <row r="23480" spans="3:8" x14ac:dyDescent="0.2">
      <c r="C23480" s="442"/>
      <c r="H23480" s="6"/>
    </row>
    <row r="23481" spans="3:8" x14ac:dyDescent="0.2">
      <c r="C23481" s="442"/>
      <c r="H23481" s="6"/>
    </row>
    <row r="23482" spans="3:8" x14ac:dyDescent="0.2">
      <c r="C23482" s="442"/>
      <c r="H23482" s="6"/>
    </row>
    <row r="23483" spans="3:8" x14ac:dyDescent="0.2">
      <c r="C23483" s="442"/>
      <c r="H23483" s="6"/>
    </row>
    <row r="23484" spans="3:8" x14ac:dyDescent="0.2">
      <c r="C23484" s="442"/>
      <c r="H23484" s="6"/>
    </row>
    <row r="23485" spans="3:8" x14ac:dyDescent="0.2">
      <c r="C23485" s="442"/>
      <c r="H23485" s="6"/>
    </row>
    <row r="23486" spans="3:8" x14ac:dyDescent="0.2">
      <c r="C23486" s="442"/>
      <c r="H23486" s="6"/>
    </row>
    <row r="23487" spans="3:8" x14ac:dyDescent="0.2">
      <c r="C23487" s="442"/>
      <c r="H23487" s="6"/>
    </row>
    <row r="23488" spans="3:8" x14ac:dyDescent="0.2">
      <c r="C23488" s="442"/>
      <c r="H23488" s="6"/>
    </row>
    <row r="23489" spans="3:8" x14ac:dyDescent="0.2">
      <c r="C23489" s="442"/>
      <c r="H23489" s="6"/>
    </row>
    <row r="23490" spans="3:8" x14ac:dyDescent="0.2">
      <c r="C23490" s="442"/>
      <c r="H23490" s="6"/>
    </row>
    <row r="23491" spans="3:8" x14ac:dyDescent="0.2">
      <c r="C23491" s="442"/>
      <c r="H23491" s="6"/>
    </row>
    <row r="23492" spans="3:8" x14ac:dyDescent="0.2">
      <c r="C23492" s="442"/>
      <c r="H23492" s="6"/>
    </row>
    <row r="23493" spans="3:8" x14ac:dyDescent="0.2">
      <c r="C23493" s="442"/>
      <c r="H23493" s="6"/>
    </row>
    <row r="23494" spans="3:8" x14ac:dyDescent="0.2">
      <c r="C23494" s="442"/>
      <c r="H23494" s="6"/>
    </row>
    <row r="23495" spans="3:8" x14ac:dyDescent="0.2">
      <c r="C23495" s="442"/>
      <c r="H23495" s="6"/>
    </row>
    <row r="23496" spans="3:8" x14ac:dyDescent="0.2">
      <c r="C23496" s="442"/>
      <c r="H23496" s="6"/>
    </row>
    <row r="23497" spans="3:8" x14ac:dyDescent="0.2">
      <c r="C23497" s="442"/>
      <c r="H23497" s="6"/>
    </row>
    <row r="23498" spans="3:8" x14ac:dyDescent="0.2">
      <c r="C23498" s="442"/>
      <c r="H23498" s="6"/>
    </row>
    <row r="23499" spans="3:8" x14ac:dyDescent="0.2">
      <c r="C23499" s="442"/>
      <c r="H23499" s="6"/>
    </row>
    <row r="23500" spans="3:8" x14ac:dyDescent="0.2">
      <c r="C23500" s="442"/>
      <c r="H23500" s="6"/>
    </row>
    <row r="23501" spans="3:8" x14ac:dyDescent="0.2">
      <c r="C23501" s="442"/>
      <c r="H23501" s="6"/>
    </row>
    <row r="23502" spans="3:8" x14ac:dyDescent="0.2">
      <c r="C23502" s="442"/>
      <c r="H23502" s="6"/>
    </row>
    <row r="23503" spans="3:8" x14ac:dyDescent="0.2">
      <c r="C23503" s="442"/>
      <c r="H23503" s="6"/>
    </row>
    <row r="23504" spans="3:8" x14ac:dyDescent="0.2">
      <c r="C23504" s="442"/>
      <c r="H23504" s="6"/>
    </row>
    <row r="23505" spans="3:8" x14ac:dyDescent="0.2">
      <c r="C23505" s="442"/>
      <c r="H23505" s="6"/>
    </row>
    <row r="23506" spans="3:8" x14ac:dyDescent="0.2">
      <c r="C23506" s="442"/>
      <c r="H23506" s="6"/>
    </row>
    <row r="23507" spans="3:8" x14ac:dyDescent="0.2">
      <c r="C23507" s="442"/>
      <c r="H23507" s="6"/>
    </row>
    <row r="23508" spans="3:8" x14ac:dyDescent="0.2">
      <c r="C23508" s="442"/>
      <c r="H23508" s="6"/>
    </row>
    <row r="23509" spans="3:8" x14ac:dyDescent="0.2">
      <c r="C23509" s="442"/>
      <c r="H23509" s="6"/>
    </row>
    <row r="23510" spans="3:8" x14ac:dyDescent="0.2">
      <c r="C23510" s="442"/>
      <c r="H23510" s="6"/>
    </row>
    <row r="23511" spans="3:8" x14ac:dyDescent="0.2">
      <c r="C23511" s="442"/>
      <c r="H23511" s="6"/>
    </row>
    <row r="23512" spans="3:8" x14ac:dyDescent="0.2">
      <c r="C23512" s="442"/>
      <c r="H23512" s="6"/>
    </row>
    <row r="23513" spans="3:8" x14ac:dyDescent="0.2">
      <c r="C23513" s="442"/>
      <c r="H23513" s="6"/>
    </row>
    <row r="23514" spans="3:8" x14ac:dyDescent="0.2">
      <c r="C23514" s="442"/>
      <c r="H23514" s="6"/>
    </row>
    <row r="23515" spans="3:8" x14ac:dyDescent="0.2">
      <c r="C23515" s="442"/>
      <c r="H23515" s="6"/>
    </row>
    <row r="23516" spans="3:8" x14ac:dyDescent="0.2">
      <c r="C23516" s="442"/>
      <c r="H23516" s="6"/>
    </row>
    <row r="23517" spans="3:8" x14ac:dyDescent="0.2">
      <c r="C23517" s="442"/>
      <c r="H23517" s="6"/>
    </row>
    <row r="23518" spans="3:8" x14ac:dyDescent="0.2">
      <c r="C23518" s="442"/>
      <c r="H23518" s="6"/>
    </row>
    <row r="23519" spans="3:8" x14ac:dyDescent="0.2">
      <c r="C23519" s="442"/>
      <c r="H23519" s="6"/>
    </row>
    <row r="23520" spans="3:8" x14ac:dyDescent="0.2">
      <c r="C23520" s="442"/>
      <c r="H23520" s="6"/>
    </row>
    <row r="23521" spans="3:8" x14ac:dyDescent="0.2">
      <c r="C23521" s="442"/>
      <c r="H23521" s="6"/>
    </row>
    <row r="23522" spans="3:8" x14ac:dyDescent="0.2">
      <c r="C23522" s="442"/>
      <c r="H23522" s="6"/>
    </row>
    <row r="23523" spans="3:8" x14ac:dyDescent="0.2">
      <c r="C23523" s="442"/>
      <c r="H23523" s="6"/>
    </row>
    <row r="23524" spans="3:8" x14ac:dyDescent="0.2">
      <c r="C23524" s="442"/>
      <c r="H23524" s="6"/>
    </row>
    <row r="23525" spans="3:8" x14ac:dyDescent="0.2">
      <c r="C23525" s="442"/>
      <c r="H23525" s="6"/>
    </row>
    <row r="23526" spans="3:8" x14ac:dyDescent="0.2">
      <c r="C23526" s="442"/>
      <c r="H23526" s="6"/>
    </row>
    <row r="23527" spans="3:8" x14ac:dyDescent="0.2">
      <c r="C23527" s="442"/>
      <c r="H23527" s="6"/>
    </row>
    <row r="23528" spans="3:8" x14ac:dyDescent="0.2">
      <c r="C23528" s="442"/>
      <c r="H23528" s="6"/>
    </row>
    <row r="23529" spans="3:8" x14ac:dyDescent="0.2">
      <c r="C23529" s="442"/>
      <c r="H23529" s="6"/>
    </row>
    <row r="23530" spans="3:8" x14ac:dyDescent="0.2">
      <c r="C23530" s="442"/>
      <c r="H23530" s="6"/>
    </row>
    <row r="23531" spans="3:8" x14ac:dyDescent="0.2">
      <c r="C23531" s="442"/>
      <c r="H23531" s="6"/>
    </row>
    <row r="23532" spans="3:8" x14ac:dyDescent="0.2">
      <c r="C23532" s="442"/>
      <c r="H23532" s="6"/>
    </row>
    <row r="23533" spans="3:8" x14ac:dyDescent="0.2">
      <c r="C23533" s="442"/>
      <c r="H23533" s="6"/>
    </row>
    <row r="23534" spans="3:8" x14ac:dyDescent="0.2">
      <c r="C23534" s="442"/>
      <c r="H23534" s="6"/>
    </row>
    <row r="23535" spans="3:8" x14ac:dyDescent="0.2">
      <c r="C23535" s="442"/>
      <c r="H23535" s="6"/>
    </row>
    <row r="23536" spans="3:8" x14ac:dyDescent="0.2">
      <c r="C23536" s="442"/>
      <c r="H23536" s="6"/>
    </row>
    <row r="23537" spans="3:8" x14ac:dyDescent="0.2">
      <c r="C23537" s="442"/>
      <c r="H23537" s="6"/>
    </row>
    <row r="23538" spans="3:8" x14ac:dyDescent="0.2">
      <c r="C23538" s="442"/>
      <c r="H23538" s="6"/>
    </row>
    <row r="23539" spans="3:8" x14ac:dyDescent="0.2">
      <c r="C23539" s="442"/>
      <c r="H23539" s="6"/>
    </row>
    <row r="23540" spans="3:8" x14ac:dyDescent="0.2">
      <c r="C23540" s="442"/>
      <c r="H23540" s="6"/>
    </row>
    <row r="23541" spans="3:8" x14ac:dyDescent="0.2">
      <c r="C23541" s="442"/>
      <c r="H23541" s="6"/>
    </row>
    <row r="23542" spans="3:8" x14ac:dyDescent="0.2">
      <c r="C23542" s="442"/>
      <c r="H23542" s="6"/>
    </row>
    <row r="23543" spans="3:8" x14ac:dyDescent="0.2">
      <c r="C23543" s="442"/>
      <c r="H23543" s="6"/>
    </row>
    <row r="23544" spans="3:8" x14ac:dyDescent="0.2">
      <c r="C23544" s="442"/>
      <c r="H23544" s="6"/>
    </row>
    <row r="23545" spans="3:8" x14ac:dyDescent="0.2">
      <c r="C23545" s="442"/>
      <c r="H23545" s="6"/>
    </row>
    <row r="23546" spans="3:8" x14ac:dyDescent="0.2">
      <c r="C23546" s="442"/>
      <c r="H23546" s="6"/>
    </row>
    <row r="23547" spans="3:8" x14ac:dyDescent="0.2">
      <c r="C23547" s="442"/>
      <c r="H23547" s="6"/>
    </row>
    <row r="23548" spans="3:8" x14ac:dyDescent="0.2">
      <c r="C23548" s="442"/>
      <c r="H23548" s="6"/>
    </row>
    <row r="23549" spans="3:8" x14ac:dyDescent="0.2">
      <c r="C23549" s="442"/>
      <c r="H23549" s="6"/>
    </row>
    <row r="23550" spans="3:8" x14ac:dyDescent="0.2">
      <c r="C23550" s="442"/>
      <c r="H23550" s="6"/>
    </row>
    <row r="23551" spans="3:8" x14ac:dyDescent="0.2">
      <c r="C23551" s="442"/>
      <c r="H23551" s="6"/>
    </row>
    <row r="23552" spans="3:8" x14ac:dyDescent="0.2">
      <c r="C23552" s="442"/>
      <c r="H23552" s="6"/>
    </row>
    <row r="23553" spans="3:8" x14ac:dyDescent="0.2">
      <c r="C23553" s="442"/>
      <c r="H23553" s="6"/>
    </row>
    <row r="23554" spans="3:8" x14ac:dyDescent="0.2">
      <c r="C23554" s="442"/>
      <c r="H23554" s="6"/>
    </row>
    <row r="23555" spans="3:8" x14ac:dyDescent="0.2">
      <c r="C23555" s="442"/>
      <c r="H23555" s="6"/>
    </row>
    <row r="23556" spans="3:8" x14ac:dyDescent="0.2">
      <c r="C23556" s="442"/>
      <c r="H23556" s="6"/>
    </row>
    <row r="23557" spans="3:8" x14ac:dyDescent="0.2">
      <c r="C23557" s="442"/>
      <c r="H23557" s="6"/>
    </row>
    <row r="23558" spans="3:8" x14ac:dyDescent="0.2">
      <c r="C23558" s="442"/>
      <c r="H23558" s="6"/>
    </row>
    <row r="23559" spans="3:8" x14ac:dyDescent="0.2">
      <c r="C23559" s="442"/>
      <c r="H23559" s="6"/>
    </row>
    <row r="23560" spans="3:8" x14ac:dyDescent="0.2">
      <c r="C23560" s="442"/>
      <c r="H23560" s="6"/>
    </row>
    <row r="23561" spans="3:8" x14ac:dyDescent="0.2">
      <c r="C23561" s="442"/>
      <c r="H23561" s="6"/>
    </row>
    <row r="23562" spans="3:8" x14ac:dyDescent="0.2">
      <c r="C23562" s="442"/>
      <c r="H23562" s="6"/>
    </row>
    <row r="23563" spans="3:8" x14ac:dyDescent="0.2">
      <c r="C23563" s="442"/>
      <c r="H23563" s="6"/>
    </row>
    <row r="23564" spans="3:8" x14ac:dyDescent="0.2">
      <c r="C23564" s="442"/>
      <c r="H23564" s="6"/>
    </row>
    <row r="23565" spans="3:8" x14ac:dyDescent="0.2">
      <c r="C23565" s="442"/>
      <c r="H23565" s="6"/>
    </row>
    <row r="23566" spans="3:8" x14ac:dyDescent="0.2">
      <c r="C23566" s="442"/>
      <c r="H23566" s="6"/>
    </row>
    <row r="23567" spans="3:8" x14ac:dyDescent="0.2">
      <c r="C23567" s="442"/>
      <c r="H23567" s="6"/>
    </row>
    <row r="23568" spans="3:8" x14ac:dyDescent="0.2">
      <c r="C23568" s="442"/>
      <c r="H23568" s="6"/>
    </row>
    <row r="23569" spans="3:8" x14ac:dyDescent="0.2">
      <c r="C23569" s="442"/>
      <c r="H23569" s="6"/>
    </row>
    <row r="23570" spans="3:8" x14ac:dyDescent="0.2">
      <c r="C23570" s="442"/>
      <c r="H23570" s="6"/>
    </row>
    <row r="23571" spans="3:8" x14ac:dyDescent="0.2">
      <c r="C23571" s="442"/>
      <c r="H23571" s="6"/>
    </row>
    <row r="23572" spans="3:8" x14ac:dyDescent="0.2">
      <c r="C23572" s="442"/>
      <c r="H23572" s="6"/>
    </row>
    <row r="23573" spans="3:8" x14ac:dyDescent="0.2">
      <c r="C23573" s="442"/>
      <c r="H23573" s="6"/>
    </row>
    <row r="23574" spans="3:8" x14ac:dyDescent="0.2">
      <c r="C23574" s="442"/>
      <c r="H23574" s="6"/>
    </row>
    <row r="23575" spans="3:8" x14ac:dyDescent="0.2">
      <c r="C23575" s="442"/>
      <c r="H23575" s="6"/>
    </row>
    <row r="23576" spans="3:8" x14ac:dyDescent="0.2">
      <c r="C23576" s="442"/>
      <c r="H23576" s="6"/>
    </row>
    <row r="23577" spans="3:8" x14ac:dyDescent="0.2">
      <c r="C23577" s="442"/>
      <c r="H23577" s="6"/>
    </row>
    <row r="23578" spans="3:8" x14ac:dyDescent="0.2">
      <c r="C23578" s="442"/>
      <c r="H23578" s="6"/>
    </row>
    <row r="23579" spans="3:8" x14ac:dyDescent="0.2">
      <c r="C23579" s="442"/>
      <c r="H23579" s="6"/>
    </row>
    <row r="23580" spans="3:8" x14ac:dyDescent="0.2">
      <c r="C23580" s="442"/>
      <c r="H23580" s="6"/>
    </row>
    <row r="23581" spans="3:8" x14ac:dyDescent="0.2">
      <c r="C23581" s="442"/>
      <c r="H23581" s="6"/>
    </row>
    <row r="23582" spans="3:8" x14ac:dyDescent="0.2">
      <c r="C23582" s="442"/>
      <c r="H23582" s="6"/>
    </row>
    <row r="23583" spans="3:8" x14ac:dyDescent="0.2">
      <c r="C23583" s="442"/>
      <c r="H23583" s="6"/>
    </row>
    <row r="23584" spans="3:8" x14ac:dyDescent="0.2">
      <c r="C23584" s="442"/>
      <c r="H23584" s="6"/>
    </row>
    <row r="23585" spans="3:8" x14ac:dyDescent="0.2">
      <c r="C23585" s="442"/>
      <c r="H23585" s="6"/>
    </row>
    <row r="23586" spans="3:8" x14ac:dyDescent="0.2">
      <c r="C23586" s="442"/>
      <c r="H23586" s="6"/>
    </row>
    <row r="23587" spans="3:8" x14ac:dyDescent="0.2">
      <c r="C23587" s="442"/>
      <c r="H23587" s="6"/>
    </row>
    <row r="23588" spans="3:8" x14ac:dyDescent="0.2">
      <c r="C23588" s="442"/>
      <c r="H23588" s="6"/>
    </row>
    <row r="23589" spans="3:8" x14ac:dyDescent="0.2">
      <c r="C23589" s="442"/>
      <c r="H23589" s="6"/>
    </row>
    <row r="23590" spans="3:8" x14ac:dyDescent="0.2">
      <c r="C23590" s="442"/>
      <c r="H23590" s="6"/>
    </row>
    <row r="23591" spans="3:8" x14ac:dyDescent="0.2">
      <c r="C23591" s="442"/>
      <c r="H23591" s="6"/>
    </row>
    <row r="23592" spans="3:8" x14ac:dyDescent="0.2">
      <c r="C23592" s="442"/>
      <c r="H23592" s="6"/>
    </row>
    <row r="23593" spans="3:8" x14ac:dyDescent="0.2">
      <c r="C23593" s="442"/>
      <c r="H23593" s="6"/>
    </row>
    <row r="23594" spans="3:8" x14ac:dyDescent="0.2">
      <c r="C23594" s="442"/>
      <c r="H23594" s="6"/>
    </row>
    <row r="23595" spans="3:8" x14ac:dyDescent="0.2">
      <c r="C23595" s="442"/>
      <c r="H23595" s="6"/>
    </row>
    <row r="23596" spans="3:8" x14ac:dyDescent="0.2">
      <c r="C23596" s="442"/>
      <c r="H23596" s="6"/>
    </row>
    <row r="23597" spans="3:8" x14ac:dyDescent="0.2">
      <c r="C23597" s="442"/>
      <c r="H23597" s="6"/>
    </row>
    <row r="23598" spans="3:8" x14ac:dyDescent="0.2">
      <c r="C23598" s="442"/>
      <c r="H23598" s="6"/>
    </row>
    <row r="23599" spans="3:8" x14ac:dyDescent="0.2">
      <c r="C23599" s="442"/>
      <c r="H23599" s="6"/>
    </row>
    <row r="23600" spans="3:8" x14ac:dyDescent="0.2">
      <c r="C23600" s="442"/>
      <c r="H23600" s="6"/>
    </row>
    <row r="23601" spans="3:8" x14ac:dyDescent="0.2">
      <c r="C23601" s="442"/>
      <c r="H23601" s="6"/>
    </row>
    <row r="23602" spans="3:8" x14ac:dyDescent="0.2">
      <c r="C23602" s="442"/>
      <c r="H23602" s="6"/>
    </row>
    <row r="23603" spans="3:8" x14ac:dyDescent="0.2">
      <c r="C23603" s="442"/>
      <c r="H23603" s="6"/>
    </row>
    <row r="23604" spans="3:8" x14ac:dyDescent="0.2">
      <c r="C23604" s="442"/>
      <c r="H23604" s="6"/>
    </row>
    <row r="23605" spans="3:8" x14ac:dyDescent="0.2">
      <c r="C23605" s="442"/>
      <c r="H23605" s="6"/>
    </row>
    <row r="23606" spans="3:8" x14ac:dyDescent="0.2">
      <c r="C23606" s="442"/>
      <c r="H23606" s="6"/>
    </row>
    <row r="23607" spans="3:8" x14ac:dyDescent="0.2">
      <c r="C23607" s="442"/>
      <c r="H23607" s="6"/>
    </row>
    <row r="23608" spans="3:8" x14ac:dyDescent="0.2">
      <c r="C23608" s="442"/>
      <c r="H23608" s="6"/>
    </row>
    <row r="23609" spans="3:8" x14ac:dyDescent="0.2">
      <c r="C23609" s="442"/>
      <c r="H23609" s="6"/>
    </row>
    <row r="23610" spans="3:8" x14ac:dyDescent="0.2">
      <c r="C23610" s="442"/>
      <c r="H23610" s="6"/>
    </row>
    <row r="23611" spans="3:8" x14ac:dyDescent="0.2">
      <c r="C23611" s="442"/>
      <c r="H23611" s="6"/>
    </row>
    <row r="23612" spans="3:8" x14ac:dyDescent="0.2">
      <c r="C23612" s="442"/>
      <c r="H23612" s="6"/>
    </row>
    <row r="23613" spans="3:8" x14ac:dyDescent="0.2">
      <c r="C23613" s="442"/>
      <c r="H23613" s="6"/>
    </row>
    <row r="23614" spans="3:8" x14ac:dyDescent="0.2">
      <c r="C23614" s="442"/>
      <c r="H23614" s="6"/>
    </row>
    <row r="23615" spans="3:8" x14ac:dyDescent="0.2">
      <c r="C23615" s="442"/>
      <c r="H23615" s="6"/>
    </row>
    <row r="23616" spans="3:8" x14ac:dyDescent="0.2">
      <c r="C23616" s="442"/>
      <c r="H23616" s="6"/>
    </row>
    <row r="23617" spans="3:8" x14ac:dyDescent="0.2">
      <c r="C23617" s="442"/>
      <c r="H23617" s="6"/>
    </row>
    <row r="23618" spans="3:8" x14ac:dyDescent="0.2">
      <c r="C23618" s="442"/>
      <c r="H23618" s="6"/>
    </row>
    <row r="23619" spans="3:8" x14ac:dyDescent="0.2">
      <c r="C23619" s="442"/>
      <c r="H23619" s="6"/>
    </row>
    <row r="23620" spans="3:8" x14ac:dyDescent="0.2">
      <c r="C23620" s="442"/>
      <c r="H23620" s="6"/>
    </row>
    <row r="23621" spans="3:8" x14ac:dyDescent="0.2">
      <c r="C23621" s="442"/>
      <c r="H23621" s="6"/>
    </row>
    <row r="23622" spans="3:8" x14ac:dyDescent="0.2">
      <c r="C23622" s="442"/>
      <c r="H23622" s="6"/>
    </row>
    <row r="23623" spans="3:8" x14ac:dyDescent="0.2">
      <c r="C23623" s="442"/>
      <c r="H23623" s="6"/>
    </row>
    <row r="23624" spans="3:8" x14ac:dyDescent="0.2">
      <c r="C23624" s="442"/>
      <c r="H23624" s="6"/>
    </row>
    <row r="23625" spans="3:8" x14ac:dyDescent="0.2">
      <c r="C23625" s="442"/>
      <c r="H23625" s="6"/>
    </row>
    <row r="23626" spans="3:8" x14ac:dyDescent="0.2">
      <c r="C23626" s="442"/>
      <c r="H23626" s="6"/>
    </row>
    <row r="23627" spans="3:8" x14ac:dyDescent="0.2">
      <c r="C23627" s="442"/>
      <c r="H23627" s="6"/>
    </row>
    <row r="23628" spans="3:8" x14ac:dyDescent="0.2">
      <c r="C23628" s="442"/>
      <c r="H23628" s="6"/>
    </row>
    <row r="23629" spans="3:8" x14ac:dyDescent="0.2">
      <c r="C23629" s="442"/>
      <c r="H23629" s="6"/>
    </row>
    <row r="23630" spans="3:8" x14ac:dyDescent="0.2">
      <c r="C23630" s="442"/>
      <c r="H23630" s="6"/>
    </row>
    <row r="23631" spans="3:8" x14ac:dyDescent="0.2">
      <c r="C23631" s="442"/>
      <c r="H23631" s="6"/>
    </row>
    <row r="23632" spans="3:8" x14ac:dyDescent="0.2">
      <c r="C23632" s="442"/>
      <c r="H23632" s="6"/>
    </row>
    <row r="23633" spans="3:8" x14ac:dyDescent="0.2">
      <c r="C23633" s="442"/>
      <c r="H23633" s="6"/>
    </row>
    <row r="23634" spans="3:8" x14ac:dyDescent="0.2">
      <c r="C23634" s="442"/>
      <c r="H23634" s="6"/>
    </row>
    <row r="23635" spans="3:8" x14ac:dyDescent="0.2">
      <c r="C23635" s="442"/>
      <c r="H23635" s="6"/>
    </row>
    <row r="23636" spans="3:8" x14ac:dyDescent="0.2">
      <c r="C23636" s="442"/>
      <c r="H23636" s="6"/>
    </row>
    <row r="23637" spans="3:8" x14ac:dyDescent="0.2">
      <c r="C23637" s="442"/>
      <c r="H23637" s="6"/>
    </row>
    <row r="23638" spans="3:8" x14ac:dyDescent="0.2">
      <c r="C23638" s="442"/>
      <c r="H23638" s="6"/>
    </row>
    <row r="23639" spans="3:8" x14ac:dyDescent="0.2">
      <c r="C23639" s="442"/>
      <c r="H23639" s="6"/>
    </row>
    <row r="23640" spans="3:8" x14ac:dyDescent="0.2">
      <c r="C23640" s="442"/>
      <c r="H23640" s="6"/>
    </row>
    <row r="23641" spans="3:8" x14ac:dyDescent="0.2">
      <c r="C23641" s="442"/>
      <c r="H23641" s="6"/>
    </row>
    <row r="23642" spans="3:8" x14ac:dyDescent="0.2">
      <c r="C23642" s="442"/>
      <c r="H23642" s="6"/>
    </row>
    <row r="23643" spans="3:8" x14ac:dyDescent="0.2">
      <c r="C23643" s="442"/>
      <c r="H23643" s="6"/>
    </row>
    <row r="23644" spans="3:8" x14ac:dyDescent="0.2">
      <c r="C23644" s="442"/>
      <c r="H23644" s="6"/>
    </row>
    <row r="23645" spans="3:8" x14ac:dyDescent="0.2">
      <c r="C23645" s="442"/>
      <c r="H23645" s="6"/>
    </row>
    <row r="23646" spans="3:8" x14ac:dyDescent="0.2">
      <c r="C23646" s="442"/>
      <c r="H23646" s="6"/>
    </row>
    <row r="23647" spans="3:8" x14ac:dyDescent="0.2">
      <c r="C23647" s="442"/>
      <c r="H23647" s="6"/>
    </row>
    <row r="23648" spans="3:8" x14ac:dyDescent="0.2">
      <c r="C23648" s="442"/>
      <c r="H23648" s="6"/>
    </row>
    <row r="23649" spans="3:8" x14ac:dyDescent="0.2">
      <c r="C23649" s="442"/>
      <c r="H23649" s="6"/>
    </row>
    <row r="23650" spans="3:8" x14ac:dyDescent="0.2">
      <c r="C23650" s="442"/>
      <c r="H23650" s="6"/>
    </row>
    <row r="23651" spans="3:8" x14ac:dyDescent="0.2">
      <c r="C23651" s="442"/>
      <c r="H23651" s="6"/>
    </row>
    <row r="23652" spans="3:8" x14ac:dyDescent="0.2">
      <c r="C23652" s="442"/>
      <c r="H23652" s="6"/>
    </row>
    <row r="23653" spans="3:8" x14ac:dyDescent="0.2">
      <c r="C23653" s="442"/>
      <c r="H23653" s="6"/>
    </row>
    <row r="23654" spans="3:8" x14ac:dyDescent="0.2">
      <c r="C23654" s="442"/>
      <c r="H23654" s="6"/>
    </row>
    <row r="23655" spans="3:8" x14ac:dyDescent="0.2">
      <c r="C23655" s="442"/>
      <c r="H23655" s="6"/>
    </row>
    <row r="23656" spans="3:8" x14ac:dyDescent="0.2">
      <c r="C23656" s="442"/>
      <c r="H23656" s="6"/>
    </row>
    <row r="23657" spans="3:8" x14ac:dyDescent="0.2">
      <c r="C23657" s="442"/>
      <c r="H23657" s="6"/>
    </row>
    <row r="23658" spans="3:8" x14ac:dyDescent="0.2">
      <c r="C23658" s="442"/>
      <c r="H23658" s="6"/>
    </row>
    <row r="23659" spans="3:8" x14ac:dyDescent="0.2">
      <c r="C23659" s="442"/>
      <c r="H23659" s="6"/>
    </row>
    <row r="23660" spans="3:8" x14ac:dyDescent="0.2">
      <c r="C23660" s="442"/>
      <c r="H23660" s="6"/>
    </row>
    <row r="23661" spans="3:8" x14ac:dyDescent="0.2">
      <c r="C23661" s="442"/>
      <c r="H23661" s="6"/>
    </row>
    <row r="23662" spans="3:8" x14ac:dyDescent="0.2">
      <c r="C23662" s="442"/>
      <c r="H23662" s="6"/>
    </row>
    <row r="23663" spans="3:8" x14ac:dyDescent="0.2">
      <c r="C23663" s="442"/>
      <c r="H23663" s="6"/>
    </row>
    <row r="23664" spans="3:8" x14ac:dyDescent="0.2">
      <c r="C23664" s="442"/>
      <c r="H23664" s="6"/>
    </row>
    <row r="23665" spans="3:8" x14ac:dyDescent="0.2">
      <c r="C23665" s="442"/>
      <c r="H23665" s="6"/>
    </row>
    <row r="23666" spans="3:8" x14ac:dyDescent="0.2">
      <c r="C23666" s="442"/>
      <c r="H23666" s="6"/>
    </row>
    <row r="23667" spans="3:8" x14ac:dyDescent="0.2">
      <c r="C23667" s="442"/>
      <c r="H23667" s="6"/>
    </row>
    <row r="23668" spans="3:8" x14ac:dyDescent="0.2">
      <c r="C23668" s="442"/>
      <c r="H23668" s="6"/>
    </row>
    <row r="23669" spans="3:8" x14ac:dyDescent="0.2">
      <c r="C23669" s="442"/>
      <c r="H23669" s="6"/>
    </row>
    <row r="23670" spans="3:8" x14ac:dyDescent="0.2">
      <c r="C23670" s="442"/>
      <c r="H23670" s="6"/>
    </row>
    <row r="23671" spans="3:8" x14ac:dyDescent="0.2">
      <c r="C23671" s="442"/>
      <c r="H23671" s="6"/>
    </row>
    <row r="23672" spans="3:8" x14ac:dyDescent="0.2">
      <c r="C23672" s="442"/>
      <c r="H23672" s="6"/>
    </row>
    <row r="23673" spans="3:8" x14ac:dyDescent="0.2">
      <c r="C23673" s="442"/>
      <c r="H23673" s="6"/>
    </row>
    <row r="23674" spans="3:8" x14ac:dyDescent="0.2">
      <c r="C23674" s="442"/>
      <c r="H23674" s="6"/>
    </row>
    <row r="23675" spans="3:8" x14ac:dyDescent="0.2">
      <c r="C23675" s="442"/>
      <c r="H23675" s="6"/>
    </row>
    <row r="23676" spans="3:8" x14ac:dyDescent="0.2">
      <c r="C23676" s="442"/>
      <c r="H23676" s="6"/>
    </row>
    <row r="23677" spans="3:8" x14ac:dyDescent="0.2">
      <c r="C23677" s="442"/>
      <c r="H23677" s="6"/>
    </row>
    <row r="23678" spans="3:8" x14ac:dyDescent="0.2">
      <c r="C23678" s="442"/>
      <c r="H23678" s="6"/>
    </row>
    <row r="23679" spans="3:8" x14ac:dyDescent="0.2">
      <c r="C23679" s="442"/>
      <c r="H23679" s="6"/>
    </row>
    <row r="23680" spans="3:8" x14ac:dyDescent="0.2">
      <c r="C23680" s="442"/>
      <c r="H23680" s="6"/>
    </row>
    <row r="23681" spans="3:8" x14ac:dyDescent="0.2">
      <c r="C23681" s="442"/>
      <c r="H23681" s="6"/>
    </row>
    <row r="23682" spans="3:8" x14ac:dyDescent="0.2">
      <c r="C23682" s="442"/>
      <c r="H23682" s="6"/>
    </row>
    <row r="23683" spans="3:8" x14ac:dyDescent="0.2">
      <c r="C23683" s="442"/>
      <c r="H23683" s="6"/>
    </row>
    <row r="23684" spans="3:8" x14ac:dyDescent="0.2">
      <c r="C23684" s="442"/>
      <c r="H23684" s="6"/>
    </row>
    <row r="23685" spans="3:8" x14ac:dyDescent="0.2">
      <c r="C23685" s="442"/>
      <c r="H23685" s="6"/>
    </row>
    <row r="23686" spans="3:8" x14ac:dyDescent="0.2">
      <c r="C23686" s="442"/>
      <c r="H23686" s="6"/>
    </row>
    <row r="23687" spans="3:8" x14ac:dyDescent="0.2">
      <c r="C23687" s="442"/>
      <c r="H23687" s="6"/>
    </row>
    <row r="23688" spans="3:8" x14ac:dyDescent="0.2">
      <c r="C23688" s="442"/>
      <c r="H23688" s="6"/>
    </row>
    <row r="23689" spans="3:8" x14ac:dyDescent="0.2">
      <c r="C23689" s="442"/>
      <c r="H23689" s="6"/>
    </row>
    <row r="23690" spans="3:8" x14ac:dyDescent="0.2">
      <c r="C23690" s="442"/>
      <c r="H23690" s="6"/>
    </row>
    <row r="23691" spans="3:8" x14ac:dyDescent="0.2">
      <c r="C23691" s="442"/>
      <c r="H23691" s="6"/>
    </row>
    <row r="23692" spans="3:8" x14ac:dyDescent="0.2">
      <c r="C23692" s="442"/>
      <c r="H23692" s="6"/>
    </row>
    <row r="23693" spans="3:8" x14ac:dyDescent="0.2">
      <c r="C23693" s="442"/>
      <c r="H23693" s="6"/>
    </row>
    <row r="23694" spans="3:8" x14ac:dyDescent="0.2">
      <c r="C23694" s="442"/>
      <c r="H23694" s="6"/>
    </row>
    <row r="23695" spans="3:8" x14ac:dyDescent="0.2">
      <c r="C23695" s="442"/>
      <c r="H23695" s="6"/>
    </row>
    <row r="23696" spans="3:8" x14ac:dyDescent="0.2">
      <c r="C23696" s="442"/>
      <c r="H23696" s="6"/>
    </row>
    <row r="23697" spans="3:8" x14ac:dyDescent="0.2">
      <c r="C23697" s="442"/>
      <c r="H23697" s="6"/>
    </row>
    <row r="23698" spans="3:8" x14ac:dyDescent="0.2">
      <c r="C23698" s="442"/>
      <c r="H23698" s="6"/>
    </row>
    <row r="23699" spans="3:8" x14ac:dyDescent="0.2">
      <c r="C23699" s="442"/>
      <c r="H23699" s="6"/>
    </row>
    <row r="23700" spans="3:8" x14ac:dyDescent="0.2">
      <c r="C23700" s="442"/>
      <c r="H23700" s="6"/>
    </row>
    <row r="23701" spans="3:8" x14ac:dyDescent="0.2">
      <c r="C23701" s="442"/>
      <c r="H23701" s="6"/>
    </row>
    <row r="23702" spans="3:8" x14ac:dyDescent="0.2">
      <c r="C23702" s="442"/>
      <c r="H23702" s="6"/>
    </row>
    <row r="23703" spans="3:8" x14ac:dyDescent="0.2">
      <c r="C23703" s="442"/>
      <c r="H23703" s="6"/>
    </row>
    <row r="23704" spans="3:8" x14ac:dyDescent="0.2">
      <c r="C23704" s="442"/>
      <c r="H23704" s="6"/>
    </row>
    <row r="23705" spans="3:8" x14ac:dyDescent="0.2">
      <c r="C23705" s="442"/>
      <c r="H23705" s="6"/>
    </row>
    <row r="23706" spans="3:8" x14ac:dyDescent="0.2">
      <c r="C23706" s="442"/>
      <c r="H23706" s="6"/>
    </row>
    <row r="23707" spans="3:8" x14ac:dyDescent="0.2">
      <c r="C23707" s="442"/>
      <c r="H23707" s="6"/>
    </row>
    <row r="23708" spans="3:8" x14ac:dyDescent="0.2">
      <c r="C23708" s="442"/>
      <c r="H23708" s="6"/>
    </row>
    <row r="23709" spans="3:8" x14ac:dyDescent="0.2">
      <c r="C23709" s="442"/>
      <c r="H23709" s="6"/>
    </row>
    <row r="23710" spans="3:8" x14ac:dyDescent="0.2">
      <c r="C23710" s="442"/>
      <c r="H23710" s="6"/>
    </row>
    <row r="23711" spans="3:8" x14ac:dyDescent="0.2">
      <c r="C23711" s="442"/>
      <c r="H23711" s="6"/>
    </row>
    <row r="23712" spans="3:8" x14ac:dyDescent="0.2">
      <c r="C23712" s="442"/>
      <c r="H23712" s="6"/>
    </row>
    <row r="23713" spans="3:8" x14ac:dyDescent="0.2">
      <c r="C23713" s="442"/>
      <c r="H23713" s="6"/>
    </row>
    <row r="23714" spans="3:8" x14ac:dyDescent="0.2">
      <c r="C23714" s="442"/>
      <c r="H23714" s="6"/>
    </row>
    <row r="23715" spans="3:8" x14ac:dyDescent="0.2">
      <c r="C23715" s="442"/>
      <c r="H23715" s="6"/>
    </row>
    <row r="23716" spans="3:8" x14ac:dyDescent="0.2">
      <c r="C23716" s="442"/>
      <c r="H23716" s="6"/>
    </row>
    <row r="23717" spans="3:8" x14ac:dyDescent="0.2">
      <c r="C23717" s="442"/>
      <c r="H23717" s="6"/>
    </row>
    <row r="23718" spans="3:8" x14ac:dyDescent="0.2">
      <c r="C23718" s="442"/>
      <c r="H23718" s="6"/>
    </row>
    <row r="23719" spans="3:8" x14ac:dyDescent="0.2">
      <c r="C23719" s="442"/>
      <c r="H23719" s="6"/>
    </row>
    <row r="23720" spans="3:8" x14ac:dyDescent="0.2">
      <c r="C23720" s="442"/>
      <c r="H23720" s="6"/>
    </row>
    <row r="23721" spans="3:8" x14ac:dyDescent="0.2">
      <c r="C23721" s="442"/>
      <c r="H23721" s="6"/>
    </row>
    <row r="23722" spans="3:8" x14ac:dyDescent="0.2">
      <c r="C23722" s="442"/>
      <c r="H23722" s="6"/>
    </row>
    <row r="23723" spans="3:8" x14ac:dyDescent="0.2">
      <c r="C23723" s="442"/>
      <c r="H23723" s="6"/>
    </row>
    <row r="23724" spans="3:8" x14ac:dyDescent="0.2">
      <c r="C23724" s="442"/>
      <c r="H23724" s="6"/>
    </row>
    <row r="23725" spans="3:8" x14ac:dyDescent="0.2">
      <c r="C23725" s="442"/>
      <c r="H23725" s="6"/>
    </row>
    <row r="23726" spans="3:8" x14ac:dyDescent="0.2">
      <c r="C23726" s="442"/>
      <c r="H23726" s="6"/>
    </row>
    <row r="23727" spans="3:8" x14ac:dyDescent="0.2">
      <c r="C23727" s="442"/>
      <c r="H23727" s="6"/>
    </row>
    <row r="23728" spans="3:8" x14ac:dyDescent="0.2">
      <c r="C23728" s="442"/>
      <c r="H23728" s="6"/>
    </row>
    <row r="23729" spans="3:8" x14ac:dyDescent="0.2">
      <c r="C23729" s="442"/>
      <c r="H23729" s="6"/>
    </row>
    <row r="23730" spans="3:8" x14ac:dyDescent="0.2">
      <c r="C23730" s="442"/>
      <c r="H23730" s="6"/>
    </row>
    <row r="23731" spans="3:8" x14ac:dyDescent="0.2">
      <c r="C23731" s="442"/>
      <c r="H23731" s="6"/>
    </row>
    <row r="23732" spans="3:8" x14ac:dyDescent="0.2">
      <c r="C23732" s="442"/>
      <c r="H23732" s="6"/>
    </row>
    <row r="23733" spans="3:8" x14ac:dyDescent="0.2">
      <c r="C23733" s="442"/>
      <c r="H23733" s="6"/>
    </row>
    <row r="23734" spans="3:8" x14ac:dyDescent="0.2">
      <c r="C23734" s="442"/>
      <c r="H23734" s="6"/>
    </row>
    <row r="23735" spans="3:8" x14ac:dyDescent="0.2">
      <c r="C23735" s="442"/>
      <c r="H23735" s="6"/>
    </row>
    <row r="23736" spans="3:8" x14ac:dyDescent="0.2">
      <c r="C23736" s="442"/>
      <c r="H23736" s="6"/>
    </row>
    <row r="23737" spans="3:8" x14ac:dyDescent="0.2">
      <c r="C23737" s="442"/>
      <c r="H23737" s="6"/>
    </row>
    <row r="23738" spans="3:8" x14ac:dyDescent="0.2">
      <c r="C23738" s="442"/>
      <c r="H23738" s="6"/>
    </row>
    <row r="23739" spans="3:8" x14ac:dyDescent="0.2">
      <c r="C23739" s="442"/>
      <c r="H23739" s="6"/>
    </row>
    <row r="23740" spans="3:8" x14ac:dyDescent="0.2">
      <c r="C23740" s="442"/>
      <c r="H23740" s="6"/>
    </row>
    <row r="23741" spans="3:8" x14ac:dyDescent="0.2">
      <c r="C23741" s="442"/>
      <c r="H23741" s="6"/>
    </row>
    <row r="23742" spans="3:8" x14ac:dyDescent="0.2">
      <c r="C23742" s="442"/>
      <c r="H23742" s="6"/>
    </row>
    <row r="23743" spans="3:8" x14ac:dyDescent="0.2">
      <c r="C23743" s="442"/>
      <c r="H23743" s="6"/>
    </row>
    <row r="23744" spans="3:8" x14ac:dyDescent="0.2">
      <c r="C23744" s="442"/>
      <c r="H23744" s="6"/>
    </row>
    <row r="23745" spans="3:8" x14ac:dyDescent="0.2">
      <c r="C23745" s="442"/>
      <c r="H23745" s="6"/>
    </row>
    <row r="23746" spans="3:8" x14ac:dyDescent="0.2">
      <c r="C23746" s="442"/>
      <c r="H23746" s="6"/>
    </row>
    <row r="23747" spans="3:8" x14ac:dyDescent="0.2">
      <c r="C23747" s="442"/>
      <c r="H23747" s="6"/>
    </row>
    <row r="23748" spans="3:8" x14ac:dyDescent="0.2">
      <c r="C23748" s="442"/>
      <c r="H23748" s="6"/>
    </row>
    <row r="23749" spans="3:8" x14ac:dyDescent="0.2">
      <c r="C23749" s="442"/>
      <c r="H23749" s="6"/>
    </row>
    <row r="23750" spans="3:8" x14ac:dyDescent="0.2">
      <c r="C23750" s="442"/>
      <c r="H23750" s="6"/>
    </row>
    <row r="23751" spans="3:8" x14ac:dyDescent="0.2">
      <c r="C23751" s="442"/>
      <c r="H23751" s="6"/>
    </row>
    <row r="23752" spans="3:8" x14ac:dyDescent="0.2">
      <c r="C23752" s="442"/>
      <c r="H23752" s="6"/>
    </row>
    <row r="23753" spans="3:8" x14ac:dyDescent="0.2">
      <c r="C23753" s="442"/>
      <c r="H23753" s="6"/>
    </row>
    <row r="23754" spans="3:8" x14ac:dyDescent="0.2">
      <c r="C23754" s="442"/>
      <c r="H23754" s="6"/>
    </row>
    <row r="23755" spans="3:8" x14ac:dyDescent="0.2">
      <c r="C23755" s="442"/>
      <c r="H23755" s="6"/>
    </row>
    <row r="23756" spans="3:8" x14ac:dyDescent="0.2">
      <c r="C23756" s="442"/>
      <c r="H23756" s="6"/>
    </row>
    <row r="23757" spans="3:8" x14ac:dyDescent="0.2">
      <c r="C23757" s="442"/>
      <c r="H23757" s="6"/>
    </row>
    <row r="23758" spans="3:8" x14ac:dyDescent="0.2">
      <c r="C23758" s="442"/>
      <c r="H23758" s="6"/>
    </row>
    <row r="23759" spans="3:8" x14ac:dyDescent="0.2">
      <c r="C23759" s="442"/>
      <c r="H23759" s="6"/>
    </row>
    <row r="23760" spans="3:8" x14ac:dyDescent="0.2">
      <c r="C23760" s="442"/>
      <c r="H23760" s="6"/>
    </row>
    <row r="23761" spans="3:8" x14ac:dyDescent="0.2">
      <c r="C23761" s="442"/>
      <c r="H23761" s="6"/>
    </row>
    <row r="23762" spans="3:8" x14ac:dyDescent="0.2">
      <c r="C23762" s="442"/>
      <c r="H23762" s="6"/>
    </row>
    <row r="23763" spans="3:8" x14ac:dyDescent="0.2">
      <c r="C23763" s="442"/>
      <c r="H23763" s="6"/>
    </row>
    <row r="23764" spans="3:8" x14ac:dyDescent="0.2">
      <c r="C23764" s="442"/>
      <c r="H23764" s="6"/>
    </row>
    <row r="23765" spans="3:8" x14ac:dyDescent="0.2">
      <c r="C23765" s="442"/>
      <c r="H23765" s="6"/>
    </row>
    <row r="23766" spans="3:8" x14ac:dyDescent="0.2">
      <c r="C23766" s="442"/>
      <c r="H23766" s="6"/>
    </row>
    <row r="23767" spans="3:8" x14ac:dyDescent="0.2">
      <c r="C23767" s="442"/>
      <c r="H23767" s="6"/>
    </row>
    <row r="23768" spans="3:8" x14ac:dyDescent="0.2">
      <c r="C23768" s="442"/>
      <c r="H23768" s="6"/>
    </row>
    <row r="23769" spans="3:8" x14ac:dyDescent="0.2">
      <c r="C23769" s="442"/>
      <c r="H23769" s="6"/>
    </row>
    <row r="23770" spans="3:8" x14ac:dyDescent="0.2">
      <c r="C23770" s="442"/>
      <c r="H23770" s="6"/>
    </row>
    <row r="23771" spans="3:8" x14ac:dyDescent="0.2">
      <c r="C23771" s="442"/>
      <c r="H23771" s="6"/>
    </row>
    <row r="23772" spans="3:8" x14ac:dyDescent="0.2">
      <c r="C23772" s="442"/>
      <c r="H23772" s="6"/>
    </row>
    <row r="23773" spans="3:8" x14ac:dyDescent="0.2">
      <c r="C23773" s="442"/>
      <c r="H23773" s="6"/>
    </row>
    <row r="23774" spans="3:8" x14ac:dyDescent="0.2">
      <c r="C23774" s="442"/>
      <c r="H23774" s="6"/>
    </row>
    <row r="23775" spans="3:8" x14ac:dyDescent="0.2">
      <c r="C23775" s="442"/>
      <c r="H23775" s="6"/>
    </row>
    <row r="23776" spans="3:8" x14ac:dyDescent="0.2">
      <c r="C23776" s="442"/>
      <c r="H23776" s="6"/>
    </row>
    <row r="23777" spans="3:8" x14ac:dyDescent="0.2">
      <c r="C23777" s="442"/>
      <c r="H23777" s="6"/>
    </row>
    <row r="23778" spans="3:8" x14ac:dyDescent="0.2">
      <c r="C23778" s="442"/>
      <c r="H23778" s="6"/>
    </row>
    <row r="23779" spans="3:8" x14ac:dyDescent="0.2">
      <c r="C23779" s="442"/>
      <c r="H23779" s="6"/>
    </row>
    <row r="23780" spans="3:8" x14ac:dyDescent="0.2">
      <c r="C23780" s="442"/>
      <c r="H23780" s="6"/>
    </row>
    <row r="23781" spans="3:8" x14ac:dyDescent="0.2">
      <c r="C23781" s="442"/>
      <c r="H23781" s="6"/>
    </row>
    <row r="23782" spans="3:8" x14ac:dyDescent="0.2">
      <c r="C23782" s="442"/>
      <c r="H23782" s="6"/>
    </row>
    <row r="23783" spans="3:8" x14ac:dyDescent="0.2">
      <c r="C23783" s="442"/>
      <c r="H23783" s="6"/>
    </row>
    <row r="23784" spans="3:8" x14ac:dyDescent="0.2">
      <c r="C23784" s="442"/>
      <c r="H23784" s="6"/>
    </row>
    <row r="23785" spans="3:8" x14ac:dyDescent="0.2">
      <c r="C23785" s="442"/>
      <c r="H23785" s="6"/>
    </row>
    <row r="23786" spans="3:8" x14ac:dyDescent="0.2">
      <c r="C23786" s="442"/>
      <c r="H23786" s="6"/>
    </row>
    <row r="23787" spans="3:8" x14ac:dyDescent="0.2">
      <c r="C23787" s="442"/>
      <c r="H23787" s="6"/>
    </row>
    <row r="23788" spans="3:8" x14ac:dyDescent="0.2">
      <c r="C23788" s="442"/>
      <c r="H23788" s="6"/>
    </row>
    <row r="23789" spans="3:8" x14ac:dyDescent="0.2">
      <c r="C23789" s="442"/>
      <c r="H23789" s="6"/>
    </row>
    <row r="23790" spans="3:8" x14ac:dyDescent="0.2">
      <c r="C23790" s="442"/>
      <c r="H23790" s="6"/>
    </row>
    <row r="23791" spans="3:8" x14ac:dyDescent="0.2">
      <c r="C23791" s="442"/>
      <c r="H23791" s="6"/>
    </row>
    <row r="23792" spans="3:8" x14ac:dyDescent="0.2">
      <c r="C23792" s="442"/>
      <c r="H23792" s="6"/>
    </row>
    <row r="23793" spans="3:8" x14ac:dyDescent="0.2">
      <c r="C23793" s="442"/>
      <c r="H23793" s="6"/>
    </row>
    <row r="23794" spans="3:8" x14ac:dyDescent="0.2">
      <c r="C23794" s="442"/>
      <c r="H23794" s="6"/>
    </row>
    <row r="23795" spans="3:8" x14ac:dyDescent="0.2">
      <c r="C23795" s="442"/>
      <c r="H23795" s="6"/>
    </row>
    <row r="23796" spans="3:8" x14ac:dyDescent="0.2">
      <c r="C23796" s="442"/>
      <c r="H23796" s="6"/>
    </row>
    <row r="23797" spans="3:8" x14ac:dyDescent="0.2">
      <c r="C23797" s="442"/>
      <c r="H23797" s="6"/>
    </row>
    <row r="23798" spans="3:8" x14ac:dyDescent="0.2">
      <c r="C23798" s="442"/>
      <c r="H23798" s="6"/>
    </row>
    <row r="23799" spans="3:8" x14ac:dyDescent="0.2">
      <c r="C23799" s="442"/>
      <c r="H23799" s="6"/>
    </row>
    <row r="23800" spans="3:8" x14ac:dyDescent="0.2">
      <c r="C23800" s="442"/>
      <c r="H23800" s="6"/>
    </row>
    <row r="23801" spans="3:8" x14ac:dyDescent="0.2">
      <c r="C23801" s="442"/>
      <c r="H23801" s="6"/>
    </row>
    <row r="23802" spans="3:8" x14ac:dyDescent="0.2">
      <c r="C23802" s="442"/>
      <c r="H23802" s="6"/>
    </row>
    <row r="23803" spans="3:8" x14ac:dyDescent="0.2">
      <c r="C23803" s="442"/>
      <c r="H23803" s="6"/>
    </row>
    <row r="23804" spans="3:8" x14ac:dyDescent="0.2">
      <c r="C23804" s="442"/>
      <c r="H23804" s="6"/>
    </row>
    <row r="23805" spans="3:8" x14ac:dyDescent="0.2">
      <c r="C23805" s="442"/>
      <c r="H23805" s="6"/>
    </row>
    <row r="23806" spans="3:8" x14ac:dyDescent="0.2">
      <c r="C23806" s="442"/>
      <c r="H23806" s="6"/>
    </row>
    <row r="23807" spans="3:8" x14ac:dyDescent="0.2">
      <c r="C23807" s="442"/>
      <c r="H23807" s="6"/>
    </row>
    <row r="23808" spans="3:8" x14ac:dyDescent="0.2">
      <c r="C23808" s="442"/>
      <c r="H23808" s="6"/>
    </row>
    <row r="23809" spans="3:8" x14ac:dyDescent="0.2">
      <c r="C23809" s="442"/>
      <c r="H23809" s="6"/>
    </row>
    <row r="23810" spans="3:8" x14ac:dyDescent="0.2">
      <c r="C23810" s="442"/>
      <c r="H23810" s="6"/>
    </row>
    <row r="23811" spans="3:8" x14ac:dyDescent="0.2">
      <c r="C23811" s="442"/>
      <c r="H23811" s="6"/>
    </row>
    <row r="23812" spans="3:8" x14ac:dyDescent="0.2">
      <c r="C23812" s="442"/>
      <c r="H23812" s="6"/>
    </row>
    <row r="23813" spans="3:8" x14ac:dyDescent="0.2">
      <c r="C23813" s="442"/>
      <c r="H23813" s="6"/>
    </row>
    <row r="23814" spans="3:8" x14ac:dyDescent="0.2">
      <c r="C23814" s="442"/>
      <c r="H23814" s="6"/>
    </row>
    <row r="23815" spans="3:8" x14ac:dyDescent="0.2">
      <c r="C23815" s="442"/>
      <c r="H23815" s="6"/>
    </row>
    <row r="23816" spans="3:8" x14ac:dyDescent="0.2">
      <c r="C23816" s="442"/>
      <c r="H23816" s="6"/>
    </row>
    <row r="23817" spans="3:8" x14ac:dyDescent="0.2">
      <c r="C23817" s="442"/>
      <c r="H23817" s="6"/>
    </row>
    <row r="23818" spans="3:8" x14ac:dyDescent="0.2">
      <c r="C23818" s="442"/>
      <c r="H23818" s="6"/>
    </row>
    <row r="23819" spans="3:8" x14ac:dyDescent="0.2">
      <c r="C23819" s="442"/>
      <c r="H23819" s="6"/>
    </row>
    <row r="23820" spans="3:8" x14ac:dyDescent="0.2">
      <c r="C23820" s="442"/>
      <c r="H23820" s="6"/>
    </row>
    <row r="23821" spans="3:8" x14ac:dyDescent="0.2">
      <c r="C23821" s="442"/>
      <c r="H23821" s="6"/>
    </row>
    <row r="23822" spans="3:8" x14ac:dyDescent="0.2">
      <c r="C23822" s="442"/>
      <c r="H23822" s="6"/>
    </row>
    <row r="23823" spans="3:8" x14ac:dyDescent="0.2">
      <c r="C23823" s="442"/>
      <c r="H23823" s="6"/>
    </row>
    <row r="23824" spans="3:8" x14ac:dyDescent="0.2">
      <c r="C23824" s="442"/>
      <c r="H23824" s="6"/>
    </row>
    <row r="23825" spans="3:8" x14ac:dyDescent="0.2">
      <c r="C23825" s="442"/>
      <c r="H23825" s="6"/>
    </row>
    <row r="23826" spans="3:8" x14ac:dyDescent="0.2">
      <c r="C23826" s="442"/>
      <c r="H23826" s="6"/>
    </row>
    <row r="23827" spans="3:8" x14ac:dyDescent="0.2">
      <c r="C23827" s="442"/>
      <c r="H23827" s="6"/>
    </row>
    <row r="23828" spans="3:8" x14ac:dyDescent="0.2">
      <c r="C23828" s="442"/>
      <c r="H23828" s="6"/>
    </row>
    <row r="23829" spans="3:8" x14ac:dyDescent="0.2">
      <c r="C23829" s="442"/>
      <c r="H23829" s="6"/>
    </row>
    <row r="23830" spans="3:8" x14ac:dyDescent="0.2">
      <c r="C23830" s="442"/>
      <c r="H23830" s="6"/>
    </row>
    <row r="23831" spans="3:8" x14ac:dyDescent="0.2">
      <c r="C23831" s="442"/>
      <c r="H23831" s="6"/>
    </row>
    <row r="23832" spans="3:8" x14ac:dyDescent="0.2">
      <c r="C23832" s="442"/>
      <c r="H23832" s="6"/>
    </row>
    <row r="23833" spans="3:8" x14ac:dyDescent="0.2">
      <c r="C23833" s="442"/>
      <c r="H23833" s="6"/>
    </row>
    <row r="23834" spans="3:8" x14ac:dyDescent="0.2">
      <c r="C23834" s="442"/>
      <c r="H23834" s="6"/>
    </row>
    <row r="23835" spans="3:8" x14ac:dyDescent="0.2">
      <c r="C23835" s="442"/>
      <c r="H23835" s="6"/>
    </row>
    <row r="23836" spans="3:8" x14ac:dyDescent="0.2">
      <c r="C23836" s="442"/>
      <c r="H23836" s="6"/>
    </row>
    <row r="23837" spans="3:8" x14ac:dyDescent="0.2">
      <c r="C23837" s="442"/>
      <c r="H23837" s="6"/>
    </row>
    <row r="23838" spans="3:8" x14ac:dyDescent="0.2">
      <c r="C23838" s="442"/>
      <c r="H23838" s="6"/>
    </row>
    <row r="23839" spans="3:8" x14ac:dyDescent="0.2">
      <c r="C23839" s="442"/>
      <c r="H23839" s="6"/>
    </row>
    <row r="23840" spans="3:8" x14ac:dyDescent="0.2">
      <c r="C23840" s="442"/>
      <c r="H23840" s="6"/>
    </row>
    <row r="23841" spans="3:8" x14ac:dyDescent="0.2">
      <c r="C23841" s="442"/>
      <c r="H23841" s="6"/>
    </row>
    <row r="23842" spans="3:8" x14ac:dyDescent="0.2">
      <c r="C23842" s="442"/>
      <c r="H23842" s="6"/>
    </row>
    <row r="23843" spans="3:8" x14ac:dyDescent="0.2">
      <c r="C23843" s="442"/>
      <c r="H23843" s="6"/>
    </row>
    <row r="23844" spans="3:8" x14ac:dyDescent="0.2">
      <c r="C23844" s="442"/>
      <c r="H23844" s="6"/>
    </row>
    <row r="23845" spans="3:8" x14ac:dyDescent="0.2">
      <c r="C23845" s="442"/>
      <c r="H23845" s="6"/>
    </row>
    <row r="23846" spans="3:8" x14ac:dyDescent="0.2">
      <c r="C23846" s="442"/>
      <c r="H23846" s="6"/>
    </row>
    <row r="23847" spans="3:8" x14ac:dyDescent="0.2">
      <c r="C23847" s="442"/>
      <c r="H23847" s="6"/>
    </row>
    <row r="23848" spans="3:8" x14ac:dyDescent="0.2">
      <c r="C23848" s="442"/>
      <c r="H23848" s="6"/>
    </row>
    <row r="23849" spans="3:8" x14ac:dyDescent="0.2">
      <c r="C23849" s="442"/>
      <c r="H23849" s="6"/>
    </row>
    <row r="23850" spans="3:8" x14ac:dyDescent="0.2">
      <c r="C23850" s="442"/>
      <c r="H23850" s="6"/>
    </row>
    <row r="23851" spans="3:8" x14ac:dyDescent="0.2">
      <c r="C23851" s="442"/>
      <c r="H23851" s="6"/>
    </row>
    <row r="23852" spans="3:8" x14ac:dyDescent="0.2">
      <c r="C23852" s="442"/>
      <c r="H23852" s="6"/>
    </row>
    <row r="23853" spans="3:8" x14ac:dyDescent="0.2">
      <c r="C23853" s="442"/>
      <c r="H23853" s="6"/>
    </row>
    <row r="23854" spans="3:8" x14ac:dyDescent="0.2">
      <c r="C23854" s="442"/>
      <c r="H23854" s="6"/>
    </row>
    <row r="23855" spans="3:8" x14ac:dyDescent="0.2">
      <c r="C23855" s="442"/>
      <c r="H23855" s="6"/>
    </row>
    <row r="23856" spans="3:8" x14ac:dyDescent="0.2">
      <c r="C23856" s="442"/>
      <c r="H23856" s="6"/>
    </row>
    <row r="23857" spans="3:8" x14ac:dyDescent="0.2">
      <c r="C23857" s="442"/>
      <c r="H23857" s="6"/>
    </row>
    <row r="23858" spans="3:8" x14ac:dyDescent="0.2">
      <c r="C23858" s="442"/>
      <c r="H23858" s="6"/>
    </row>
    <row r="23859" spans="3:8" x14ac:dyDescent="0.2">
      <c r="C23859" s="442"/>
      <c r="H23859" s="6"/>
    </row>
    <row r="23860" spans="3:8" x14ac:dyDescent="0.2">
      <c r="C23860" s="442"/>
      <c r="H23860" s="6"/>
    </row>
    <row r="23861" spans="3:8" x14ac:dyDescent="0.2">
      <c r="C23861" s="442"/>
      <c r="H23861" s="6"/>
    </row>
    <row r="23862" spans="3:8" x14ac:dyDescent="0.2">
      <c r="C23862" s="442"/>
      <c r="H23862" s="6"/>
    </row>
    <row r="23863" spans="3:8" x14ac:dyDescent="0.2">
      <c r="C23863" s="442"/>
      <c r="H23863" s="6"/>
    </row>
    <row r="23864" spans="3:8" x14ac:dyDescent="0.2">
      <c r="C23864" s="442"/>
      <c r="H23864" s="6"/>
    </row>
    <row r="23865" spans="3:8" x14ac:dyDescent="0.2">
      <c r="C23865" s="442"/>
      <c r="H23865" s="6"/>
    </row>
    <row r="23866" spans="3:8" x14ac:dyDescent="0.2">
      <c r="C23866" s="442"/>
      <c r="H23866" s="6"/>
    </row>
    <row r="23867" spans="3:8" x14ac:dyDescent="0.2">
      <c r="C23867" s="442"/>
      <c r="H23867" s="6"/>
    </row>
    <row r="23868" spans="3:8" x14ac:dyDescent="0.2">
      <c r="C23868" s="442"/>
      <c r="H23868" s="6"/>
    </row>
    <row r="23869" spans="3:8" x14ac:dyDescent="0.2">
      <c r="C23869" s="442"/>
      <c r="H23869" s="6"/>
    </row>
    <row r="23870" spans="3:8" x14ac:dyDescent="0.2">
      <c r="C23870" s="442"/>
      <c r="H23870" s="6"/>
    </row>
    <row r="23871" spans="3:8" x14ac:dyDescent="0.2">
      <c r="C23871" s="442"/>
      <c r="H23871" s="6"/>
    </row>
    <row r="23872" spans="3:8" x14ac:dyDescent="0.2">
      <c r="C23872" s="442"/>
      <c r="H23872" s="6"/>
    </row>
    <row r="23873" spans="3:8" x14ac:dyDescent="0.2">
      <c r="C23873" s="442"/>
      <c r="H23873" s="6"/>
    </row>
    <row r="23874" spans="3:8" x14ac:dyDescent="0.2">
      <c r="C23874" s="442"/>
      <c r="H23874" s="6"/>
    </row>
    <row r="23875" spans="3:8" x14ac:dyDescent="0.2">
      <c r="C23875" s="442"/>
      <c r="H23875" s="6"/>
    </row>
    <row r="23876" spans="3:8" x14ac:dyDescent="0.2">
      <c r="C23876" s="442"/>
      <c r="H23876" s="6"/>
    </row>
    <row r="23877" spans="3:8" x14ac:dyDescent="0.2">
      <c r="C23877" s="442"/>
      <c r="H23877" s="6"/>
    </row>
    <row r="23878" spans="3:8" x14ac:dyDescent="0.2">
      <c r="C23878" s="442"/>
      <c r="H23878" s="6"/>
    </row>
    <row r="23879" spans="3:8" x14ac:dyDescent="0.2">
      <c r="C23879" s="442"/>
      <c r="H23879" s="6"/>
    </row>
    <row r="23880" spans="3:8" x14ac:dyDescent="0.2">
      <c r="C23880" s="442"/>
      <c r="H23880" s="6"/>
    </row>
    <row r="23881" spans="3:8" x14ac:dyDescent="0.2">
      <c r="C23881" s="442"/>
      <c r="H23881" s="6"/>
    </row>
    <row r="23882" spans="3:8" x14ac:dyDescent="0.2">
      <c r="C23882" s="442"/>
      <c r="H23882" s="6"/>
    </row>
    <row r="23883" spans="3:8" x14ac:dyDescent="0.2">
      <c r="C23883" s="442"/>
      <c r="H23883" s="6"/>
    </row>
    <row r="23884" spans="3:8" x14ac:dyDescent="0.2">
      <c r="C23884" s="442"/>
      <c r="H23884" s="6"/>
    </row>
    <row r="23885" spans="3:8" x14ac:dyDescent="0.2">
      <c r="C23885" s="442"/>
      <c r="H23885" s="6"/>
    </row>
    <row r="23886" spans="3:8" x14ac:dyDescent="0.2">
      <c r="C23886" s="442"/>
      <c r="H23886" s="6"/>
    </row>
    <row r="23887" spans="3:8" x14ac:dyDescent="0.2">
      <c r="C23887" s="442"/>
      <c r="H23887" s="6"/>
    </row>
    <row r="23888" spans="3:8" x14ac:dyDescent="0.2">
      <c r="C23888" s="442"/>
      <c r="H23888" s="6"/>
    </row>
    <row r="23889" spans="3:8" x14ac:dyDescent="0.2">
      <c r="C23889" s="442"/>
      <c r="H23889" s="6"/>
    </row>
    <row r="23890" spans="3:8" x14ac:dyDescent="0.2">
      <c r="C23890" s="442"/>
      <c r="H23890" s="6"/>
    </row>
    <row r="23891" spans="3:8" x14ac:dyDescent="0.2">
      <c r="C23891" s="442"/>
      <c r="H23891" s="6"/>
    </row>
    <row r="23892" spans="3:8" x14ac:dyDescent="0.2">
      <c r="C23892" s="442"/>
      <c r="H23892" s="6"/>
    </row>
    <row r="23893" spans="3:8" x14ac:dyDescent="0.2">
      <c r="C23893" s="442"/>
      <c r="H23893" s="6"/>
    </row>
    <row r="23894" spans="3:8" x14ac:dyDescent="0.2">
      <c r="C23894" s="442"/>
      <c r="H23894" s="6"/>
    </row>
    <row r="23895" spans="3:8" x14ac:dyDescent="0.2">
      <c r="C23895" s="442"/>
      <c r="H23895" s="6"/>
    </row>
    <row r="23896" spans="3:8" x14ac:dyDescent="0.2">
      <c r="C23896" s="442"/>
      <c r="H23896" s="6"/>
    </row>
    <row r="23897" spans="3:8" x14ac:dyDescent="0.2">
      <c r="C23897" s="442"/>
      <c r="H23897" s="6"/>
    </row>
    <row r="23898" spans="3:8" x14ac:dyDescent="0.2">
      <c r="C23898" s="442"/>
      <c r="H23898" s="6"/>
    </row>
    <row r="23899" spans="3:8" x14ac:dyDescent="0.2">
      <c r="C23899" s="442"/>
      <c r="H23899" s="6"/>
    </row>
    <row r="23900" spans="3:8" x14ac:dyDescent="0.2">
      <c r="C23900" s="442"/>
      <c r="H23900" s="6"/>
    </row>
    <row r="23901" spans="3:8" x14ac:dyDescent="0.2">
      <c r="C23901" s="442"/>
      <c r="H23901" s="6"/>
    </row>
    <row r="23902" spans="3:8" x14ac:dyDescent="0.2">
      <c r="C23902" s="442"/>
      <c r="H23902" s="6"/>
    </row>
    <row r="23903" spans="3:8" x14ac:dyDescent="0.2">
      <c r="C23903" s="442"/>
      <c r="H23903" s="6"/>
    </row>
    <row r="23904" spans="3:8" x14ac:dyDescent="0.2">
      <c r="C23904" s="442"/>
      <c r="H23904" s="6"/>
    </row>
    <row r="23905" spans="3:8" x14ac:dyDescent="0.2">
      <c r="C23905" s="442"/>
      <c r="H23905" s="6"/>
    </row>
    <row r="23906" spans="3:8" x14ac:dyDescent="0.2">
      <c r="C23906" s="442"/>
      <c r="H23906" s="6"/>
    </row>
    <row r="23907" spans="3:8" x14ac:dyDescent="0.2">
      <c r="C23907" s="442"/>
      <c r="H23907" s="6"/>
    </row>
    <row r="23908" spans="3:8" x14ac:dyDescent="0.2">
      <c r="C23908" s="442"/>
      <c r="H23908" s="6"/>
    </row>
    <row r="23909" spans="3:8" x14ac:dyDescent="0.2">
      <c r="C23909" s="442"/>
      <c r="H23909" s="6"/>
    </row>
    <row r="23910" spans="3:8" x14ac:dyDescent="0.2">
      <c r="C23910" s="442"/>
      <c r="H23910" s="6"/>
    </row>
    <row r="23911" spans="3:8" x14ac:dyDescent="0.2">
      <c r="C23911" s="442"/>
      <c r="H23911" s="6"/>
    </row>
    <row r="23912" spans="3:8" x14ac:dyDescent="0.2">
      <c r="C23912" s="442"/>
      <c r="H23912" s="6"/>
    </row>
    <row r="23913" spans="3:8" x14ac:dyDescent="0.2">
      <c r="C23913" s="442"/>
      <c r="H23913" s="6"/>
    </row>
    <row r="23914" spans="3:8" x14ac:dyDescent="0.2">
      <c r="C23914" s="442"/>
      <c r="H23914" s="6"/>
    </row>
    <row r="23915" spans="3:8" x14ac:dyDescent="0.2">
      <c r="C23915" s="442"/>
      <c r="H23915" s="6"/>
    </row>
    <row r="23916" spans="3:8" x14ac:dyDescent="0.2">
      <c r="C23916" s="442"/>
      <c r="H23916" s="6"/>
    </row>
    <row r="23917" spans="3:8" x14ac:dyDescent="0.2">
      <c r="C23917" s="442"/>
      <c r="H23917" s="6"/>
    </row>
    <row r="23918" spans="3:8" x14ac:dyDescent="0.2">
      <c r="C23918" s="442"/>
      <c r="H23918" s="6"/>
    </row>
    <row r="23919" spans="3:8" x14ac:dyDescent="0.2">
      <c r="C23919" s="442"/>
      <c r="H23919" s="6"/>
    </row>
    <row r="23920" spans="3:8" x14ac:dyDescent="0.2">
      <c r="C23920" s="442"/>
      <c r="H23920" s="6"/>
    </row>
    <row r="23921" spans="3:8" x14ac:dyDescent="0.2">
      <c r="C23921" s="442"/>
      <c r="H23921" s="6"/>
    </row>
    <row r="23922" spans="3:8" x14ac:dyDescent="0.2">
      <c r="C23922" s="442"/>
      <c r="H23922" s="6"/>
    </row>
    <row r="23923" spans="3:8" x14ac:dyDescent="0.2">
      <c r="C23923" s="442"/>
      <c r="H23923" s="6"/>
    </row>
    <row r="23924" spans="3:8" x14ac:dyDescent="0.2">
      <c r="C23924" s="442"/>
      <c r="H23924" s="6"/>
    </row>
    <row r="23925" spans="3:8" x14ac:dyDescent="0.2">
      <c r="C23925" s="442"/>
      <c r="H23925" s="6"/>
    </row>
    <row r="23926" spans="3:8" x14ac:dyDescent="0.2">
      <c r="C23926" s="442"/>
      <c r="H23926" s="6"/>
    </row>
    <row r="23927" spans="3:8" x14ac:dyDescent="0.2">
      <c r="C23927" s="442"/>
      <c r="H23927" s="6"/>
    </row>
    <row r="23928" spans="3:8" x14ac:dyDescent="0.2">
      <c r="C23928" s="442"/>
      <c r="H23928" s="6"/>
    </row>
    <row r="23929" spans="3:8" x14ac:dyDescent="0.2">
      <c r="C23929" s="442"/>
      <c r="H23929" s="6"/>
    </row>
    <row r="23930" spans="3:8" x14ac:dyDescent="0.2">
      <c r="C23930" s="442"/>
      <c r="H23930" s="6"/>
    </row>
    <row r="23931" spans="3:8" x14ac:dyDescent="0.2">
      <c r="C23931" s="442"/>
      <c r="H23931" s="6"/>
    </row>
    <row r="23932" spans="3:8" x14ac:dyDescent="0.2">
      <c r="C23932" s="442"/>
      <c r="H23932" s="6"/>
    </row>
    <row r="23933" spans="3:8" x14ac:dyDescent="0.2">
      <c r="C23933" s="442"/>
      <c r="H23933" s="6"/>
    </row>
    <row r="23934" spans="3:8" x14ac:dyDescent="0.2">
      <c r="C23934" s="442"/>
      <c r="H23934" s="6"/>
    </row>
    <row r="23935" spans="3:8" x14ac:dyDescent="0.2">
      <c r="C23935" s="442"/>
      <c r="H23935" s="6"/>
    </row>
    <row r="23936" spans="3:8" x14ac:dyDescent="0.2">
      <c r="C23936" s="442"/>
      <c r="H23936" s="6"/>
    </row>
    <row r="23937" spans="3:8" x14ac:dyDescent="0.2">
      <c r="C23937" s="442"/>
      <c r="H23937" s="6"/>
    </row>
    <row r="23938" spans="3:8" x14ac:dyDescent="0.2">
      <c r="C23938" s="442"/>
      <c r="H23938" s="6"/>
    </row>
    <row r="23939" spans="3:8" x14ac:dyDescent="0.2">
      <c r="C23939" s="442"/>
      <c r="H23939" s="6"/>
    </row>
    <row r="23940" spans="3:8" x14ac:dyDescent="0.2">
      <c r="C23940" s="442"/>
      <c r="H23940" s="6"/>
    </row>
    <row r="23941" spans="3:8" x14ac:dyDescent="0.2">
      <c r="C23941" s="442"/>
      <c r="H23941" s="6"/>
    </row>
    <row r="23942" spans="3:8" x14ac:dyDescent="0.2">
      <c r="C23942" s="442"/>
      <c r="H23942" s="6"/>
    </row>
    <row r="23943" spans="3:8" x14ac:dyDescent="0.2">
      <c r="C23943" s="442"/>
      <c r="H23943" s="6"/>
    </row>
    <row r="23944" spans="3:8" x14ac:dyDescent="0.2">
      <c r="C23944" s="442"/>
      <c r="H23944" s="6"/>
    </row>
    <row r="23945" spans="3:8" x14ac:dyDescent="0.2">
      <c r="C23945" s="442"/>
      <c r="H23945" s="6"/>
    </row>
    <row r="23946" spans="3:8" x14ac:dyDescent="0.2">
      <c r="C23946" s="442"/>
      <c r="H23946" s="6"/>
    </row>
    <row r="23947" spans="3:8" x14ac:dyDescent="0.2">
      <c r="C23947" s="442"/>
      <c r="H23947" s="6"/>
    </row>
    <row r="23948" spans="3:8" x14ac:dyDescent="0.2">
      <c r="C23948" s="442"/>
      <c r="H23948" s="6"/>
    </row>
    <row r="23949" spans="3:8" x14ac:dyDescent="0.2">
      <c r="C23949" s="442"/>
      <c r="H23949" s="6"/>
    </row>
    <row r="23950" spans="3:8" x14ac:dyDescent="0.2">
      <c r="C23950" s="442"/>
      <c r="H23950" s="6"/>
    </row>
    <row r="23951" spans="3:8" x14ac:dyDescent="0.2">
      <c r="C23951" s="442"/>
      <c r="H23951" s="6"/>
    </row>
    <row r="23952" spans="3:8" x14ac:dyDescent="0.2">
      <c r="C23952" s="442"/>
      <c r="H23952" s="6"/>
    </row>
    <row r="23953" spans="3:8" x14ac:dyDescent="0.2">
      <c r="C23953" s="442"/>
      <c r="H23953" s="6"/>
    </row>
    <row r="23954" spans="3:8" x14ac:dyDescent="0.2">
      <c r="C23954" s="442"/>
      <c r="H23954" s="6"/>
    </row>
    <row r="23955" spans="3:8" x14ac:dyDescent="0.2">
      <c r="C23955" s="442"/>
      <c r="H23955" s="6"/>
    </row>
    <row r="23956" spans="3:8" x14ac:dyDescent="0.2">
      <c r="C23956" s="442"/>
      <c r="H23956" s="6"/>
    </row>
    <row r="23957" spans="3:8" x14ac:dyDescent="0.2">
      <c r="C23957" s="442"/>
      <c r="H23957" s="6"/>
    </row>
    <row r="23958" spans="3:8" x14ac:dyDescent="0.2">
      <c r="C23958" s="442"/>
      <c r="H23958" s="6"/>
    </row>
    <row r="23959" spans="3:8" x14ac:dyDescent="0.2">
      <c r="C23959" s="442"/>
      <c r="H23959" s="6"/>
    </row>
    <row r="23960" spans="3:8" x14ac:dyDescent="0.2">
      <c r="C23960" s="442"/>
      <c r="H23960" s="6"/>
    </row>
    <row r="23961" spans="3:8" x14ac:dyDescent="0.2">
      <c r="C23961" s="442"/>
      <c r="H23961" s="6"/>
    </row>
    <row r="23962" spans="3:8" x14ac:dyDescent="0.2">
      <c r="C23962" s="442"/>
      <c r="H23962" s="6"/>
    </row>
    <row r="23963" spans="3:8" x14ac:dyDescent="0.2">
      <c r="C23963" s="442"/>
      <c r="H23963" s="6"/>
    </row>
    <row r="23964" spans="3:8" x14ac:dyDescent="0.2">
      <c r="C23964" s="442"/>
      <c r="H23964" s="6"/>
    </row>
    <row r="23965" spans="3:8" x14ac:dyDescent="0.2">
      <c r="C23965" s="442"/>
      <c r="H23965" s="6"/>
    </row>
    <row r="23966" spans="3:8" x14ac:dyDescent="0.2">
      <c r="C23966" s="442"/>
      <c r="H23966" s="6"/>
    </row>
    <row r="23967" spans="3:8" x14ac:dyDescent="0.2">
      <c r="C23967" s="442"/>
      <c r="H23967" s="6"/>
    </row>
    <row r="23968" spans="3:8" x14ac:dyDescent="0.2">
      <c r="C23968" s="442"/>
      <c r="H23968" s="6"/>
    </row>
    <row r="23969" spans="3:8" x14ac:dyDescent="0.2">
      <c r="C23969" s="442"/>
      <c r="H23969" s="6"/>
    </row>
    <row r="23970" spans="3:8" x14ac:dyDescent="0.2">
      <c r="C23970" s="442"/>
      <c r="H23970" s="6"/>
    </row>
    <row r="23971" spans="3:8" x14ac:dyDescent="0.2">
      <c r="C23971" s="442"/>
      <c r="H23971" s="6"/>
    </row>
    <row r="23972" spans="3:8" x14ac:dyDescent="0.2">
      <c r="C23972" s="442"/>
      <c r="H23972" s="6"/>
    </row>
    <row r="23973" spans="3:8" x14ac:dyDescent="0.2">
      <c r="C23973" s="442"/>
      <c r="H23973" s="6"/>
    </row>
    <row r="23974" spans="3:8" x14ac:dyDescent="0.2">
      <c r="C23974" s="442"/>
      <c r="H23974" s="6"/>
    </row>
    <row r="23975" spans="3:8" x14ac:dyDescent="0.2">
      <c r="C23975" s="442"/>
      <c r="H23975" s="6"/>
    </row>
    <row r="23976" spans="3:8" x14ac:dyDescent="0.2">
      <c r="C23976" s="442"/>
      <c r="H23976" s="6"/>
    </row>
    <row r="23977" spans="3:8" x14ac:dyDescent="0.2">
      <c r="C23977" s="442"/>
      <c r="H23977" s="6"/>
    </row>
    <row r="23978" spans="3:8" x14ac:dyDescent="0.2">
      <c r="C23978" s="442"/>
      <c r="H23978" s="6"/>
    </row>
    <row r="23979" spans="3:8" x14ac:dyDescent="0.2">
      <c r="C23979" s="442"/>
      <c r="H23979" s="6"/>
    </row>
    <row r="23980" spans="3:8" x14ac:dyDescent="0.2">
      <c r="C23980" s="442"/>
      <c r="H23980" s="6"/>
    </row>
    <row r="23981" spans="3:8" x14ac:dyDescent="0.2">
      <c r="C23981" s="442"/>
      <c r="H23981" s="6"/>
    </row>
    <row r="23982" spans="3:8" x14ac:dyDescent="0.2">
      <c r="C23982" s="442"/>
      <c r="H23982" s="6"/>
    </row>
    <row r="23983" spans="3:8" x14ac:dyDescent="0.2">
      <c r="C23983" s="442"/>
      <c r="H23983" s="6"/>
    </row>
    <row r="23984" spans="3:8" x14ac:dyDescent="0.2">
      <c r="C23984" s="442"/>
      <c r="H23984" s="6"/>
    </row>
    <row r="23985" spans="3:8" x14ac:dyDescent="0.2">
      <c r="C23985" s="442"/>
      <c r="H23985" s="6"/>
    </row>
    <row r="23986" spans="3:8" x14ac:dyDescent="0.2">
      <c r="C23986" s="442"/>
      <c r="H23986" s="6"/>
    </row>
    <row r="23987" spans="3:8" x14ac:dyDescent="0.2">
      <c r="C23987" s="442"/>
      <c r="H23987" s="6"/>
    </row>
    <row r="23988" spans="3:8" x14ac:dyDescent="0.2">
      <c r="C23988" s="442"/>
      <c r="H23988" s="6"/>
    </row>
    <row r="23989" spans="3:8" x14ac:dyDescent="0.2">
      <c r="C23989" s="442"/>
      <c r="H23989" s="6"/>
    </row>
    <row r="23990" spans="3:8" x14ac:dyDescent="0.2">
      <c r="C23990" s="442"/>
      <c r="H23990" s="6"/>
    </row>
    <row r="23991" spans="3:8" x14ac:dyDescent="0.2">
      <c r="C23991" s="442"/>
      <c r="H23991" s="6"/>
    </row>
    <row r="23992" spans="3:8" x14ac:dyDescent="0.2">
      <c r="C23992" s="442"/>
      <c r="H23992" s="6"/>
    </row>
    <row r="23993" spans="3:8" x14ac:dyDescent="0.2">
      <c r="C23993" s="442"/>
      <c r="H23993" s="6"/>
    </row>
    <row r="23994" spans="3:8" x14ac:dyDescent="0.2">
      <c r="C23994" s="442"/>
      <c r="H23994" s="6"/>
    </row>
    <row r="23995" spans="3:8" x14ac:dyDescent="0.2">
      <c r="C23995" s="442"/>
      <c r="H23995" s="6"/>
    </row>
    <row r="23996" spans="3:8" x14ac:dyDescent="0.2">
      <c r="C23996" s="442"/>
      <c r="H23996" s="6"/>
    </row>
    <row r="23997" spans="3:8" x14ac:dyDescent="0.2">
      <c r="C23997" s="442"/>
      <c r="H23997" s="6"/>
    </row>
    <row r="23998" spans="3:8" x14ac:dyDescent="0.2">
      <c r="C23998" s="442"/>
      <c r="H23998" s="6"/>
    </row>
    <row r="23999" spans="3:8" x14ac:dyDescent="0.2">
      <c r="C23999" s="442"/>
      <c r="H23999" s="6"/>
    </row>
    <row r="24000" spans="3:8" x14ac:dyDescent="0.2">
      <c r="C24000" s="442"/>
      <c r="H24000" s="6"/>
    </row>
    <row r="24001" spans="3:8" x14ac:dyDescent="0.2">
      <c r="C24001" s="442"/>
      <c r="H24001" s="6"/>
    </row>
    <row r="24002" spans="3:8" x14ac:dyDescent="0.2">
      <c r="C24002" s="442"/>
      <c r="H24002" s="6"/>
    </row>
    <row r="24003" spans="3:8" x14ac:dyDescent="0.2">
      <c r="C24003" s="442"/>
      <c r="H24003" s="6"/>
    </row>
    <row r="24004" spans="3:8" x14ac:dyDescent="0.2">
      <c r="C24004" s="442"/>
      <c r="H24004" s="6"/>
    </row>
    <row r="24005" spans="3:8" x14ac:dyDescent="0.2">
      <c r="C24005" s="442"/>
      <c r="H24005" s="6"/>
    </row>
    <row r="24006" spans="3:8" x14ac:dyDescent="0.2">
      <c r="C24006" s="442"/>
      <c r="H24006" s="6"/>
    </row>
    <row r="24007" spans="3:8" x14ac:dyDescent="0.2">
      <c r="C24007" s="442"/>
      <c r="H24007" s="6"/>
    </row>
    <row r="24008" spans="3:8" x14ac:dyDescent="0.2">
      <c r="C24008" s="442"/>
      <c r="H24008" s="6"/>
    </row>
    <row r="24009" spans="3:8" x14ac:dyDescent="0.2">
      <c r="C24009" s="442"/>
      <c r="H24009" s="6"/>
    </row>
    <row r="24010" spans="3:8" x14ac:dyDescent="0.2">
      <c r="C24010" s="442"/>
      <c r="H24010" s="6"/>
    </row>
    <row r="24011" spans="3:8" x14ac:dyDescent="0.2">
      <c r="C24011" s="442"/>
      <c r="H24011" s="6"/>
    </row>
    <row r="24012" spans="3:8" x14ac:dyDescent="0.2">
      <c r="C24012" s="442"/>
      <c r="H24012" s="6"/>
    </row>
    <row r="24013" spans="3:8" x14ac:dyDescent="0.2">
      <c r="C24013" s="442"/>
      <c r="H24013" s="6"/>
    </row>
    <row r="24014" spans="3:8" x14ac:dyDescent="0.2">
      <c r="C24014" s="442"/>
      <c r="H24014" s="6"/>
    </row>
    <row r="24015" spans="3:8" x14ac:dyDescent="0.2">
      <c r="C24015" s="442"/>
      <c r="H24015" s="6"/>
    </row>
    <row r="24016" spans="3:8" x14ac:dyDescent="0.2">
      <c r="C24016" s="442"/>
      <c r="H24016" s="6"/>
    </row>
    <row r="24017" spans="3:8" x14ac:dyDescent="0.2">
      <c r="C24017" s="442"/>
      <c r="H24017" s="6"/>
    </row>
    <row r="24018" spans="3:8" x14ac:dyDescent="0.2">
      <c r="C24018" s="442"/>
      <c r="H24018" s="6"/>
    </row>
    <row r="24019" spans="3:8" x14ac:dyDescent="0.2">
      <c r="C24019" s="442"/>
      <c r="H24019" s="6"/>
    </row>
    <row r="24020" spans="3:8" x14ac:dyDescent="0.2">
      <c r="C24020" s="442"/>
      <c r="H24020" s="6"/>
    </row>
    <row r="24021" spans="3:8" x14ac:dyDescent="0.2">
      <c r="C24021" s="442"/>
      <c r="H24021" s="6"/>
    </row>
    <row r="24022" spans="3:8" x14ac:dyDescent="0.2">
      <c r="C24022" s="442"/>
      <c r="H24022" s="6"/>
    </row>
    <row r="24023" spans="3:8" x14ac:dyDescent="0.2">
      <c r="C24023" s="442"/>
      <c r="H24023" s="6"/>
    </row>
    <row r="24024" spans="3:8" x14ac:dyDescent="0.2">
      <c r="C24024" s="442"/>
      <c r="H24024" s="6"/>
    </row>
    <row r="24025" spans="3:8" x14ac:dyDescent="0.2">
      <c r="C24025" s="442"/>
      <c r="H24025" s="6"/>
    </row>
    <row r="24026" spans="3:8" x14ac:dyDescent="0.2">
      <c r="C24026" s="442"/>
      <c r="H24026" s="6"/>
    </row>
    <row r="24027" spans="3:8" x14ac:dyDescent="0.2">
      <c r="C24027" s="442"/>
      <c r="H24027" s="6"/>
    </row>
    <row r="24028" spans="3:8" x14ac:dyDescent="0.2">
      <c r="C24028" s="442"/>
      <c r="H24028" s="6"/>
    </row>
    <row r="24029" spans="3:8" x14ac:dyDescent="0.2">
      <c r="C24029" s="442"/>
      <c r="H24029" s="6"/>
    </row>
    <row r="24030" spans="3:8" x14ac:dyDescent="0.2">
      <c r="C24030" s="442"/>
      <c r="H24030" s="6"/>
    </row>
    <row r="24031" spans="3:8" x14ac:dyDescent="0.2">
      <c r="C24031" s="442"/>
      <c r="H24031" s="6"/>
    </row>
    <row r="24032" spans="3:8" x14ac:dyDescent="0.2">
      <c r="C24032" s="442"/>
      <c r="H24032" s="6"/>
    </row>
    <row r="24033" spans="3:8" x14ac:dyDescent="0.2">
      <c r="C24033" s="442"/>
      <c r="H24033" s="6"/>
    </row>
    <row r="24034" spans="3:8" x14ac:dyDescent="0.2">
      <c r="C24034" s="442"/>
      <c r="H24034" s="6"/>
    </row>
    <row r="24035" spans="3:8" x14ac:dyDescent="0.2">
      <c r="C24035" s="442"/>
      <c r="H24035" s="6"/>
    </row>
    <row r="24036" spans="3:8" x14ac:dyDescent="0.2">
      <c r="C24036" s="442"/>
      <c r="H24036" s="6"/>
    </row>
    <row r="24037" spans="3:8" x14ac:dyDescent="0.2">
      <c r="C24037" s="442"/>
      <c r="H24037" s="6"/>
    </row>
    <row r="24038" spans="3:8" x14ac:dyDescent="0.2">
      <c r="C24038" s="442"/>
      <c r="H24038" s="6"/>
    </row>
    <row r="24039" spans="3:8" x14ac:dyDescent="0.2">
      <c r="C24039" s="442"/>
      <c r="H24039" s="6"/>
    </row>
    <row r="24040" spans="3:8" x14ac:dyDescent="0.2">
      <c r="C24040" s="442"/>
      <c r="H24040" s="6"/>
    </row>
    <row r="24041" spans="3:8" x14ac:dyDescent="0.2">
      <c r="C24041" s="442"/>
      <c r="H24041" s="6"/>
    </row>
    <row r="24042" spans="3:8" x14ac:dyDescent="0.2">
      <c r="C24042" s="442"/>
      <c r="H24042" s="6"/>
    </row>
    <row r="24043" spans="3:8" x14ac:dyDescent="0.2">
      <c r="C24043" s="442"/>
      <c r="H24043" s="6"/>
    </row>
    <row r="24044" spans="3:8" x14ac:dyDescent="0.2">
      <c r="C24044" s="442"/>
      <c r="H24044" s="6"/>
    </row>
    <row r="24045" spans="3:8" x14ac:dyDescent="0.2">
      <c r="C24045" s="442"/>
      <c r="H24045" s="6"/>
    </row>
    <row r="24046" spans="3:8" x14ac:dyDescent="0.2">
      <c r="C24046" s="442"/>
      <c r="H24046" s="6"/>
    </row>
    <row r="24047" spans="3:8" x14ac:dyDescent="0.2">
      <c r="C24047" s="442"/>
      <c r="H24047" s="6"/>
    </row>
    <row r="24048" spans="3:8" x14ac:dyDescent="0.2">
      <c r="C24048" s="442"/>
      <c r="H24048" s="6"/>
    </row>
    <row r="24049" spans="3:8" x14ac:dyDescent="0.2">
      <c r="C24049" s="442"/>
      <c r="H24049" s="6"/>
    </row>
    <row r="24050" spans="3:8" x14ac:dyDescent="0.2">
      <c r="C24050" s="442"/>
      <c r="H24050" s="6"/>
    </row>
    <row r="24051" spans="3:8" x14ac:dyDescent="0.2">
      <c r="C24051" s="442"/>
      <c r="H24051" s="6"/>
    </row>
    <row r="24052" spans="3:8" x14ac:dyDescent="0.2">
      <c r="C24052" s="442"/>
      <c r="H24052" s="6"/>
    </row>
    <row r="24053" spans="3:8" x14ac:dyDescent="0.2">
      <c r="C24053" s="442"/>
      <c r="H24053" s="6"/>
    </row>
    <row r="24054" spans="3:8" x14ac:dyDescent="0.2">
      <c r="C24054" s="442"/>
      <c r="H24054" s="6"/>
    </row>
    <row r="24055" spans="3:8" x14ac:dyDescent="0.2">
      <c r="C24055" s="442"/>
      <c r="H24055" s="6"/>
    </row>
    <row r="24056" spans="3:8" x14ac:dyDescent="0.2">
      <c r="C24056" s="442"/>
      <c r="H24056" s="6"/>
    </row>
    <row r="24057" spans="3:8" x14ac:dyDescent="0.2">
      <c r="C24057" s="442"/>
      <c r="H24057" s="6"/>
    </row>
    <row r="24058" spans="3:8" x14ac:dyDescent="0.2">
      <c r="C24058" s="442"/>
      <c r="H24058" s="6"/>
    </row>
    <row r="24059" spans="3:8" x14ac:dyDescent="0.2">
      <c r="C24059" s="442"/>
      <c r="H24059" s="6"/>
    </row>
    <row r="24060" spans="3:8" x14ac:dyDescent="0.2">
      <c r="C24060" s="442"/>
      <c r="H24060" s="6"/>
    </row>
    <row r="24061" spans="3:8" x14ac:dyDescent="0.2">
      <c r="C24061" s="442"/>
      <c r="H24061" s="6"/>
    </row>
    <row r="24062" spans="3:8" x14ac:dyDescent="0.2">
      <c r="C24062" s="442"/>
      <c r="H24062" s="6"/>
    </row>
    <row r="24063" spans="3:8" x14ac:dyDescent="0.2">
      <c r="C24063" s="442"/>
      <c r="H24063" s="6"/>
    </row>
    <row r="24064" spans="3:8" x14ac:dyDescent="0.2">
      <c r="C24064" s="442"/>
      <c r="H24064" s="6"/>
    </row>
    <row r="24065" spans="3:8" x14ac:dyDescent="0.2">
      <c r="C24065" s="442"/>
      <c r="H24065" s="6"/>
    </row>
    <row r="24066" spans="3:8" x14ac:dyDescent="0.2">
      <c r="C24066" s="442"/>
      <c r="H24066" s="6"/>
    </row>
    <row r="24067" spans="3:8" x14ac:dyDescent="0.2">
      <c r="C24067" s="442"/>
      <c r="H24067" s="6"/>
    </row>
    <row r="24068" spans="3:8" x14ac:dyDescent="0.2">
      <c r="C24068" s="442"/>
      <c r="H24068" s="6"/>
    </row>
    <row r="24069" spans="3:8" x14ac:dyDescent="0.2">
      <c r="C24069" s="442"/>
      <c r="H24069" s="6"/>
    </row>
    <row r="24070" spans="3:8" x14ac:dyDescent="0.2">
      <c r="C24070" s="442"/>
      <c r="H24070" s="6"/>
    </row>
    <row r="24071" spans="3:8" x14ac:dyDescent="0.2">
      <c r="C24071" s="442"/>
      <c r="H24071" s="6"/>
    </row>
    <row r="24072" spans="3:8" x14ac:dyDescent="0.2">
      <c r="C24072" s="442"/>
      <c r="H24072" s="6"/>
    </row>
    <row r="24073" spans="3:8" x14ac:dyDescent="0.2">
      <c r="C24073" s="442"/>
      <c r="H24073" s="6"/>
    </row>
    <row r="24074" spans="3:8" x14ac:dyDescent="0.2">
      <c r="C24074" s="442"/>
      <c r="H24074" s="6"/>
    </row>
    <row r="24075" spans="3:8" x14ac:dyDescent="0.2">
      <c r="C24075" s="442"/>
      <c r="H24075" s="6"/>
    </row>
    <row r="24076" spans="3:8" x14ac:dyDescent="0.2">
      <c r="C24076" s="442"/>
      <c r="H24076" s="6"/>
    </row>
    <row r="24077" spans="3:8" x14ac:dyDescent="0.2">
      <c r="C24077" s="442"/>
      <c r="H24077" s="6"/>
    </row>
    <row r="24078" spans="3:8" x14ac:dyDescent="0.2">
      <c r="C24078" s="442"/>
      <c r="H24078" s="6"/>
    </row>
    <row r="24079" spans="3:8" x14ac:dyDescent="0.2">
      <c r="C24079" s="442"/>
      <c r="H24079" s="6"/>
    </row>
    <row r="24080" spans="3:8" x14ac:dyDescent="0.2">
      <c r="C24080" s="442"/>
      <c r="H24080" s="6"/>
    </row>
    <row r="24081" spans="3:8" x14ac:dyDescent="0.2">
      <c r="C24081" s="442"/>
      <c r="H24081" s="6"/>
    </row>
    <row r="24082" spans="3:8" x14ac:dyDescent="0.2">
      <c r="C24082" s="442"/>
      <c r="H24082" s="6"/>
    </row>
    <row r="24083" spans="3:8" x14ac:dyDescent="0.2">
      <c r="C24083" s="442"/>
      <c r="H24083" s="6"/>
    </row>
    <row r="24084" spans="3:8" x14ac:dyDescent="0.2">
      <c r="C24084" s="442"/>
      <c r="H24084" s="6"/>
    </row>
    <row r="24085" spans="3:8" x14ac:dyDescent="0.2">
      <c r="C24085" s="442"/>
      <c r="H24085" s="6"/>
    </row>
    <row r="24086" spans="3:8" x14ac:dyDescent="0.2">
      <c r="C24086" s="442"/>
      <c r="H24086" s="6"/>
    </row>
    <row r="24087" spans="3:8" x14ac:dyDescent="0.2">
      <c r="C24087" s="442"/>
      <c r="H24087" s="6"/>
    </row>
    <row r="24088" spans="3:8" x14ac:dyDescent="0.2">
      <c r="C24088" s="442"/>
      <c r="H24088" s="6"/>
    </row>
    <row r="24089" spans="3:8" x14ac:dyDescent="0.2">
      <c r="C24089" s="442"/>
      <c r="H24089" s="6"/>
    </row>
    <row r="24090" spans="3:8" x14ac:dyDescent="0.2">
      <c r="C24090" s="442"/>
      <c r="H24090" s="6"/>
    </row>
    <row r="24091" spans="3:8" x14ac:dyDescent="0.2">
      <c r="C24091" s="442"/>
      <c r="H24091" s="6"/>
    </row>
    <row r="24092" spans="3:8" x14ac:dyDescent="0.2">
      <c r="C24092" s="442"/>
      <c r="H24092" s="6"/>
    </row>
    <row r="24093" spans="3:8" x14ac:dyDescent="0.2">
      <c r="C24093" s="442"/>
      <c r="H24093" s="6"/>
    </row>
    <row r="24094" spans="3:8" x14ac:dyDescent="0.2">
      <c r="C24094" s="442"/>
      <c r="H24094" s="6"/>
    </row>
    <row r="24095" spans="3:8" x14ac:dyDescent="0.2">
      <c r="C24095" s="442"/>
      <c r="H24095" s="6"/>
    </row>
    <row r="24096" spans="3:8" x14ac:dyDescent="0.2">
      <c r="C24096" s="442"/>
      <c r="H24096" s="6"/>
    </row>
    <row r="24097" spans="3:8" x14ac:dyDescent="0.2">
      <c r="C24097" s="442"/>
      <c r="H24097" s="6"/>
    </row>
    <row r="24098" spans="3:8" x14ac:dyDescent="0.2">
      <c r="C24098" s="442"/>
      <c r="H24098" s="6"/>
    </row>
    <row r="24099" spans="3:8" x14ac:dyDescent="0.2">
      <c r="C24099" s="442"/>
      <c r="H24099" s="6"/>
    </row>
    <row r="24100" spans="3:8" x14ac:dyDescent="0.2">
      <c r="C24100" s="442"/>
      <c r="H24100" s="6"/>
    </row>
    <row r="24101" spans="3:8" x14ac:dyDescent="0.2">
      <c r="C24101" s="442"/>
      <c r="H24101" s="6"/>
    </row>
    <row r="24102" spans="3:8" x14ac:dyDescent="0.2">
      <c r="C24102" s="442"/>
      <c r="H24102" s="6"/>
    </row>
    <row r="24103" spans="3:8" x14ac:dyDescent="0.2">
      <c r="C24103" s="442"/>
      <c r="H24103" s="6"/>
    </row>
    <row r="24104" spans="3:8" x14ac:dyDescent="0.2">
      <c r="C24104" s="442"/>
      <c r="H24104" s="6"/>
    </row>
    <row r="24105" spans="3:8" x14ac:dyDescent="0.2">
      <c r="C24105" s="442"/>
      <c r="H24105" s="6"/>
    </row>
    <row r="24106" spans="3:8" x14ac:dyDescent="0.2">
      <c r="C24106" s="442"/>
      <c r="H24106" s="6"/>
    </row>
    <row r="24107" spans="3:8" x14ac:dyDescent="0.2">
      <c r="C24107" s="442"/>
      <c r="H24107" s="6"/>
    </row>
    <row r="24108" spans="3:8" x14ac:dyDescent="0.2">
      <c r="C24108" s="442"/>
      <c r="H24108" s="6"/>
    </row>
    <row r="24109" spans="3:8" x14ac:dyDescent="0.2">
      <c r="C24109" s="442"/>
      <c r="H24109" s="6"/>
    </row>
    <row r="24110" spans="3:8" x14ac:dyDescent="0.2">
      <c r="C24110" s="442"/>
      <c r="H24110" s="6"/>
    </row>
    <row r="24111" spans="3:8" x14ac:dyDescent="0.2">
      <c r="C24111" s="442"/>
      <c r="H24111" s="6"/>
    </row>
    <row r="24112" spans="3:8" x14ac:dyDescent="0.2">
      <c r="C24112" s="442"/>
      <c r="H24112" s="6"/>
    </row>
    <row r="24113" spans="3:8" x14ac:dyDescent="0.2">
      <c r="C24113" s="442"/>
      <c r="H24113" s="6"/>
    </row>
    <row r="24114" spans="3:8" x14ac:dyDescent="0.2">
      <c r="C24114" s="442"/>
      <c r="H24114" s="6"/>
    </row>
    <row r="24115" spans="3:8" x14ac:dyDescent="0.2">
      <c r="C24115" s="442"/>
      <c r="H24115" s="6"/>
    </row>
    <row r="24116" spans="3:8" x14ac:dyDescent="0.2">
      <c r="C24116" s="442"/>
      <c r="H24116" s="6"/>
    </row>
    <row r="24117" spans="3:8" x14ac:dyDescent="0.2">
      <c r="C24117" s="442"/>
      <c r="H24117" s="6"/>
    </row>
    <row r="24118" spans="3:8" x14ac:dyDescent="0.2">
      <c r="C24118" s="442"/>
      <c r="H24118" s="6"/>
    </row>
    <row r="24119" spans="3:8" x14ac:dyDescent="0.2">
      <c r="C24119" s="442"/>
      <c r="H24119" s="6"/>
    </row>
    <row r="24120" spans="3:8" x14ac:dyDescent="0.2">
      <c r="C24120" s="442"/>
      <c r="H24120" s="6"/>
    </row>
    <row r="24121" spans="3:8" x14ac:dyDescent="0.2">
      <c r="C24121" s="442"/>
      <c r="H24121" s="6"/>
    </row>
    <row r="24122" spans="3:8" x14ac:dyDescent="0.2">
      <c r="C24122" s="442"/>
      <c r="H24122" s="6"/>
    </row>
    <row r="24123" spans="3:8" x14ac:dyDescent="0.2">
      <c r="C24123" s="442"/>
      <c r="H24123" s="6"/>
    </row>
    <row r="24124" spans="3:8" x14ac:dyDescent="0.2">
      <c r="C24124" s="442"/>
      <c r="H24124" s="6"/>
    </row>
    <row r="24125" spans="3:8" x14ac:dyDescent="0.2">
      <c r="C24125" s="442"/>
      <c r="H24125" s="6"/>
    </row>
    <row r="24126" spans="3:8" x14ac:dyDescent="0.2">
      <c r="C24126" s="442"/>
      <c r="H24126" s="6"/>
    </row>
    <row r="24127" spans="3:8" x14ac:dyDescent="0.2">
      <c r="C24127" s="442"/>
      <c r="H24127" s="6"/>
    </row>
    <row r="24128" spans="3:8" x14ac:dyDescent="0.2">
      <c r="C24128" s="442"/>
      <c r="H24128" s="6"/>
    </row>
    <row r="24129" spans="3:8" x14ac:dyDescent="0.2">
      <c r="C24129" s="442"/>
      <c r="H24129" s="6"/>
    </row>
    <row r="24130" spans="3:8" x14ac:dyDescent="0.2">
      <c r="C24130" s="442"/>
      <c r="H24130" s="6"/>
    </row>
    <row r="24131" spans="3:8" x14ac:dyDescent="0.2">
      <c r="C24131" s="442"/>
      <c r="H24131" s="6"/>
    </row>
    <row r="24132" spans="3:8" x14ac:dyDescent="0.2">
      <c r="C24132" s="442"/>
      <c r="H24132" s="6"/>
    </row>
    <row r="24133" spans="3:8" x14ac:dyDescent="0.2">
      <c r="C24133" s="442"/>
      <c r="H24133" s="6"/>
    </row>
    <row r="24134" spans="3:8" x14ac:dyDescent="0.2">
      <c r="C24134" s="442"/>
      <c r="H24134" s="6"/>
    </row>
    <row r="24135" spans="3:8" x14ac:dyDescent="0.2">
      <c r="C24135" s="442"/>
      <c r="H24135" s="6"/>
    </row>
    <row r="24136" spans="3:8" x14ac:dyDescent="0.2">
      <c r="C24136" s="442"/>
      <c r="H24136" s="6"/>
    </row>
    <row r="24137" spans="3:8" x14ac:dyDescent="0.2">
      <c r="C24137" s="442"/>
      <c r="H24137" s="6"/>
    </row>
    <row r="24138" spans="3:8" x14ac:dyDescent="0.2">
      <c r="C24138" s="442"/>
      <c r="H24138" s="6"/>
    </row>
    <row r="24139" spans="3:8" x14ac:dyDescent="0.2">
      <c r="C24139" s="442"/>
      <c r="H24139" s="6"/>
    </row>
    <row r="24140" spans="3:8" x14ac:dyDescent="0.2">
      <c r="C24140" s="442"/>
      <c r="H24140" s="6"/>
    </row>
    <row r="24141" spans="3:8" x14ac:dyDescent="0.2">
      <c r="C24141" s="442"/>
      <c r="H24141" s="6"/>
    </row>
    <row r="24142" spans="3:8" x14ac:dyDescent="0.2">
      <c r="C24142" s="442"/>
      <c r="H24142" s="6"/>
    </row>
    <row r="24143" spans="3:8" x14ac:dyDescent="0.2">
      <c r="C24143" s="442"/>
      <c r="H24143" s="6"/>
    </row>
    <row r="24144" spans="3:8" x14ac:dyDescent="0.2">
      <c r="C24144" s="442"/>
      <c r="H24144" s="6"/>
    </row>
    <row r="24145" spans="3:8" x14ac:dyDescent="0.2">
      <c r="C24145" s="442"/>
      <c r="H24145" s="6"/>
    </row>
    <row r="24146" spans="3:8" x14ac:dyDescent="0.2">
      <c r="C24146" s="442"/>
      <c r="H24146" s="6"/>
    </row>
    <row r="24147" spans="3:8" x14ac:dyDescent="0.2">
      <c r="C24147" s="442"/>
      <c r="H24147" s="6"/>
    </row>
    <row r="24148" spans="3:8" x14ac:dyDescent="0.2">
      <c r="C24148" s="442"/>
      <c r="H24148" s="6"/>
    </row>
    <row r="24149" spans="3:8" x14ac:dyDescent="0.2">
      <c r="C24149" s="442"/>
      <c r="H24149" s="6"/>
    </row>
    <row r="24150" spans="3:8" x14ac:dyDescent="0.2">
      <c r="C24150" s="442"/>
      <c r="H24150" s="6"/>
    </row>
    <row r="24151" spans="3:8" x14ac:dyDescent="0.2">
      <c r="C24151" s="442"/>
      <c r="H24151" s="6"/>
    </row>
    <row r="24152" spans="3:8" x14ac:dyDescent="0.2">
      <c r="C24152" s="442"/>
      <c r="H24152" s="6"/>
    </row>
    <row r="24153" spans="3:8" x14ac:dyDescent="0.2">
      <c r="C24153" s="442"/>
      <c r="H24153" s="6"/>
    </row>
    <row r="24154" spans="3:8" x14ac:dyDescent="0.2">
      <c r="C24154" s="442"/>
      <c r="H24154" s="6"/>
    </row>
    <row r="24155" spans="3:8" x14ac:dyDescent="0.2">
      <c r="C24155" s="442"/>
      <c r="H24155" s="6"/>
    </row>
    <row r="24156" spans="3:8" x14ac:dyDescent="0.2">
      <c r="C24156" s="442"/>
      <c r="H24156" s="6"/>
    </row>
    <row r="24157" spans="3:8" x14ac:dyDescent="0.2">
      <c r="C24157" s="442"/>
      <c r="H24157" s="6"/>
    </row>
    <row r="24158" spans="3:8" x14ac:dyDescent="0.2">
      <c r="C24158" s="442"/>
      <c r="H24158" s="6"/>
    </row>
    <row r="24159" spans="3:8" x14ac:dyDescent="0.2">
      <c r="C24159" s="442"/>
      <c r="H24159" s="6"/>
    </row>
    <row r="24160" spans="3:8" x14ac:dyDescent="0.2">
      <c r="C24160" s="442"/>
      <c r="H24160" s="6"/>
    </row>
    <row r="24161" spans="3:8" x14ac:dyDescent="0.2">
      <c r="C24161" s="442"/>
      <c r="H24161" s="6"/>
    </row>
    <row r="24162" spans="3:8" x14ac:dyDescent="0.2">
      <c r="C24162" s="442"/>
      <c r="H24162" s="6"/>
    </row>
    <row r="24163" spans="3:8" x14ac:dyDescent="0.2">
      <c r="C24163" s="442"/>
      <c r="H24163" s="6"/>
    </row>
    <row r="24164" spans="3:8" x14ac:dyDescent="0.2">
      <c r="C24164" s="442"/>
      <c r="H24164" s="6"/>
    </row>
    <row r="24165" spans="3:8" x14ac:dyDescent="0.2">
      <c r="C24165" s="442"/>
      <c r="H24165" s="6"/>
    </row>
    <row r="24166" spans="3:8" x14ac:dyDescent="0.2">
      <c r="C24166" s="442"/>
      <c r="H24166" s="6"/>
    </row>
    <row r="24167" spans="3:8" x14ac:dyDescent="0.2">
      <c r="C24167" s="442"/>
      <c r="H24167" s="6"/>
    </row>
    <row r="24168" spans="3:8" x14ac:dyDescent="0.2">
      <c r="C24168" s="442"/>
      <c r="H24168" s="6"/>
    </row>
    <row r="24169" spans="3:8" x14ac:dyDescent="0.2">
      <c r="C24169" s="442"/>
      <c r="H24169" s="6"/>
    </row>
    <row r="24170" spans="3:8" x14ac:dyDescent="0.2">
      <c r="C24170" s="442"/>
      <c r="H24170" s="6"/>
    </row>
    <row r="24171" spans="3:8" x14ac:dyDescent="0.2">
      <c r="C24171" s="442"/>
      <c r="H24171" s="6"/>
    </row>
    <row r="24172" spans="3:8" x14ac:dyDescent="0.2">
      <c r="C24172" s="442"/>
      <c r="H24172" s="6"/>
    </row>
    <row r="24173" spans="3:8" x14ac:dyDescent="0.2">
      <c r="C24173" s="442"/>
      <c r="H24173" s="6"/>
    </row>
    <row r="24174" spans="3:8" x14ac:dyDescent="0.2">
      <c r="C24174" s="442"/>
      <c r="H24174" s="6"/>
    </row>
    <row r="24175" spans="3:8" x14ac:dyDescent="0.2">
      <c r="C24175" s="442"/>
      <c r="H24175" s="6"/>
    </row>
    <row r="24176" spans="3:8" x14ac:dyDescent="0.2">
      <c r="C24176" s="442"/>
      <c r="H24176" s="6"/>
    </row>
    <row r="24177" spans="3:8" x14ac:dyDescent="0.2">
      <c r="C24177" s="442"/>
      <c r="H24177" s="6"/>
    </row>
    <row r="24178" spans="3:8" x14ac:dyDescent="0.2">
      <c r="C24178" s="442"/>
      <c r="H24178" s="6"/>
    </row>
    <row r="24179" spans="3:8" x14ac:dyDescent="0.2">
      <c r="C24179" s="442"/>
      <c r="H24179" s="6"/>
    </row>
    <row r="24180" spans="3:8" x14ac:dyDescent="0.2">
      <c r="C24180" s="442"/>
      <c r="H24180" s="6"/>
    </row>
    <row r="24181" spans="3:8" x14ac:dyDescent="0.2">
      <c r="C24181" s="442"/>
      <c r="H24181" s="6"/>
    </row>
    <row r="24182" spans="3:8" x14ac:dyDescent="0.2">
      <c r="C24182" s="442"/>
      <c r="H24182" s="6"/>
    </row>
    <row r="24183" spans="3:8" x14ac:dyDescent="0.2">
      <c r="C24183" s="442"/>
      <c r="H24183" s="6"/>
    </row>
    <row r="24184" spans="3:8" x14ac:dyDescent="0.2">
      <c r="C24184" s="442"/>
      <c r="H24184" s="6"/>
    </row>
    <row r="24185" spans="3:8" x14ac:dyDescent="0.2">
      <c r="C24185" s="442"/>
      <c r="H24185" s="6"/>
    </row>
    <row r="24186" spans="3:8" x14ac:dyDescent="0.2">
      <c r="C24186" s="442"/>
      <c r="H24186" s="6"/>
    </row>
    <row r="24187" spans="3:8" x14ac:dyDescent="0.2">
      <c r="C24187" s="442"/>
      <c r="H24187" s="6"/>
    </row>
    <row r="24188" spans="3:8" x14ac:dyDescent="0.2">
      <c r="C24188" s="442"/>
      <c r="H24188" s="6"/>
    </row>
    <row r="24189" spans="3:8" x14ac:dyDescent="0.2">
      <c r="C24189" s="442"/>
      <c r="H24189" s="6"/>
    </row>
    <row r="24190" spans="3:8" x14ac:dyDescent="0.2">
      <c r="C24190" s="442"/>
      <c r="H24190" s="6"/>
    </row>
    <row r="24191" spans="3:8" x14ac:dyDescent="0.2">
      <c r="C24191" s="442"/>
      <c r="H24191" s="6"/>
    </row>
    <row r="24192" spans="3:8" x14ac:dyDescent="0.2">
      <c r="C24192" s="442"/>
      <c r="H24192" s="6"/>
    </row>
    <row r="24193" spans="3:8" x14ac:dyDescent="0.2">
      <c r="C24193" s="442"/>
      <c r="H24193" s="6"/>
    </row>
    <row r="24194" spans="3:8" x14ac:dyDescent="0.2">
      <c r="C24194" s="442"/>
      <c r="H24194" s="6"/>
    </row>
    <row r="24195" spans="3:8" x14ac:dyDescent="0.2">
      <c r="C24195" s="442"/>
      <c r="H24195" s="6"/>
    </row>
    <row r="24196" spans="3:8" x14ac:dyDescent="0.2">
      <c r="C24196" s="442"/>
      <c r="H24196" s="6"/>
    </row>
    <row r="24197" spans="3:8" x14ac:dyDescent="0.2">
      <c r="C24197" s="442"/>
      <c r="H24197" s="6"/>
    </row>
    <row r="24198" spans="3:8" x14ac:dyDescent="0.2">
      <c r="C24198" s="442"/>
      <c r="H24198" s="6"/>
    </row>
    <row r="24199" spans="3:8" x14ac:dyDescent="0.2">
      <c r="C24199" s="442"/>
      <c r="H24199" s="6"/>
    </row>
    <row r="24200" spans="3:8" x14ac:dyDescent="0.2">
      <c r="C24200" s="442"/>
      <c r="H24200" s="6"/>
    </row>
    <row r="24201" spans="3:8" x14ac:dyDescent="0.2">
      <c r="C24201" s="442"/>
      <c r="H24201" s="6"/>
    </row>
    <row r="24202" spans="3:8" x14ac:dyDescent="0.2">
      <c r="C24202" s="442"/>
      <c r="H24202" s="6"/>
    </row>
    <row r="24203" spans="3:8" x14ac:dyDescent="0.2">
      <c r="C24203" s="442"/>
      <c r="H24203" s="6"/>
    </row>
    <row r="24204" spans="3:8" x14ac:dyDescent="0.2">
      <c r="C24204" s="442"/>
      <c r="H24204" s="6"/>
    </row>
    <row r="24205" spans="3:8" x14ac:dyDescent="0.2">
      <c r="C24205" s="442"/>
      <c r="H24205" s="6"/>
    </row>
    <row r="24206" spans="3:8" x14ac:dyDescent="0.2">
      <c r="C24206" s="442"/>
      <c r="H24206" s="6"/>
    </row>
    <row r="24207" spans="3:8" x14ac:dyDescent="0.2">
      <c r="C24207" s="442"/>
      <c r="H24207" s="6"/>
    </row>
    <row r="24208" spans="3:8" x14ac:dyDescent="0.2">
      <c r="C24208" s="442"/>
      <c r="H24208" s="6"/>
    </row>
    <row r="24209" spans="3:8" x14ac:dyDescent="0.2">
      <c r="C24209" s="442"/>
      <c r="H24209" s="6"/>
    </row>
    <row r="24210" spans="3:8" x14ac:dyDescent="0.2">
      <c r="C24210" s="442"/>
      <c r="H24210" s="6"/>
    </row>
    <row r="24211" spans="3:8" x14ac:dyDescent="0.2">
      <c r="C24211" s="442"/>
      <c r="H24211" s="6"/>
    </row>
    <row r="24212" spans="3:8" x14ac:dyDescent="0.2">
      <c r="C24212" s="442"/>
      <c r="H24212" s="6"/>
    </row>
    <row r="24213" spans="3:8" x14ac:dyDescent="0.2">
      <c r="C24213" s="442"/>
      <c r="H24213" s="6"/>
    </row>
    <row r="24214" spans="3:8" x14ac:dyDescent="0.2">
      <c r="C24214" s="442"/>
      <c r="H24214" s="6"/>
    </row>
    <row r="24215" spans="3:8" x14ac:dyDescent="0.2">
      <c r="C24215" s="442"/>
      <c r="H24215" s="6"/>
    </row>
    <row r="24216" spans="3:8" x14ac:dyDescent="0.2">
      <c r="C24216" s="442"/>
      <c r="H24216" s="6"/>
    </row>
    <row r="24217" spans="3:8" x14ac:dyDescent="0.2">
      <c r="C24217" s="442"/>
      <c r="H24217" s="6"/>
    </row>
    <row r="24218" spans="3:8" x14ac:dyDescent="0.2">
      <c r="C24218" s="442"/>
      <c r="H24218" s="6"/>
    </row>
    <row r="24219" spans="3:8" x14ac:dyDescent="0.2">
      <c r="C24219" s="442"/>
      <c r="H24219" s="6"/>
    </row>
    <row r="24220" spans="3:8" x14ac:dyDescent="0.2">
      <c r="C24220" s="442"/>
      <c r="H24220" s="6"/>
    </row>
    <row r="24221" spans="3:8" x14ac:dyDescent="0.2">
      <c r="C24221" s="442"/>
      <c r="H24221" s="6"/>
    </row>
    <row r="24222" spans="3:8" x14ac:dyDescent="0.2">
      <c r="C24222" s="442"/>
      <c r="H24222" s="6"/>
    </row>
    <row r="24223" spans="3:8" x14ac:dyDescent="0.2">
      <c r="C24223" s="442"/>
      <c r="H24223" s="6"/>
    </row>
    <row r="24224" spans="3:8" x14ac:dyDescent="0.2">
      <c r="C24224" s="442"/>
      <c r="H24224" s="6"/>
    </row>
    <row r="24225" spans="3:8" x14ac:dyDescent="0.2">
      <c r="C24225" s="442"/>
      <c r="H24225" s="6"/>
    </row>
    <row r="24226" spans="3:8" x14ac:dyDescent="0.2">
      <c r="C24226" s="442"/>
      <c r="H24226" s="6"/>
    </row>
    <row r="24227" spans="3:8" x14ac:dyDescent="0.2">
      <c r="C24227" s="442"/>
      <c r="H24227" s="6"/>
    </row>
    <row r="24228" spans="3:8" x14ac:dyDescent="0.2">
      <c r="C24228" s="442"/>
      <c r="H24228" s="6"/>
    </row>
    <row r="24229" spans="3:8" x14ac:dyDescent="0.2">
      <c r="C24229" s="442"/>
      <c r="H24229" s="6"/>
    </row>
    <row r="24230" spans="3:8" x14ac:dyDescent="0.2">
      <c r="C24230" s="442"/>
      <c r="H24230" s="6"/>
    </row>
    <row r="24231" spans="3:8" x14ac:dyDescent="0.2">
      <c r="C24231" s="442"/>
      <c r="H24231" s="6"/>
    </row>
    <row r="24232" spans="3:8" x14ac:dyDescent="0.2">
      <c r="C24232" s="442"/>
      <c r="H24232" s="6"/>
    </row>
    <row r="24233" spans="3:8" x14ac:dyDescent="0.2">
      <c r="C24233" s="442"/>
      <c r="H24233" s="6"/>
    </row>
    <row r="24234" spans="3:8" x14ac:dyDescent="0.2">
      <c r="C24234" s="442"/>
      <c r="H24234" s="6"/>
    </row>
    <row r="24235" spans="3:8" x14ac:dyDescent="0.2">
      <c r="C24235" s="442"/>
      <c r="H24235" s="6"/>
    </row>
    <row r="24236" spans="3:8" x14ac:dyDescent="0.2">
      <c r="C24236" s="442"/>
      <c r="H24236" s="6"/>
    </row>
    <row r="24237" spans="3:8" x14ac:dyDescent="0.2">
      <c r="C24237" s="442"/>
      <c r="H24237" s="6"/>
    </row>
    <row r="24238" spans="3:8" x14ac:dyDescent="0.2">
      <c r="C24238" s="442"/>
      <c r="H24238" s="6"/>
    </row>
    <row r="24239" spans="3:8" x14ac:dyDescent="0.2">
      <c r="C24239" s="442"/>
      <c r="H24239" s="6"/>
    </row>
    <row r="24240" spans="3:8" x14ac:dyDescent="0.2">
      <c r="C24240" s="442"/>
      <c r="H24240" s="6"/>
    </row>
    <row r="24241" spans="3:8" x14ac:dyDescent="0.2">
      <c r="C24241" s="442"/>
      <c r="H24241" s="6"/>
    </row>
    <row r="24242" spans="3:8" x14ac:dyDescent="0.2">
      <c r="C24242" s="442"/>
      <c r="H24242" s="6"/>
    </row>
    <row r="24243" spans="3:8" x14ac:dyDescent="0.2">
      <c r="C24243" s="442"/>
      <c r="H24243" s="6"/>
    </row>
    <row r="24244" spans="3:8" x14ac:dyDescent="0.2">
      <c r="C24244" s="442"/>
      <c r="H24244" s="6"/>
    </row>
    <row r="24245" spans="3:8" x14ac:dyDescent="0.2">
      <c r="C24245" s="442"/>
      <c r="H24245" s="6"/>
    </row>
    <row r="24246" spans="3:8" x14ac:dyDescent="0.2">
      <c r="C24246" s="442"/>
      <c r="H24246" s="6"/>
    </row>
    <row r="24247" spans="3:8" x14ac:dyDescent="0.2">
      <c r="C24247" s="442"/>
      <c r="H24247" s="6"/>
    </row>
    <row r="24248" spans="3:8" x14ac:dyDescent="0.2">
      <c r="C24248" s="442"/>
      <c r="H24248" s="6"/>
    </row>
    <row r="24249" spans="3:8" x14ac:dyDescent="0.2">
      <c r="C24249" s="442"/>
      <c r="H24249" s="6"/>
    </row>
    <row r="24250" spans="3:8" x14ac:dyDescent="0.2">
      <c r="C24250" s="442"/>
      <c r="H24250" s="6"/>
    </row>
    <row r="24251" spans="3:8" x14ac:dyDescent="0.2">
      <c r="C24251" s="442"/>
      <c r="H24251" s="6"/>
    </row>
    <row r="24252" spans="3:8" x14ac:dyDescent="0.2">
      <c r="C24252" s="442"/>
      <c r="H24252" s="6"/>
    </row>
    <row r="24253" spans="3:8" x14ac:dyDescent="0.2">
      <c r="C24253" s="442"/>
      <c r="H24253" s="6"/>
    </row>
    <row r="24254" spans="3:8" x14ac:dyDescent="0.2">
      <c r="C24254" s="442"/>
      <c r="H24254" s="6"/>
    </row>
    <row r="24255" spans="3:8" x14ac:dyDescent="0.2">
      <c r="C24255" s="442"/>
      <c r="H24255" s="6"/>
    </row>
    <row r="24256" spans="3:8" x14ac:dyDescent="0.2">
      <c r="C24256" s="442"/>
      <c r="H24256" s="6"/>
    </row>
    <row r="24257" spans="3:8" x14ac:dyDescent="0.2">
      <c r="C24257" s="442"/>
      <c r="H24257" s="6"/>
    </row>
    <row r="24258" spans="3:8" x14ac:dyDescent="0.2">
      <c r="C24258" s="442"/>
      <c r="H24258" s="6"/>
    </row>
    <row r="24259" spans="3:8" x14ac:dyDescent="0.2">
      <c r="C24259" s="442"/>
      <c r="H24259" s="6"/>
    </row>
    <row r="24260" spans="3:8" x14ac:dyDescent="0.2">
      <c r="C24260" s="442"/>
      <c r="H24260" s="6"/>
    </row>
    <row r="24261" spans="3:8" x14ac:dyDescent="0.2">
      <c r="C24261" s="442"/>
      <c r="H24261" s="6"/>
    </row>
    <row r="24262" spans="3:8" x14ac:dyDescent="0.2">
      <c r="C24262" s="442"/>
      <c r="H24262" s="6"/>
    </row>
    <row r="24263" spans="3:8" x14ac:dyDescent="0.2">
      <c r="C24263" s="442"/>
      <c r="H24263" s="6"/>
    </row>
    <row r="24264" spans="3:8" x14ac:dyDescent="0.2">
      <c r="C24264" s="442"/>
      <c r="H24264" s="6"/>
    </row>
    <row r="24265" spans="3:8" x14ac:dyDescent="0.2">
      <c r="C24265" s="442"/>
      <c r="H24265" s="6"/>
    </row>
    <row r="24266" spans="3:8" x14ac:dyDescent="0.2">
      <c r="C24266" s="442"/>
      <c r="H24266" s="6"/>
    </row>
    <row r="24267" spans="3:8" x14ac:dyDescent="0.2">
      <c r="C24267" s="442"/>
      <c r="H24267" s="6"/>
    </row>
    <row r="24268" spans="3:8" x14ac:dyDescent="0.2">
      <c r="C24268" s="442"/>
      <c r="H24268" s="6"/>
    </row>
    <row r="24269" spans="3:8" x14ac:dyDescent="0.2">
      <c r="C24269" s="442"/>
      <c r="H24269" s="6"/>
    </row>
    <row r="24270" spans="3:8" x14ac:dyDescent="0.2">
      <c r="C24270" s="442"/>
      <c r="H24270" s="6"/>
    </row>
    <row r="24271" spans="3:8" x14ac:dyDescent="0.2">
      <c r="C24271" s="442"/>
      <c r="H24271" s="6"/>
    </row>
    <row r="24272" spans="3:8" x14ac:dyDescent="0.2">
      <c r="C24272" s="442"/>
      <c r="H24272" s="6"/>
    </row>
    <row r="24273" spans="3:8" x14ac:dyDescent="0.2">
      <c r="C24273" s="442"/>
      <c r="H24273" s="6"/>
    </row>
    <row r="24274" spans="3:8" x14ac:dyDescent="0.2">
      <c r="C24274" s="442"/>
      <c r="H24274" s="6"/>
    </row>
    <row r="24275" spans="3:8" x14ac:dyDescent="0.2">
      <c r="C24275" s="442"/>
      <c r="H24275" s="6"/>
    </row>
    <row r="24276" spans="3:8" x14ac:dyDescent="0.2">
      <c r="C24276" s="442"/>
      <c r="H24276" s="6"/>
    </row>
    <row r="24277" spans="3:8" x14ac:dyDescent="0.2">
      <c r="C24277" s="442"/>
      <c r="H24277" s="6"/>
    </row>
    <row r="24278" spans="3:8" x14ac:dyDescent="0.2">
      <c r="C24278" s="442"/>
      <c r="H24278" s="6"/>
    </row>
    <row r="24279" spans="3:8" x14ac:dyDescent="0.2">
      <c r="C24279" s="442"/>
      <c r="H24279" s="6"/>
    </row>
    <row r="24280" spans="3:8" x14ac:dyDescent="0.2">
      <c r="C24280" s="442"/>
      <c r="H24280" s="6"/>
    </row>
    <row r="24281" spans="3:8" x14ac:dyDescent="0.2">
      <c r="C24281" s="442"/>
      <c r="H24281" s="6"/>
    </row>
    <row r="24282" spans="3:8" x14ac:dyDescent="0.2">
      <c r="C24282" s="442"/>
      <c r="H24282" s="6"/>
    </row>
    <row r="24283" spans="3:8" x14ac:dyDescent="0.2">
      <c r="C24283" s="442"/>
      <c r="H24283" s="6"/>
    </row>
    <row r="24284" spans="3:8" x14ac:dyDescent="0.2">
      <c r="C24284" s="442"/>
      <c r="H24284" s="6"/>
    </row>
    <row r="24285" spans="3:8" x14ac:dyDescent="0.2">
      <c r="C24285" s="442"/>
      <c r="H24285" s="6"/>
    </row>
    <row r="24286" spans="3:8" x14ac:dyDescent="0.2">
      <c r="C24286" s="442"/>
      <c r="H24286" s="6"/>
    </row>
    <row r="24287" spans="3:8" x14ac:dyDescent="0.2">
      <c r="C24287" s="442"/>
      <c r="H24287" s="6"/>
    </row>
    <row r="24288" spans="3:8" x14ac:dyDescent="0.2">
      <c r="C24288" s="442"/>
      <c r="H24288" s="6"/>
    </row>
    <row r="24289" spans="3:8" x14ac:dyDescent="0.2">
      <c r="C24289" s="442"/>
      <c r="H24289" s="6"/>
    </row>
    <row r="24290" spans="3:8" x14ac:dyDescent="0.2">
      <c r="C24290" s="442"/>
      <c r="H24290" s="6"/>
    </row>
    <row r="24291" spans="3:8" x14ac:dyDescent="0.2">
      <c r="C24291" s="442"/>
      <c r="H24291" s="6"/>
    </row>
    <row r="24292" spans="3:8" x14ac:dyDescent="0.2">
      <c r="C24292" s="442"/>
      <c r="H24292" s="6"/>
    </row>
    <row r="24293" spans="3:8" x14ac:dyDescent="0.2">
      <c r="C24293" s="442"/>
      <c r="H24293" s="6"/>
    </row>
    <row r="24294" spans="3:8" x14ac:dyDescent="0.2">
      <c r="C24294" s="442"/>
      <c r="H24294" s="6"/>
    </row>
    <row r="24295" spans="3:8" x14ac:dyDescent="0.2">
      <c r="C24295" s="442"/>
      <c r="H24295" s="6"/>
    </row>
    <row r="24296" spans="3:8" x14ac:dyDescent="0.2">
      <c r="C24296" s="442"/>
      <c r="H24296" s="6"/>
    </row>
    <row r="24297" spans="3:8" x14ac:dyDescent="0.2">
      <c r="C24297" s="442"/>
      <c r="H24297" s="6"/>
    </row>
    <row r="24298" spans="3:8" x14ac:dyDescent="0.2">
      <c r="C24298" s="442"/>
      <c r="H24298" s="6"/>
    </row>
    <row r="24299" spans="3:8" x14ac:dyDescent="0.2">
      <c r="C24299" s="442"/>
      <c r="H24299" s="6"/>
    </row>
    <row r="24300" spans="3:8" x14ac:dyDescent="0.2">
      <c r="C24300" s="442"/>
      <c r="H24300" s="6"/>
    </row>
    <row r="24301" spans="3:8" x14ac:dyDescent="0.2">
      <c r="C24301" s="442"/>
      <c r="H24301" s="6"/>
    </row>
    <row r="24302" spans="3:8" x14ac:dyDescent="0.2">
      <c r="C24302" s="442"/>
      <c r="H24302" s="6"/>
    </row>
    <row r="24303" spans="3:8" x14ac:dyDescent="0.2">
      <c r="C24303" s="442"/>
      <c r="H24303" s="6"/>
    </row>
    <row r="24304" spans="3:8" x14ac:dyDescent="0.2">
      <c r="C24304" s="442"/>
      <c r="H24304" s="6"/>
    </row>
    <row r="24305" spans="3:8" x14ac:dyDescent="0.2">
      <c r="C24305" s="442"/>
      <c r="H24305" s="6"/>
    </row>
    <row r="24306" spans="3:8" x14ac:dyDescent="0.2">
      <c r="C24306" s="442"/>
      <c r="H24306" s="6"/>
    </row>
    <row r="24307" spans="3:8" x14ac:dyDescent="0.2">
      <c r="C24307" s="442"/>
      <c r="H24307" s="6"/>
    </row>
    <row r="24308" spans="3:8" x14ac:dyDescent="0.2">
      <c r="C24308" s="442"/>
      <c r="H24308" s="6"/>
    </row>
    <row r="24309" spans="3:8" x14ac:dyDescent="0.2">
      <c r="C24309" s="442"/>
      <c r="H24309" s="6"/>
    </row>
    <row r="24310" spans="3:8" x14ac:dyDescent="0.2">
      <c r="C24310" s="442"/>
      <c r="H24310" s="6"/>
    </row>
    <row r="24311" spans="3:8" x14ac:dyDescent="0.2">
      <c r="C24311" s="442"/>
      <c r="H24311" s="6"/>
    </row>
    <row r="24312" spans="3:8" x14ac:dyDescent="0.2">
      <c r="C24312" s="442"/>
      <c r="H24312" s="6"/>
    </row>
    <row r="24313" spans="3:8" x14ac:dyDescent="0.2">
      <c r="C24313" s="442"/>
      <c r="H24313" s="6"/>
    </row>
    <row r="24314" spans="3:8" x14ac:dyDescent="0.2">
      <c r="C24314" s="442"/>
      <c r="H24314" s="6"/>
    </row>
    <row r="24315" spans="3:8" x14ac:dyDescent="0.2">
      <c r="C24315" s="442"/>
      <c r="H24315" s="6"/>
    </row>
    <row r="24316" spans="3:8" x14ac:dyDescent="0.2">
      <c r="C24316" s="442"/>
      <c r="H24316" s="6"/>
    </row>
    <row r="24317" spans="3:8" x14ac:dyDescent="0.2">
      <c r="C24317" s="442"/>
      <c r="H24317" s="6"/>
    </row>
    <row r="24318" spans="3:8" x14ac:dyDescent="0.2">
      <c r="C24318" s="442"/>
      <c r="H24318" s="6"/>
    </row>
    <row r="24319" spans="3:8" x14ac:dyDescent="0.2">
      <c r="C24319" s="442"/>
      <c r="H24319" s="6"/>
    </row>
    <row r="24320" spans="3:8" x14ac:dyDescent="0.2">
      <c r="C24320" s="442"/>
      <c r="H24320" s="6"/>
    </row>
    <row r="24321" spans="3:8" x14ac:dyDescent="0.2">
      <c r="C24321" s="442"/>
      <c r="H24321" s="6"/>
    </row>
    <row r="24322" spans="3:8" x14ac:dyDescent="0.2">
      <c r="C24322" s="442"/>
      <c r="H24322" s="6"/>
    </row>
    <row r="24323" spans="3:8" x14ac:dyDescent="0.2">
      <c r="C24323" s="442"/>
      <c r="H24323" s="6"/>
    </row>
    <row r="24324" spans="3:8" x14ac:dyDescent="0.2">
      <c r="C24324" s="442"/>
      <c r="H24324" s="6"/>
    </row>
    <row r="24325" spans="3:8" x14ac:dyDescent="0.2">
      <c r="C24325" s="442"/>
      <c r="H24325" s="6"/>
    </row>
    <row r="24326" spans="3:8" x14ac:dyDescent="0.2">
      <c r="C24326" s="442"/>
      <c r="H24326" s="6"/>
    </row>
    <row r="24327" spans="3:8" x14ac:dyDescent="0.2">
      <c r="C24327" s="442"/>
      <c r="H24327" s="6"/>
    </row>
    <row r="24328" spans="3:8" x14ac:dyDescent="0.2">
      <c r="C24328" s="442"/>
      <c r="H24328" s="6"/>
    </row>
    <row r="24329" spans="3:8" x14ac:dyDescent="0.2">
      <c r="C24329" s="442"/>
      <c r="H24329" s="6"/>
    </row>
    <row r="24330" spans="3:8" x14ac:dyDescent="0.2">
      <c r="C24330" s="442"/>
      <c r="H24330" s="6"/>
    </row>
    <row r="24331" spans="3:8" x14ac:dyDescent="0.2">
      <c r="C24331" s="442"/>
      <c r="H24331" s="6"/>
    </row>
    <row r="24332" spans="3:8" x14ac:dyDescent="0.2">
      <c r="C24332" s="442"/>
      <c r="H24332" s="6"/>
    </row>
    <row r="24333" spans="3:8" x14ac:dyDescent="0.2">
      <c r="C24333" s="442"/>
      <c r="H24333" s="6"/>
    </row>
    <row r="24334" spans="3:8" x14ac:dyDescent="0.2">
      <c r="C24334" s="442"/>
      <c r="H24334" s="6"/>
    </row>
    <row r="24335" spans="3:8" x14ac:dyDescent="0.2">
      <c r="C24335" s="442"/>
      <c r="H24335" s="6"/>
    </row>
    <row r="24336" spans="3:8" x14ac:dyDescent="0.2">
      <c r="C24336" s="442"/>
      <c r="H24336" s="6"/>
    </row>
    <row r="24337" spans="3:8" x14ac:dyDescent="0.2">
      <c r="C24337" s="442"/>
      <c r="H24337" s="6"/>
    </row>
    <row r="24338" spans="3:8" x14ac:dyDescent="0.2">
      <c r="C24338" s="442"/>
      <c r="H24338" s="6"/>
    </row>
    <row r="24339" spans="3:8" x14ac:dyDescent="0.2">
      <c r="C24339" s="442"/>
      <c r="H24339" s="6"/>
    </row>
    <row r="24340" spans="3:8" x14ac:dyDescent="0.2">
      <c r="C24340" s="442"/>
      <c r="H24340" s="6"/>
    </row>
    <row r="24341" spans="3:8" x14ac:dyDescent="0.2">
      <c r="C24341" s="442"/>
      <c r="H24341" s="6"/>
    </row>
    <row r="24342" spans="3:8" x14ac:dyDescent="0.2">
      <c r="C24342" s="442"/>
      <c r="H24342" s="6"/>
    </row>
    <row r="24343" spans="3:8" x14ac:dyDescent="0.2">
      <c r="C24343" s="442"/>
      <c r="H24343" s="6"/>
    </row>
    <row r="24344" spans="3:8" x14ac:dyDescent="0.2">
      <c r="C24344" s="442"/>
      <c r="H24344" s="6"/>
    </row>
    <row r="24345" spans="3:8" x14ac:dyDescent="0.2">
      <c r="C24345" s="442"/>
      <c r="H24345" s="6"/>
    </row>
    <row r="24346" spans="3:8" x14ac:dyDescent="0.2">
      <c r="C24346" s="442"/>
      <c r="H24346" s="6"/>
    </row>
    <row r="24347" spans="3:8" x14ac:dyDescent="0.2">
      <c r="C24347" s="442"/>
      <c r="H24347" s="6"/>
    </row>
    <row r="24348" spans="3:8" x14ac:dyDescent="0.2">
      <c r="C24348" s="442"/>
      <c r="H24348" s="6"/>
    </row>
    <row r="24349" spans="3:8" x14ac:dyDescent="0.2">
      <c r="C24349" s="442"/>
      <c r="H24349" s="6"/>
    </row>
    <row r="24350" spans="3:8" x14ac:dyDescent="0.2">
      <c r="C24350" s="442"/>
      <c r="H24350" s="6"/>
    </row>
    <row r="24351" spans="3:8" x14ac:dyDescent="0.2">
      <c r="C24351" s="442"/>
      <c r="H24351" s="6"/>
    </row>
    <row r="24352" spans="3:8" x14ac:dyDescent="0.2">
      <c r="C24352" s="442"/>
      <c r="H24352" s="6"/>
    </row>
    <row r="24353" spans="3:8" x14ac:dyDescent="0.2">
      <c r="C24353" s="442"/>
      <c r="H24353" s="6"/>
    </row>
    <row r="24354" spans="3:8" x14ac:dyDescent="0.2">
      <c r="C24354" s="442"/>
      <c r="H24354" s="6"/>
    </row>
    <row r="24355" spans="3:8" x14ac:dyDescent="0.2">
      <c r="C24355" s="442"/>
      <c r="H24355" s="6"/>
    </row>
    <row r="24356" spans="3:8" x14ac:dyDescent="0.2">
      <c r="C24356" s="442"/>
      <c r="H24356" s="6"/>
    </row>
    <row r="24357" spans="3:8" x14ac:dyDescent="0.2">
      <c r="C24357" s="442"/>
      <c r="H24357" s="6"/>
    </row>
    <row r="24358" spans="3:8" x14ac:dyDescent="0.2">
      <c r="C24358" s="442"/>
      <c r="H24358" s="6"/>
    </row>
    <row r="24359" spans="3:8" x14ac:dyDescent="0.2">
      <c r="C24359" s="442"/>
      <c r="H24359" s="6"/>
    </row>
    <row r="24360" spans="3:8" x14ac:dyDescent="0.2">
      <c r="C24360" s="442"/>
      <c r="H24360" s="6"/>
    </row>
    <row r="24361" spans="3:8" x14ac:dyDescent="0.2">
      <c r="C24361" s="442"/>
      <c r="H24361" s="6"/>
    </row>
    <row r="24362" spans="3:8" x14ac:dyDescent="0.2">
      <c r="C24362" s="442"/>
      <c r="H24362" s="6"/>
    </row>
    <row r="24363" spans="3:8" x14ac:dyDescent="0.2">
      <c r="C24363" s="442"/>
      <c r="H24363" s="6"/>
    </row>
    <row r="24364" spans="3:8" x14ac:dyDescent="0.2">
      <c r="C24364" s="442"/>
      <c r="H24364" s="6"/>
    </row>
    <row r="24365" spans="3:8" x14ac:dyDescent="0.2">
      <c r="C24365" s="442"/>
      <c r="H24365" s="6"/>
    </row>
    <row r="24366" spans="3:8" x14ac:dyDescent="0.2">
      <c r="C24366" s="442"/>
      <c r="H24366" s="6"/>
    </row>
    <row r="24367" spans="3:8" x14ac:dyDescent="0.2">
      <c r="C24367" s="442"/>
      <c r="H24367" s="6"/>
    </row>
    <row r="24368" spans="3:8" x14ac:dyDescent="0.2">
      <c r="C24368" s="442"/>
      <c r="H24368" s="6"/>
    </row>
    <row r="24369" spans="3:8" x14ac:dyDescent="0.2">
      <c r="C24369" s="442"/>
      <c r="H24369" s="6"/>
    </row>
    <row r="24370" spans="3:8" x14ac:dyDescent="0.2">
      <c r="C24370" s="442"/>
      <c r="H24370" s="6"/>
    </row>
    <row r="24371" spans="3:8" x14ac:dyDescent="0.2">
      <c r="C24371" s="442"/>
      <c r="H24371" s="6"/>
    </row>
    <row r="24372" spans="3:8" x14ac:dyDescent="0.2">
      <c r="C24372" s="442"/>
      <c r="H24372" s="6"/>
    </row>
    <row r="24373" spans="3:8" x14ac:dyDescent="0.2">
      <c r="C24373" s="442"/>
      <c r="H24373" s="6"/>
    </row>
    <row r="24374" spans="3:8" x14ac:dyDescent="0.2">
      <c r="C24374" s="442"/>
      <c r="H24374" s="6"/>
    </row>
    <row r="24375" spans="3:8" x14ac:dyDescent="0.2">
      <c r="C24375" s="442"/>
      <c r="H24375" s="6"/>
    </row>
    <row r="24376" spans="3:8" x14ac:dyDescent="0.2">
      <c r="C24376" s="442"/>
      <c r="H24376" s="6"/>
    </row>
    <row r="24377" spans="3:8" x14ac:dyDescent="0.2">
      <c r="C24377" s="442"/>
      <c r="H24377" s="6"/>
    </row>
    <row r="24378" spans="3:8" x14ac:dyDescent="0.2">
      <c r="C24378" s="442"/>
      <c r="H24378" s="6"/>
    </row>
    <row r="24379" spans="3:8" x14ac:dyDescent="0.2">
      <c r="C24379" s="442"/>
      <c r="H24379" s="6"/>
    </row>
    <row r="24380" spans="3:8" x14ac:dyDescent="0.2">
      <c r="C24380" s="442"/>
      <c r="H24380" s="6"/>
    </row>
    <row r="24381" spans="3:8" x14ac:dyDescent="0.2">
      <c r="C24381" s="442"/>
      <c r="H24381" s="6"/>
    </row>
    <row r="24382" spans="3:8" x14ac:dyDescent="0.2">
      <c r="C24382" s="442"/>
      <c r="H24382" s="6"/>
    </row>
    <row r="24383" spans="3:8" x14ac:dyDescent="0.2">
      <c r="C24383" s="442"/>
      <c r="H24383" s="6"/>
    </row>
    <row r="24384" spans="3:8" x14ac:dyDescent="0.2">
      <c r="C24384" s="442"/>
      <c r="H24384" s="6"/>
    </row>
    <row r="24385" spans="3:8" x14ac:dyDescent="0.2">
      <c r="C24385" s="442"/>
      <c r="H24385" s="6"/>
    </row>
    <row r="24386" spans="3:8" x14ac:dyDescent="0.2">
      <c r="C24386" s="442"/>
      <c r="H24386" s="6"/>
    </row>
    <row r="24387" spans="3:8" x14ac:dyDescent="0.2">
      <c r="C24387" s="442"/>
      <c r="H24387" s="6"/>
    </row>
    <row r="24388" spans="3:8" x14ac:dyDescent="0.2">
      <c r="C24388" s="442"/>
      <c r="H24388" s="6"/>
    </row>
    <row r="24389" spans="3:8" x14ac:dyDescent="0.2">
      <c r="C24389" s="442"/>
      <c r="H24389" s="6"/>
    </row>
    <row r="24390" spans="3:8" x14ac:dyDescent="0.2">
      <c r="C24390" s="442"/>
      <c r="H24390" s="6"/>
    </row>
    <row r="24391" spans="3:8" x14ac:dyDescent="0.2">
      <c r="C24391" s="442"/>
      <c r="H24391" s="6"/>
    </row>
    <row r="24392" spans="3:8" x14ac:dyDescent="0.2">
      <c r="C24392" s="442"/>
      <c r="H24392" s="6"/>
    </row>
    <row r="24393" spans="3:8" x14ac:dyDescent="0.2">
      <c r="C24393" s="442"/>
      <c r="H24393" s="6"/>
    </row>
    <row r="24394" spans="3:8" x14ac:dyDescent="0.2">
      <c r="C24394" s="442"/>
      <c r="H24394" s="6"/>
    </row>
    <row r="24395" spans="3:8" x14ac:dyDescent="0.2">
      <c r="C24395" s="442"/>
      <c r="H24395" s="6"/>
    </row>
    <row r="24396" spans="3:8" x14ac:dyDescent="0.2">
      <c r="C24396" s="442"/>
      <c r="H24396" s="6"/>
    </row>
    <row r="24397" spans="3:8" x14ac:dyDescent="0.2">
      <c r="C24397" s="442"/>
      <c r="H24397" s="6"/>
    </row>
    <row r="24398" spans="3:8" x14ac:dyDescent="0.2">
      <c r="C24398" s="442"/>
      <c r="H24398" s="6"/>
    </row>
    <row r="24399" spans="3:8" x14ac:dyDescent="0.2">
      <c r="C24399" s="442"/>
      <c r="H24399" s="6"/>
    </row>
    <row r="24400" spans="3:8" x14ac:dyDescent="0.2">
      <c r="C24400" s="442"/>
      <c r="H24400" s="6"/>
    </row>
    <row r="24401" spans="3:8" x14ac:dyDescent="0.2">
      <c r="C24401" s="442"/>
      <c r="H24401" s="6"/>
    </row>
    <row r="24402" spans="3:8" x14ac:dyDescent="0.2">
      <c r="C24402" s="442"/>
      <c r="H24402" s="6"/>
    </row>
    <row r="24403" spans="3:8" x14ac:dyDescent="0.2">
      <c r="C24403" s="442"/>
      <c r="H24403" s="6"/>
    </row>
    <row r="24404" spans="3:8" x14ac:dyDescent="0.2">
      <c r="C24404" s="442"/>
      <c r="H24404" s="6"/>
    </row>
    <row r="24405" spans="3:8" x14ac:dyDescent="0.2">
      <c r="C24405" s="442"/>
      <c r="H24405" s="6"/>
    </row>
    <row r="24406" spans="3:8" x14ac:dyDescent="0.2">
      <c r="C24406" s="442"/>
      <c r="H24406" s="6"/>
    </row>
    <row r="24407" spans="3:8" x14ac:dyDescent="0.2">
      <c r="C24407" s="442"/>
      <c r="H24407" s="6"/>
    </row>
    <row r="24408" spans="3:8" x14ac:dyDescent="0.2">
      <c r="C24408" s="442"/>
      <c r="H24408" s="6"/>
    </row>
    <row r="24409" spans="3:8" x14ac:dyDescent="0.2">
      <c r="C24409" s="442"/>
      <c r="H24409" s="6"/>
    </row>
    <row r="24410" spans="3:8" x14ac:dyDescent="0.2">
      <c r="C24410" s="442"/>
      <c r="H24410" s="6"/>
    </row>
    <row r="24411" spans="3:8" x14ac:dyDescent="0.2">
      <c r="C24411" s="442"/>
      <c r="H24411" s="6"/>
    </row>
    <row r="24412" spans="3:8" x14ac:dyDescent="0.2">
      <c r="C24412" s="442"/>
      <c r="H24412" s="6"/>
    </row>
    <row r="24413" spans="3:8" x14ac:dyDescent="0.2">
      <c r="C24413" s="442"/>
      <c r="H24413" s="6"/>
    </row>
    <row r="24414" spans="3:8" x14ac:dyDescent="0.2">
      <c r="C24414" s="442"/>
      <c r="H24414" s="6"/>
    </row>
    <row r="24415" spans="3:8" x14ac:dyDescent="0.2">
      <c r="C24415" s="442"/>
      <c r="H24415" s="6"/>
    </row>
    <row r="24416" spans="3:8" x14ac:dyDescent="0.2">
      <c r="C24416" s="442"/>
      <c r="H24416" s="6"/>
    </row>
    <row r="24417" spans="3:8" x14ac:dyDescent="0.2">
      <c r="C24417" s="442"/>
      <c r="H24417" s="6"/>
    </row>
    <row r="24418" spans="3:8" x14ac:dyDescent="0.2">
      <c r="C24418" s="442"/>
      <c r="H24418" s="6"/>
    </row>
    <row r="24419" spans="3:8" x14ac:dyDescent="0.2">
      <c r="C24419" s="442"/>
      <c r="H24419" s="6"/>
    </row>
    <row r="24420" spans="3:8" x14ac:dyDescent="0.2">
      <c r="C24420" s="442"/>
      <c r="H24420" s="6"/>
    </row>
    <row r="24421" spans="3:8" x14ac:dyDescent="0.2">
      <c r="C24421" s="442"/>
      <c r="H24421" s="6"/>
    </row>
    <row r="24422" spans="3:8" x14ac:dyDescent="0.2">
      <c r="C24422" s="442"/>
      <c r="H24422" s="6"/>
    </row>
    <row r="24423" spans="3:8" x14ac:dyDescent="0.2">
      <c r="C24423" s="442"/>
      <c r="H24423" s="6"/>
    </row>
    <row r="24424" spans="3:8" x14ac:dyDescent="0.2">
      <c r="C24424" s="442"/>
      <c r="H24424" s="6"/>
    </row>
    <row r="24425" spans="3:8" x14ac:dyDescent="0.2">
      <c r="C24425" s="442"/>
      <c r="H24425" s="6"/>
    </row>
    <row r="24426" spans="3:8" x14ac:dyDescent="0.2">
      <c r="C24426" s="442"/>
      <c r="H24426" s="6"/>
    </row>
    <row r="24427" spans="3:8" x14ac:dyDescent="0.2">
      <c r="C24427" s="442"/>
      <c r="H24427" s="6"/>
    </row>
    <row r="24428" spans="3:8" x14ac:dyDescent="0.2">
      <c r="C24428" s="442"/>
      <c r="H24428" s="6"/>
    </row>
    <row r="24429" spans="3:8" x14ac:dyDescent="0.2">
      <c r="C24429" s="442"/>
      <c r="H24429" s="6"/>
    </row>
    <row r="24430" spans="3:8" x14ac:dyDescent="0.2">
      <c r="C24430" s="442"/>
      <c r="H24430" s="6"/>
    </row>
    <row r="24431" spans="3:8" x14ac:dyDescent="0.2">
      <c r="C24431" s="442"/>
      <c r="H24431" s="6"/>
    </row>
    <row r="24432" spans="3:8" x14ac:dyDescent="0.2">
      <c r="C24432" s="442"/>
      <c r="H24432" s="6"/>
    </row>
    <row r="24433" spans="3:8" x14ac:dyDescent="0.2">
      <c r="C24433" s="442"/>
      <c r="H24433" s="6"/>
    </row>
    <row r="24434" spans="3:8" x14ac:dyDescent="0.2">
      <c r="C24434" s="442"/>
      <c r="H24434" s="6"/>
    </row>
    <row r="24435" spans="3:8" x14ac:dyDescent="0.2">
      <c r="C24435" s="442"/>
      <c r="H24435" s="6"/>
    </row>
    <row r="24436" spans="3:8" x14ac:dyDescent="0.2">
      <c r="C24436" s="442"/>
      <c r="H24436" s="6"/>
    </row>
    <row r="24437" spans="3:8" x14ac:dyDescent="0.2">
      <c r="C24437" s="442"/>
      <c r="H24437" s="6"/>
    </row>
    <row r="24438" spans="3:8" x14ac:dyDescent="0.2">
      <c r="C24438" s="442"/>
      <c r="H24438" s="6"/>
    </row>
    <row r="24439" spans="3:8" x14ac:dyDescent="0.2">
      <c r="C24439" s="442"/>
      <c r="H24439" s="6"/>
    </row>
    <row r="24440" spans="3:8" x14ac:dyDescent="0.2">
      <c r="C24440" s="442"/>
      <c r="H24440" s="6"/>
    </row>
    <row r="24441" spans="3:8" x14ac:dyDescent="0.2">
      <c r="C24441" s="442"/>
      <c r="H24441" s="6"/>
    </row>
    <row r="24442" spans="3:8" x14ac:dyDescent="0.2">
      <c r="C24442" s="442"/>
      <c r="H24442" s="6"/>
    </row>
    <row r="24443" spans="3:8" x14ac:dyDescent="0.2">
      <c r="C24443" s="442"/>
      <c r="H24443" s="6"/>
    </row>
    <row r="24444" spans="3:8" x14ac:dyDescent="0.2">
      <c r="C24444" s="442"/>
      <c r="H24444" s="6"/>
    </row>
    <row r="24445" spans="3:8" x14ac:dyDescent="0.2">
      <c r="C24445" s="442"/>
      <c r="H24445" s="6"/>
    </row>
    <row r="24446" spans="3:8" x14ac:dyDescent="0.2">
      <c r="C24446" s="442"/>
      <c r="H24446" s="6"/>
    </row>
    <row r="24447" spans="3:8" x14ac:dyDescent="0.2">
      <c r="C24447" s="442"/>
      <c r="H24447" s="6"/>
    </row>
    <row r="24448" spans="3:8" x14ac:dyDescent="0.2">
      <c r="C24448" s="442"/>
      <c r="H24448" s="6"/>
    </row>
    <row r="24449" spans="3:8" x14ac:dyDescent="0.2">
      <c r="C24449" s="442"/>
      <c r="H24449" s="6"/>
    </row>
    <row r="24450" spans="3:8" x14ac:dyDescent="0.2">
      <c r="C24450" s="442"/>
      <c r="H24450" s="6"/>
    </row>
    <row r="24451" spans="3:8" x14ac:dyDescent="0.2">
      <c r="C24451" s="442"/>
      <c r="H24451" s="6"/>
    </row>
    <row r="24452" spans="3:8" x14ac:dyDescent="0.2">
      <c r="C24452" s="442"/>
      <c r="H24452" s="6"/>
    </row>
    <row r="24453" spans="3:8" x14ac:dyDescent="0.2">
      <c r="C24453" s="442"/>
      <c r="H24453" s="6"/>
    </row>
    <row r="24454" spans="3:8" x14ac:dyDescent="0.2">
      <c r="C24454" s="442"/>
      <c r="H24454" s="6"/>
    </row>
    <row r="24455" spans="3:8" x14ac:dyDescent="0.2">
      <c r="C24455" s="442"/>
      <c r="H24455" s="6"/>
    </row>
    <row r="24456" spans="3:8" x14ac:dyDescent="0.2">
      <c r="C24456" s="442"/>
      <c r="H24456" s="6"/>
    </row>
    <row r="24457" spans="3:8" x14ac:dyDescent="0.2">
      <c r="C24457" s="442"/>
      <c r="H24457" s="6"/>
    </row>
    <row r="24458" spans="3:8" x14ac:dyDescent="0.2">
      <c r="C24458" s="442"/>
      <c r="H24458" s="6"/>
    </row>
    <row r="24459" spans="3:8" x14ac:dyDescent="0.2">
      <c r="C24459" s="442"/>
      <c r="H24459" s="6"/>
    </row>
    <row r="24460" spans="3:8" x14ac:dyDescent="0.2">
      <c r="C24460" s="442"/>
      <c r="H24460" s="6"/>
    </row>
    <row r="24461" spans="3:8" x14ac:dyDescent="0.2">
      <c r="C24461" s="442"/>
      <c r="H24461" s="6"/>
    </row>
    <row r="24462" spans="3:8" x14ac:dyDescent="0.2">
      <c r="C24462" s="442"/>
      <c r="H24462" s="6"/>
    </row>
    <row r="24463" spans="3:8" x14ac:dyDescent="0.2">
      <c r="C24463" s="442"/>
      <c r="H24463" s="6"/>
    </row>
    <row r="24464" spans="3:8" x14ac:dyDescent="0.2">
      <c r="C24464" s="442"/>
      <c r="H24464" s="6"/>
    </row>
    <row r="24465" spans="3:8" x14ac:dyDescent="0.2">
      <c r="C24465" s="442"/>
      <c r="H24465" s="6"/>
    </row>
    <row r="24466" spans="3:8" x14ac:dyDescent="0.2">
      <c r="C24466" s="442"/>
      <c r="H24466" s="6"/>
    </row>
    <row r="24467" spans="3:8" x14ac:dyDescent="0.2">
      <c r="C24467" s="442"/>
      <c r="H24467" s="6"/>
    </row>
    <row r="24468" spans="3:8" x14ac:dyDescent="0.2">
      <c r="C24468" s="442"/>
      <c r="H24468" s="6"/>
    </row>
    <row r="24469" spans="3:8" x14ac:dyDescent="0.2">
      <c r="C24469" s="442"/>
      <c r="H24469" s="6"/>
    </row>
    <row r="24470" spans="3:8" x14ac:dyDescent="0.2">
      <c r="C24470" s="442"/>
      <c r="H24470" s="6"/>
    </row>
    <row r="24471" spans="3:8" x14ac:dyDescent="0.2">
      <c r="C24471" s="442"/>
      <c r="H24471" s="6"/>
    </row>
    <row r="24472" spans="3:8" x14ac:dyDescent="0.2">
      <c r="C24472" s="442"/>
      <c r="H24472" s="6"/>
    </row>
    <row r="24473" spans="3:8" x14ac:dyDescent="0.2">
      <c r="C24473" s="442"/>
      <c r="H24473" s="6"/>
    </row>
    <row r="24474" spans="3:8" x14ac:dyDescent="0.2">
      <c r="C24474" s="442"/>
      <c r="H24474" s="6"/>
    </row>
    <row r="24475" spans="3:8" x14ac:dyDescent="0.2">
      <c r="C24475" s="442"/>
      <c r="H24475" s="6"/>
    </row>
    <row r="24476" spans="3:8" x14ac:dyDescent="0.2">
      <c r="C24476" s="442"/>
      <c r="H24476" s="6"/>
    </row>
    <row r="24477" spans="3:8" x14ac:dyDescent="0.2">
      <c r="C24477" s="442"/>
      <c r="H24477" s="6"/>
    </row>
    <row r="24478" spans="3:8" x14ac:dyDescent="0.2">
      <c r="C24478" s="442"/>
      <c r="H24478" s="6"/>
    </row>
    <row r="24479" spans="3:8" x14ac:dyDescent="0.2">
      <c r="C24479" s="442"/>
      <c r="H24479" s="6"/>
    </row>
    <row r="24480" spans="3:8" x14ac:dyDescent="0.2">
      <c r="C24480" s="442"/>
      <c r="H24480" s="6"/>
    </row>
    <row r="24481" spans="3:8" x14ac:dyDescent="0.2">
      <c r="C24481" s="442"/>
      <c r="H24481" s="6"/>
    </row>
    <row r="24482" spans="3:8" x14ac:dyDescent="0.2">
      <c r="C24482" s="442"/>
      <c r="H24482" s="6"/>
    </row>
    <row r="24483" spans="3:8" x14ac:dyDescent="0.2">
      <c r="C24483" s="442"/>
      <c r="H24483" s="6"/>
    </row>
    <row r="24484" spans="3:8" x14ac:dyDescent="0.2">
      <c r="C24484" s="442"/>
      <c r="H24484" s="6"/>
    </row>
    <row r="24485" spans="3:8" x14ac:dyDescent="0.2">
      <c r="C24485" s="442"/>
      <c r="H24485" s="6"/>
    </row>
    <row r="24486" spans="3:8" x14ac:dyDescent="0.2">
      <c r="C24486" s="442"/>
      <c r="H24486" s="6"/>
    </row>
    <row r="24487" spans="3:8" x14ac:dyDescent="0.2">
      <c r="C24487" s="442"/>
      <c r="H24487" s="6"/>
    </row>
    <row r="24488" spans="3:8" x14ac:dyDescent="0.2">
      <c r="C24488" s="442"/>
      <c r="H24488" s="6"/>
    </row>
    <row r="24489" spans="3:8" x14ac:dyDescent="0.2">
      <c r="C24489" s="442"/>
      <c r="H24489" s="6"/>
    </row>
    <row r="24490" spans="3:8" x14ac:dyDescent="0.2">
      <c r="C24490" s="442"/>
      <c r="H24490" s="6"/>
    </row>
    <row r="24491" spans="3:8" x14ac:dyDescent="0.2">
      <c r="C24491" s="442"/>
      <c r="H24491" s="6"/>
    </row>
    <row r="24492" spans="3:8" x14ac:dyDescent="0.2">
      <c r="C24492" s="442"/>
      <c r="H24492" s="6"/>
    </row>
    <row r="24493" spans="3:8" x14ac:dyDescent="0.2">
      <c r="C24493" s="442"/>
      <c r="H24493" s="6"/>
    </row>
    <row r="24494" spans="3:8" x14ac:dyDescent="0.2">
      <c r="C24494" s="442"/>
      <c r="H24494" s="6"/>
    </row>
    <row r="24495" spans="3:8" x14ac:dyDescent="0.2">
      <c r="C24495" s="442"/>
      <c r="H24495" s="6"/>
    </row>
    <row r="24496" spans="3:8" x14ac:dyDescent="0.2">
      <c r="C24496" s="442"/>
      <c r="H24496" s="6"/>
    </row>
    <row r="24497" spans="3:8" x14ac:dyDescent="0.2">
      <c r="C24497" s="442"/>
      <c r="H24497" s="6"/>
    </row>
    <row r="24498" spans="3:8" x14ac:dyDescent="0.2">
      <c r="C24498" s="442"/>
      <c r="H24498" s="6"/>
    </row>
    <row r="24499" spans="3:8" x14ac:dyDescent="0.2">
      <c r="C24499" s="442"/>
      <c r="H24499" s="6"/>
    </row>
    <row r="24500" spans="3:8" x14ac:dyDescent="0.2">
      <c r="C24500" s="442"/>
      <c r="H24500" s="6"/>
    </row>
    <row r="24501" spans="3:8" x14ac:dyDescent="0.2">
      <c r="C24501" s="442"/>
      <c r="H24501" s="6"/>
    </row>
    <row r="24502" spans="3:8" x14ac:dyDescent="0.2">
      <c r="C24502" s="442"/>
      <c r="H24502" s="6"/>
    </row>
    <row r="24503" spans="3:8" x14ac:dyDescent="0.2">
      <c r="C24503" s="442"/>
      <c r="H24503" s="6"/>
    </row>
    <row r="24504" spans="3:8" x14ac:dyDescent="0.2">
      <c r="C24504" s="442"/>
      <c r="H24504" s="6"/>
    </row>
    <row r="24505" spans="3:8" x14ac:dyDescent="0.2">
      <c r="C24505" s="442"/>
      <c r="H24505" s="6"/>
    </row>
    <row r="24506" spans="3:8" x14ac:dyDescent="0.2">
      <c r="C24506" s="442"/>
      <c r="H24506" s="6"/>
    </row>
    <row r="24507" spans="3:8" x14ac:dyDescent="0.2">
      <c r="C24507" s="442"/>
      <c r="H24507" s="6"/>
    </row>
    <row r="24508" spans="3:8" x14ac:dyDescent="0.2">
      <c r="C24508" s="442"/>
      <c r="H24508" s="6"/>
    </row>
    <row r="24509" spans="3:8" x14ac:dyDescent="0.2">
      <c r="C24509" s="442"/>
      <c r="H24509" s="6"/>
    </row>
    <row r="24510" spans="3:8" x14ac:dyDescent="0.2">
      <c r="C24510" s="442"/>
      <c r="H24510" s="6"/>
    </row>
    <row r="24511" spans="3:8" x14ac:dyDescent="0.2">
      <c r="C24511" s="442"/>
      <c r="H24511" s="6"/>
    </row>
    <row r="24512" spans="3:8" x14ac:dyDescent="0.2">
      <c r="C24512" s="442"/>
      <c r="H24512" s="6"/>
    </row>
    <row r="24513" spans="3:8" x14ac:dyDescent="0.2">
      <c r="C24513" s="442"/>
      <c r="H24513" s="6"/>
    </row>
    <row r="24514" spans="3:8" x14ac:dyDescent="0.2">
      <c r="C24514" s="442"/>
      <c r="H24514" s="6"/>
    </row>
    <row r="24515" spans="3:8" x14ac:dyDescent="0.2">
      <c r="C24515" s="442"/>
      <c r="H24515" s="6"/>
    </row>
    <row r="24516" spans="3:8" x14ac:dyDescent="0.2">
      <c r="C24516" s="442"/>
      <c r="H24516" s="6"/>
    </row>
    <row r="24517" spans="3:8" x14ac:dyDescent="0.2">
      <c r="C24517" s="442"/>
      <c r="H24517" s="6"/>
    </row>
    <row r="24518" spans="3:8" x14ac:dyDescent="0.2">
      <c r="C24518" s="442"/>
      <c r="H24518" s="6"/>
    </row>
    <row r="24519" spans="3:8" x14ac:dyDescent="0.2">
      <c r="C24519" s="442"/>
      <c r="H24519" s="6"/>
    </row>
    <row r="24520" spans="3:8" x14ac:dyDescent="0.2">
      <c r="C24520" s="442"/>
      <c r="H24520" s="6"/>
    </row>
    <row r="24521" spans="3:8" x14ac:dyDescent="0.2">
      <c r="C24521" s="442"/>
      <c r="H24521" s="6"/>
    </row>
    <row r="24522" spans="3:8" x14ac:dyDescent="0.2">
      <c r="C24522" s="442"/>
      <c r="H24522" s="6"/>
    </row>
    <row r="24523" spans="3:8" x14ac:dyDescent="0.2">
      <c r="C24523" s="442"/>
      <c r="H24523" s="6"/>
    </row>
    <row r="24524" spans="3:8" x14ac:dyDescent="0.2">
      <c r="C24524" s="442"/>
      <c r="H24524" s="6"/>
    </row>
    <row r="24525" spans="3:8" x14ac:dyDescent="0.2">
      <c r="C24525" s="442"/>
      <c r="H24525" s="6"/>
    </row>
    <row r="24526" spans="3:8" x14ac:dyDescent="0.2">
      <c r="C24526" s="442"/>
      <c r="H24526" s="6"/>
    </row>
    <row r="24527" spans="3:8" x14ac:dyDescent="0.2">
      <c r="C24527" s="442"/>
      <c r="H24527" s="6"/>
    </row>
    <row r="24528" spans="3:8" x14ac:dyDescent="0.2">
      <c r="C24528" s="442"/>
      <c r="H24528" s="6"/>
    </row>
    <row r="24529" spans="3:8" x14ac:dyDescent="0.2">
      <c r="C24529" s="442"/>
      <c r="H24529" s="6"/>
    </row>
    <row r="24530" spans="3:8" x14ac:dyDescent="0.2">
      <c r="C24530" s="442"/>
      <c r="H24530" s="6"/>
    </row>
    <row r="24531" spans="3:8" x14ac:dyDescent="0.2">
      <c r="C24531" s="442"/>
      <c r="H24531" s="6"/>
    </row>
    <row r="24532" spans="3:8" x14ac:dyDescent="0.2">
      <c r="C24532" s="442"/>
      <c r="H24532" s="6"/>
    </row>
    <row r="24533" spans="3:8" x14ac:dyDescent="0.2">
      <c r="C24533" s="442"/>
      <c r="H24533" s="6"/>
    </row>
    <row r="24534" spans="3:8" x14ac:dyDescent="0.2">
      <c r="C24534" s="442"/>
      <c r="H24534" s="6"/>
    </row>
    <row r="24535" spans="3:8" x14ac:dyDescent="0.2">
      <c r="C24535" s="442"/>
      <c r="H24535" s="6"/>
    </row>
    <row r="24536" spans="3:8" x14ac:dyDescent="0.2">
      <c r="C24536" s="442"/>
      <c r="H24536" s="6"/>
    </row>
    <row r="24537" spans="3:8" x14ac:dyDescent="0.2">
      <c r="C24537" s="442"/>
      <c r="H24537" s="6"/>
    </row>
    <row r="24538" spans="3:8" x14ac:dyDescent="0.2">
      <c r="C24538" s="442"/>
      <c r="H24538" s="6"/>
    </row>
    <row r="24539" spans="3:8" x14ac:dyDescent="0.2">
      <c r="C24539" s="442"/>
      <c r="H24539" s="6"/>
    </row>
    <row r="24540" spans="3:8" x14ac:dyDescent="0.2">
      <c r="C24540" s="442"/>
      <c r="H24540" s="6"/>
    </row>
    <row r="24541" spans="3:8" x14ac:dyDescent="0.2">
      <c r="C24541" s="442"/>
      <c r="H24541" s="6"/>
    </row>
    <row r="24542" spans="3:8" x14ac:dyDescent="0.2">
      <c r="C24542" s="442"/>
      <c r="H24542" s="6"/>
    </row>
    <row r="24543" spans="3:8" x14ac:dyDescent="0.2">
      <c r="C24543" s="442"/>
      <c r="H24543" s="6"/>
    </row>
    <row r="24544" spans="3:8" x14ac:dyDescent="0.2">
      <c r="C24544" s="442"/>
      <c r="H24544" s="6"/>
    </row>
    <row r="24545" spans="3:8" x14ac:dyDescent="0.2">
      <c r="C24545" s="442"/>
      <c r="H24545" s="6"/>
    </row>
    <row r="24546" spans="3:8" x14ac:dyDescent="0.2">
      <c r="C24546" s="442"/>
      <c r="H24546" s="6"/>
    </row>
    <row r="24547" spans="3:8" x14ac:dyDescent="0.2">
      <c r="C24547" s="442"/>
      <c r="H24547" s="6"/>
    </row>
    <row r="24548" spans="3:8" x14ac:dyDescent="0.2">
      <c r="C24548" s="442"/>
      <c r="H24548" s="6"/>
    </row>
    <row r="24549" spans="3:8" x14ac:dyDescent="0.2">
      <c r="C24549" s="442"/>
      <c r="H24549" s="6"/>
    </row>
    <row r="24550" spans="3:8" x14ac:dyDescent="0.2">
      <c r="C24550" s="442"/>
      <c r="H24550" s="6"/>
    </row>
    <row r="24551" spans="3:8" x14ac:dyDescent="0.2">
      <c r="C24551" s="442"/>
      <c r="H24551" s="6"/>
    </row>
    <row r="24552" spans="3:8" x14ac:dyDescent="0.2">
      <c r="C24552" s="442"/>
      <c r="H24552" s="6"/>
    </row>
    <row r="24553" spans="3:8" x14ac:dyDescent="0.2">
      <c r="C24553" s="442"/>
      <c r="H24553" s="6"/>
    </row>
    <row r="24554" spans="3:8" x14ac:dyDescent="0.2">
      <c r="C24554" s="442"/>
      <c r="H24554" s="6"/>
    </row>
    <row r="24555" spans="3:8" x14ac:dyDescent="0.2">
      <c r="C24555" s="442"/>
      <c r="H24555" s="6"/>
    </row>
    <row r="24556" spans="3:8" x14ac:dyDescent="0.2">
      <c r="C24556" s="442"/>
      <c r="H24556" s="6"/>
    </row>
    <row r="24557" spans="3:8" x14ac:dyDescent="0.2">
      <c r="C24557" s="442"/>
      <c r="H24557" s="6"/>
    </row>
    <row r="24558" spans="3:8" x14ac:dyDescent="0.2">
      <c r="C24558" s="442"/>
      <c r="H24558" s="6"/>
    </row>
    <row r="24559" spans="3:8" x14ac:dyDescent="0.2">
      <c r="C24559" s="442"/>
      <c r="H24559" s="6"/>
    </row>
    <row r="24560" spans="3:8" x14ac:dyDescent="0.2">
      <c r="C24560" s="442"/>
      <c r="H24560" s="6"/>
    </row>
    <row r="24561" spans="3:8" x14ac:dyDescent="0.2">
      <c r="C24561" s="442"/>
      <c r="H24561" s="6"/>
    </row>
    <row r="24562" spans="3:8" x14ac:dyDescent="0.2">
      <c r="C24562" s="442"/>
      <c r="H24562" s="6"/>
    </row>
    <row r="24563" spans="3:8" x14ac:dyDescent="0.2">
      <c r="C24563" s="442"/>
      <c r="H24563" s="6"/>
    </row>
    <row r="24564" spans="3:8" x14ac:dyDescent="0.2">
      <c r="C24564" s="442"/>
      <c r="H24564" s="6"/>
    </row>
    <row r="24565" spans="3:8" x14ac:dyDescent="0.2">
      <c r="C24565" s="442"/>
      <c r="H24565" s="6"/>
    </row>
    <row r="24566" spans="3:8" x14ac:dyDescent="0.2">
      <c r="C24566" s="442"/>
      <c r="H24566" s="6"/>
    </row>
    <row r="24567" spans="3:8" x14ac:dyDescent="0.2">
      <c r="C24567" s="442"/>
      <c r="H24567" s="6"/>
    </row>
    <row r="24568" spans="3:8" x14ac:dyDescent="0.2">
      <c r="C24568" s="442"/>
      <c r="H24568" s="6"/>
    </row>
    <row r="24569" spans="3:8" x14ac:dyDescent="0.2">
      <c r="C24569" s="442"/>
      <c r="H24569" s="6"/>
    </row>
    <row r="24570" spans="3:8" x14ac:dyDescent="0.2">
      <c r="C24570" s="442"/>
      <c r="H24570" s="6"/>
    </row>
    <row r="24571" spans="3:8" x14ac:dyDescent="0.2">
      <c r="C24571" s="442"/>
      <c r="H24571" s="6"/>
    </row>
    <row r="24572" spans="3:8" x14ac:dyDescent="0.2">
      <c r="C24572" s="442"/>
      <c r="H24572" s="6"/>
    </row>
    <row r="24573" spans="3:8" x14ac:dyDescent="0.2">
      <c r="C24573" s="442"/>
      <c r="H24573" s="6"/>
    </row>
    <row r="24574" spans="3:8" x14ac:dyDescent="0.2">
      <c r="C24574" s="442"/>
      <c r="H24574" s="6"/>
    </row>
    <row r="24575" spans="3:8" x14ac:dyDescent="0.2">
      <c r="C24575" s="442"/>
      <c r="H24575" s="6"/>
    </row>
    <row r="24576" spans="3:8" x14ac:dyDescent="0.2">
      <c r="C24576" s="442"/>
      <c r="H24576" s="6"/>
    </row>
    <row r="24577" spans="3:8" x14ac:dyDescent="0.2">
      <c r="C24577" s="442"/>
      <c r="H24577" s="6"/>
    </row>
    <row r="24578" spans="3:8" x14ac:dyDescent="0.2">
      <c r="C24578" s="442"/>
      <c r="H24578" s="6"/>
    </row>
    <row r="24579" spans="3:8" x14ac:dyDescent="0.2">
      <c r="C24579" s="442"/>
      <c r="H24579" s="6"/>
    </row>
    <row r="24580" spans="3:8" x14ac:dyDescent="0.2">
      <c r="C24580" s="442"/>
      <c r="H24580" s="6"/>
    </row>
    <row r="24581" spans="3:8" x14ac:dyDescent="0.2">
      <c r="C24581" s="442"/>
      <c r="H24581" s="6"/>
    </row>
    <row r="24582" spans="3:8" x14ac:dyDescent="0.2">
      <c r="C24582" s="442"/>
      <c r="H24582" s="6"/>
    </row>
    <row r="24583" spans="3:8" x14ac:dyDescent="0.2">
      <c r="C24583" s="442"/>
      <c r="H24583" s="6"/>
    </row>
    <row r="24584" spans="3:8" x14ac:dyDescent="0.2">
      <c r="C24584" s="442"/>
      <c r="H24584" s="6"/>
    </row>
    <row r="24585" spans="3:8" x14ac:dyDescent="0.2">
      <c r="C24585" s="442"/>
      <c r="H24585" s="6"/>
    </row>
    <row r="24586" spans="3:8" x14ac:dyDescent="0.2">
      <c r="C24586" s="442"/>
      <c r="H24586" s="6"/>
    </row>
    <row r="24587" spans="3:8" x14ac:dyDescent="0.2">
      <c r="C24587" s="442"/>
      <c r="H24587" s="6"/>
    </row>
    <row r="24588" spans="3:8" x14ac:dyDescent="0.2">
      <c r="C24588" s="442"/>
      <c r="H24588" s="6"/>
    </row>
    <row r="24589" spans="3:8" x14ac:dyDescent="0.2">
      <c r="C24589" s="442"/>
      <c r="H24589" s="6"/>
    </row>
    <row r="24590" spans="3:8" x14ac:dyDescent="0.2">
      <c r="C24590" s="442"/>
      <c r="H24590" s="6"/>
    </row>
    <row r="24591" spans="3:8" x14ac:dyDescent="0.2">
      <c r="C24591" s="442"/>
      <c r="H24591" s="6"/>
    </row>
    <row r="24592" spans="3:8" x14ac:dyDescent="0.2">
      <c r="C24592" s="442"/>
      <c r="H24592" s="6"/>
    </row>
    <row r="24593" spans="3:8" x14ac:dyDescent="0.2">
      <c r="C24593" s="442"/>
      <c r="H24593" s="6"/>
    </row>
    <row r="24594" spans="3:8" x14ac:dyDescent="0.2">
      <c r="C24594" s="442"/>
      <c r="H24594" s="6"/>
    </row>
    <row r="24595" spans="3:8" x14ac:dyDescent="0.2">
      <c r="C24595" s="442"/>
      <c r="H24595" s="6"/>
    </row>
    <row r="24596" spans="3:8" x14ac:dyDescent="0.2">
      <c r="C24596" s="442"/>
      <c r="H24596" s="6"/>
    </row>
    <row r="24597" spans="3:8" x14ac:dyDescent="0.2">
      <c r="C24597" s="442"/>
      <c r="H24597" s="6"/>
    </row>
    <row r="24598" spans="3:8" x14ac:dyDescent="0.2">
      <c r="C24598" s="442"/>
      <c r="H24598" s="6"/>
    </row>
    <row r="24599" spans="3:8" x14ac:dyDescent="0.2">
      <c r="C24599" s="442"/>
      <c r="H24599" s="6"/>
    </row>
    <row r="24600" spans="3:8" x14ac:dyDescent="0.2">
      <c r="C24600" s="442"/>
      <c r="H24600" s="6"/>
    </row>
    <row r="24601" spans="3:8" x14ac:dyDescent="0.2">
      <c r="C24601" s="442"/>
      <c r="H24601" s="6"/>
    </row>
    <row r="24602" spans="3:8" x14ac:dyDescent="0.2">
      <c r="C24602" s="442"/>
      <c r="H24602" s="6"/>
    </row>
    <row r="24603" spans="3:8" x14ac:dyDescent="0.2">
      <c r="C24603" s="442"/>
      <c r="H24603" s="6"/>
    </row>
    <row r="24604" spans="3:8" x14ac:dyDescent="0.2">
      <c r="C24604" s="442"/>
      <c r="H24604" s="6"/>
    </row>
    <row r="24605" spans="3:8" x14ac:dyDescent="0.2">
      <c r="C24605" s="442"/>
      <c r="H24605" s="6"/>
    </row>
    <row r="24606" spans="3:8" x14ac:dyDescent="0.2">
      <c r="C24606" s="442"/>
      <c r="H24606" s="6"/>
    </row>
    <row r="24607" spans="3:8" x14ac:dyDescent="0.2">
      <c r="C24607" s="442"/>
      <c r="H24607" s="6"/>
    </row>
    <row r="24608" spans="3:8" x14ac:dyDescent="0.2">
      <c r="C24608" s="442"/>
      <c r="H24608" s="6"/>
    </row>
    <row r="24609" spans="3:8" x14ac:dyDescent="0.2">
      <c r="C24609" s="442"/>
      <c r="H24609" s="6"/>
    </row>
    <row r="24610" spans="3:8" x14ac:dyDescent="0.2">
      <c r="C24610" s="442"/>
      <c r="H24610" s="6"/>
    </row>
    <row r="24611" spans="3:8" x14ac:dyDescent="0.2">
      <c r="C24611" s="442"/>
      <c r="H24611" s="6"/>
    </row>
    <row r="24612" spans="3:8" x14ac:dyDescent="0.2">
      <c r="C24612" s="442"/>
      <c r="H24612" s="6"/>
    </row>
    <row r="24613" spans="3:8" x14ac:dyDescent="0.2">
      <c r="C24613" s="442"/>
      <c r="H24613" s="6"/>
    </row>
    <row r="24614" spans="3:8" x14ac:dyDescent="0.2">
      <c r="C24614" s="442"/>
      <c r="H24614" s="6"/>
    </row>
    <row r="24615" spans="3:8" x14ac:dyDescent="0.2">
      <c r="C24615" s="442"/>
      <c r="H24615" s="6"/>
    </row>
    <row r="24616" spans="3:8" x14ac:dyDescent="0.2">
      <c r="C24616" s="442"/>
      <c r="H24616" s="6"/>
    </row>
    <row r="24617" spans="3:8" x14ac:dyDescent="0.2">
      <c r="C24617" s="442"/>
      <c r="H24617" s="6"/>
    </row>
    <row r="24618" spans="3:8" x14ac:dyDescent="0.2">
      <c r="C24618" s="442"/>
      <c r="H24618" s="6"/>
    </row>
    <row r="24619" spans="3:8" x14ac:dyDescent="0.2">
      <c r="C24619" s="442"/>
      <c r="H24619" s="6"/>
    </row>
    <row r="24620" spans="3:8" x14ac:dyDescent="0.2">
      <c r="C24620" s="442"/>
      <c r="H24620" s="6"/>
    </row>
    <row r="24621" spans="3:8" x14ac:dyDescent="0.2">
      <c r="C24621" s="442"/>
      <c r="H24621" s="6"/>
    </row>
    <row r="24622" spans="3:8" x14ac:dyDescent="0.2">
      <c r="C24622" s="442"/>
      <c r="H24622" s="6"/>
    </row>
    <row r="24623" spans="3:8" x14ac:dyDescent="0.2">
      <c r="C24623" s="442"/>
      <c r="H24623" s="6"/>
    </row>
    <row r="24624" spans="3:8" x14ac:dyDescent="0.2">
      <c r="C24624" s="442"/>
      <c r="H24624" s="6"/>
    </row>
    <row r="24625" spans="3:8" x14ac:dyDescent="0.2">
      <c r="C24625" s="442"/>
      <c r="H24625" s="6"/>
    </row>
    <row r="24626" spans="3:8" x14ac:dyDescent="0.2">
      <c r="C24626" s="442"/>
      <c r="H24626" s="6"/>
    </row>
    <row r="24627" spans="3:8" x14ac:dyDescent="0.2">
      <c r="C24627" s="442"/>
      <c r="H24627" s="6"/>
    </row>
    <row r="24628" spans="3:8" x14ac:dyDescent="0.2">
      <c r="C24628" s="442"/>
      <c r="H24628" s="6"/>
    </row>
    <row r="24629" spans="3:8" x14ac:dyDescent="0.2">
      <c r="C24629" s="442"/>
      <c r="H24629" s="6"/>
    </row>
    <row r="24630" spans="3:8" x14ac:dyDescent="0.2">
      <c r="C24630" s="442"/>
      <c r="H24630" s="6"/>
    </row>
    <row r="24631" spans="3:8" x14ac:dyDescent="0.2">
      <c r="C24631" s="442"/>
      <c r="H24631" s="6"/>
    </row>
    <row r="24632" spans="3:8" x14ac:dyDescent="0.2">
      <c r="C24632" s="442"/>
      <c r="H24632" s="6"/>
    </row>
    <row r="24633" spans="3:8" x14ac:dyDescent="0.2">
      <c r="C24633" s="442"/>
      <c r="H24633" s="6"/>
    </row>
    <row r="24634" spans="3:8" x14ac:dyDescent="0.2">
      <c r="C24634" s="442"/>
      <c r="H24634" s="6"/>
    </row>
    <row r="24635" spans="3:8" x14ac:dyDescent="0.2">
      <c r="C24635" s="442"/>
      <c r="H24635" s="6"/>
    </row>
    <row r="24636" spans="3:8" x14ac:dyDescent="0.2">
      <c r="C24636" s="442"/>
      <c r="H24636" s="6"/>
    </row>
    <row r="24637" spans="3:8" x14ac:dyDescent="0.2">
      <c r="C24637" s="442"/>
      <c r="H24637" s="6"/>
    </row>
    <row r="24638" spans="3:8" x14ac:dyDescent="0.2">
      <c r="C24638" s="442"/>
      <c r="H24638" s="6"/>
    </row>
    <row r="24639" spans="3:8" x14ac:dyDescent="0.2">
      <c r="C24639" s="442"/>
      <c r="H24639" s="6"/>
    </row>
    <row r="24640" spans="3:8" x14ac:dyDescent="0.2">
      <c r="C24640" s="442"/>
      <c r="H24640" s="6"/>
    </row>
    <row r="24641" spans="3:8" x14ac:dyDescent="0.2">
      <c r="C24641" s="442"/>
      <c r="H24641" s="6"/>
    </row>
    <row r="24642" spans="3:8" x14ac:dyDescent="0.2">
      <c r="C24642" s="442"/>
      <c r="H24642" s="6"/>
    </row>
    <row r="24643" spans="3:8" x14ac:dyDescent="0.2">
      <c r="C24643" s="442"/>
      <c r="H24643" s="6"/>
    </row>
    <row r="24644" spans="3:8" x14ac:dyDescent="0.2">
      <c r="C24644" s="442"/>
      <c r="H24644" s="6"/>
    </row>
    <row r="24645" spans="3:8" x14ac:dyDescent="0.2">
      <c r="C24645" s="442"/>
      <c r="H24645" s="6"/>
    </row>
    <row r="24646" spans="3:8" x14ac:dyDescent="0.2">
      <c r="C24646" s="442"/>
      <c r="H24646" s="6"/>
    </row>
    <row r="24647" spans="3:8" x14ac:dyDescent="0.2">
      <c r="C24647" s="442"/>
      <c r="H24647" s="6"/>
    </row>
    <row r="24648" spans="3:8" x14ac:dyDescent="0.2">
      <c r="C24648" s="442"/>
      <c r="H24648" s="6"/>
    </row>
    <row r="24649" spans="3:8" x14ac:dyDescent="0.2">
      <c r="C24649" s="442"/>
      <c r="H24649" s="6"/>
    </row>
    <row r="24650" spans="3:8" x14ac:dyDescent="0.2">
      <c r="C24650" s="442"/>
      <c r="H24650" s="6"/>
    </row>
    <row r="24651" spans="3:8" x14ac:dyDescent="0.2">
      <c r="C24651" s="442"/>
      <c r="H24651" s="6"/>
    </row>
    <row r="24652" spans="3:8" x14ac:dyDescent="0.2">
      <c r="C24652" s="442"/>
      <c r="H24652" s="6"/>
    </row>
    <row r="24653" spans="3:8" x14ac:dyDescent="0.2">
      <c r="C24653" s="442"/>
      <c r="H24653" s="6"/>
    </row>
    <row r="24654" spans="3:8" x14ac:dyDescent="0.2">
      <c r="C24654" s="442"/>
      <c r="H24654" s="6"/>
    </row>
    <row r="24655" spans="3:8" x14ac:dyDescent="0.2">
      <c r="C24655" s="442"/>
      <c r="H24655" s="6"/>
    </row>
    <row r="24656" spans="3:8" x14ac:dyDescent="0.2">
      <c r="C24656" s="442"/>
      <c r="H24656" s="6"/>
    </row>
    <row r="24657" spans="3:8" x14ac:dyDescent="0.2">
      <c r="C24657" s="442"/>
      <c r="H24657" s="6"/>
    </row>
    <row r="24658" spans="3:8" x14ac:dyDescent="0.2">
      <c r="C24658" s="442"/>
      <c r="H24658" s="6"/>
    </row>
    <row r="24659" spans="3:8" x14ac:dyDescent="0.2">
      <c r="C24659" s="442"/>
      <c r="H24659" s="6"/>
    </row>
    <row r="24660" spans="3:8" x14ac:dyDescent="0.2">
      <c r="C24660" s="442"/>
      <c r="H24660" s="6"/>
    </row>
    <row r="24661" spans="3:8" x14ac:dyDescent="0.2">
      <c r="C24661" s="442"/>
      <c r="H24661" s="6"/>
    </row>
    <row r="24662" spans="3:8" x14ac:dyDescent="0.2">
      <c r="C24662" s="442"/>
      <c r="H24662" s="6"/>
    </row>
    <row r="24663" spans="3:8" x14ac:dyDescent="0.2">
      <c r="C24663" s="442"/>
      <c r="H24663" s="6"/>
    </row>
    <row r="24664" spans="3:8" x14ac:dyDescent="0.2">
      <c r="C24664" s="442"/>
      <c r="H24664" s="6"/>
    </row>
    <row r="24665" spans="3:8" x14ac:dyDescent="0.2">
      <c r="C24665" s="442"/>
      <c r="H24665" s="6"/>
    </row>
    <row r="24666" spans="3:8" x14ac:dyDescent="0.2">
      <c r="C24666" s="442"/>
      <c r="H24666" s="6"/>
    </row>
    <row r="24667" spans="3:8" x14ac:dyDescent="0.2">
      <c r="C24667" s="442"/>
      <c r="H24667" s="6"/>
    </row>
    <row r="24668" spans="3:8" x14ac:dyDescent="0.2">
      <c r="C24668" s="442"/>
      <c r="H24668" s="6"/>
    </row>
    <row r="24669" spans="3:8" x14ac:dyDescent="0.2">
      <c r="C24669" s="442"/>
      <c r="H24669" s="6"/>
    </row>
    <row r="24670" spans="3:8" x14ac:dyDescent="0.2">
      <c r="C24670" s="442"/>
      <c r="H24670" s="6"/>
    </row>
    <row r="24671" spans="3:8" x14ac:dyDescent="0.2">
      <c r="C24671" s="442"/>
      <c r="H24671" s="6"/>
    </row>
    <row r="24672" spans="3:8" x14ac:dyDescent="0.2">
      <c r="C24672" s="442"/>
      <c r="H24672" s="6"/>
    </row>
    <row r="24673" spans="3:8" x14ac:dyDescent="0.2">
      <c r="C24673" s="442"/>
      <c r="H24673" s="6"/>
    </row>
    <row r="24674" spans="3:8" x14ac:dyDescent="0.2">
      <c r="C24674" s="442"/>
      <c r="H24674" s="6"/>
    </row>
    <row r="24675" spans="3:8" x14ac:dyDescent="0.2">
      <c r="C24675" s="442"/>
      <c r="H24675" s="6"/>
    </row>
    <row r="24676" spans="3:8" x14ac:dyDescent="0.2">
      <c r="C24676" s="442"/>
      <c r="H24676" s="6"/>
    </row>
    <row r="24677" spans="3:8" x14ac:dyDescent="0.2">
      <c r="C24677" s="442"/>
      <c r="H24677" s="6"/>
    </row>
    <row r="24678" spans="3:8" x14ac:dyDescent="0.2">
      <c r="C24678" s="442"/>
      <c r="H24678" s="6"/>
    </row>
    <row r="24679" spans="3:8" x14ac:dyDescent="0.2">
      <c r="C24679" s="442"/>
      <c r="H24679" s="6"/>
    </row>
    <row r="24680" spans="3:8" x14ac:dyDescent="0.2">
      <c r="C24680" s="442"/>
      <c r="H24680" s="6"/>
    </row>
    <row r="24681" spans="3:8" x14ac:dyDescent="0.2">
      <c r="C24681" s="442"/>
      <c r="H24681" s="6"/>
    </row>
    <row r="24682" spans="3:8" x14ac:dyDescent="0.2">
      <c r="C24682" s="442"/>
      <c r="H24682" s="6"/>
    </row>
    <row r="24683" spans="3:8" x14ac:dyDescent="0.2">
      <c r="C24683" s="442"/>
      <c r="H24683" s="6"/>
    </row>
    <row r="24684" spans="3:8" x14ac:dyDescent="0.2">
      <c r="C24684" s="442"/>
      <c r="H24684" s="6"/>
    </row>
    <row r="24685" spans="3:8" x14ac:dyDescent="0.2">
      <c r="C24685" s="442"/>
      <c r="H24685" s="6"/>
    </row>
    <row r="24686" spans="3:8" x14ac:dyDescent="0.2">
      <c r="C24686" s="442"/>
      <c r="H24686" s="6"/>
    </row>
    <row r="24687" spans="3:8" x14ac:dyDescent="0.2">
      <c r="C24687" s="442"/>
      <c r="H24687" s="6"/>
    </row>
    <row r="24688" spans="3:8" x14ac:dyDescent="0.2">
      <c r="C24688" s="442"/>
      <c r="H24688" s="6"/>
    </row>
    <row r="24689" spans="3:8" x14ac:dyDescent="0.2">
      <c r="C24689" s="442"/>
      <c r="H24689" s="6"/>
    </row>
    <row r="24690" spans="3:8" x14ac:dyDescent="0.2">
      <c r="C24690" s="442"/>
      <c r="H24690" s="6"/>
    </row>
    <row r="24691" spans="3:8" x14ac:dyDescent="0.2">
      <c r="C24691" s="442"/>
      <c r="H24691" s="6"/>
    </row>
    <row r="24692" spans="3:8" x14ac:dyDescent="0.2">
      <c r="C24692" s="442"/>
      <c r="H24692" s="6"/>
    </row>
    <row r="24693" spans="3:8" x14ac:dyDescent="0.2">
      <c r="C24693" s="442"/>
      <c r="H24693" s="6"/>
    </row>
    <row r="24694" spans="3:8" x14ac:dyDescent="0.2">
      <c r="C24694" s="442"/>
      <c r="H24694" s="6"/>
    </row>
    <row r="24695" spans="3:8" x14ac:dyDescent="0.2">
      <c r="C24695" s="442"/>
      <c r="H24695" s="6"/>
    </row>
    <row r="24696" spans="3:8" x14ac:dyDescent="0.2">
      <c r="C24696" s="442"/>
      <c r="H24696" s="6"/>
    </row>
    <row r="24697" spans="3:8" x14ac:dyDescent="0.2">
      <c r="C24697" s="442"/>
      <c r="H24697" s="6"/>
    </row>
    <row r="24698" spans="3:8" x14ac:dyDescent="0.2">
      <c r="C24698" s="442"/>
      <c r="H24698" s="6"/>
    </row>
    <row r="24699" spans="3:8" x14ac:dyDescent="0.2">
      <c r="C24699" s="442"/>
      <c r="H24699" s="6"/>
    </row>
    <row r="24700" spans="3:8" x14ac:dyDescent="0.2">
      <c r="C24700" s="442"/>
      <c r="H24700" s="6"/>
    </row>
    <row r="24701" spans="3:8" x14ac:dyDescent="0.2">
      <c r="C24701" s="442"/>
      <c r="H24701" s="6"/>
    </row>
    <row r="24702" spans="3:8" x14ac:dyDescent="0.2">
      <c r="C24702" s="442"/>
      <c r="H24702" s="6"/>
    </row>
    <row r="24703" spans="3:8" x14ac:dyDescent="0.2">
      <c r="C24703" s="442"/>
      <c r="H24703" s="6"/>
    </row>
    <row r="24704" spans="3:8" x14ac:dyDescent="0.2">
      <c r="C24704" s="442"/>
      <c r="H24704" s="6"/>
    </row>
    <row r="24705" spans="3:8" x14ac:dyDescent="0.2">
      <c r="C24705" s="442"/>
      <c r="H24705" s="6"/>
    </row>
    <row r="24706" spans="3:8" x14ac:dyDescent="0.2">
      <c r="C24706" s="442"/>
      <c r="H24706" s="6"/>
    </row>
    <row r="24707" spans="3:8" x14ac:dyDescent="0.2">
      <c r="C24707" s="442"/>
      <c r="H24707" s="6"/>
    </row>
    <row r="24708" spans="3:8" x14ac:dyDescent="0.2">
      <c r="C24708" s="442"/>
      <c r="H24708" s="6"/>
    </row>
    <row r="24709" spans="3:8" x14ac:dyDescent="0.2">
      <c r="C24709" s="442"/>
      <c r="H24709" s="6"/>
    </row>
    <row r="24710" spans="3:8" x14ac:dyDescent="0.2">
      <c r="C24710" s="442"/>
      <c r="H24710" s="6"/>
    </row>
    <row r="24711" spans="3:8" x14ac:dyDescent="0.2">
      <c r="C24711" s="442"/>
      <c r="H24711" s="6"/>
    </row>
    <row r="24712" spans="3:8" x14ac:dyDescent="0.2">
      <c r="C24712" s="442"/>
      <c r="H24712" s="6"/>
    </row>
    <row r="24713" spans="3:8" x14ac:dyDescent="0.2">
      <c r="C24713" s="442"/>
      <c r="H24713" s="6"/>
    </row>
    <row r="24714" spans="3:8" x14ac:dyDescent="0.2">
      <c r="C24714" s="442"/>
      <c r="H24714" s="6"/>
    </row>
    <row r="24715" spans="3:8" x14ac:dyDescent="0.2">
      <c r="C24715" s="442"/>
      <c r="H24715" s="6"/>
    </row>
    <row r="24716" spans="3:8" x14ac:dyDescent="0.2">
      <c r="C24716" s="442"/>
      <c r="H24716" s="6"/>
    </row>
    <row r="24717" spans="3:8" x14ac:dyDescent="0.2">
      <c r="C24717" s="442"/>
      <c r="H24717" s="6"/>
    </row>
    <row r="24718" spans="3:8" x14ac:dyDescent="0.2">
      <c r="C24718" s="442"/>
      <c r="H24718" s="6"/>
    </row>
    <row r="24719" spans="3:8" x14ac:dyDescent="0.2">
      <c r="C24719" s="442"/>
      <c r="H24719" s="6"/>
    </row>
    <row r="24720" spans="3:8" x14ac:dyDescent="0.2">
      <c r="C24720" s="442"/>
      <c r="H24720" s="6"/>
    </row>
    <row r="24721" spans="3:8" x14ac:dyDescent="0.2">
      <c r="C24721" s="442"/>
      <c r="H24721" s="6"/>
    </row>
    <row r="24722" spans="3:8" x14ac:dyDescent="0.2">
      <c r="C24722" s="442"/>
      <c r="H24722" s="6"/>
    </row>
    <row r="24723" spans="3:8" x14ac:dyDescent="0.2">
      <c r="C24723" s="442"/>
      <c r="H24723" s="6"/>
    </row>
    <row r="24724" spans="3:8" x14ac:dyDescent="0.2">
      <c r="C24724" s="442"/>
      <c r="H24724" s="6"/>
    </row>
    <row r="24725" spans="3:8" x14ac:dyDescent="0.2">
      <c r="C24725" s="442"/>
      <c r="H24725" s="6"/>
    </row>
    <row r="24726" spans="3:8" x14ac:dyDescent="0.2">
      <c r="C24726" s="442"/>
      <c r="H24726" s="6"/>
    </row>
    <row r="24727" spans="3:8" x14ac:dyDescent="0.2">
      <c r="C24727" s="442"/>
      <c r="H24727" s="6"/>
    </row>
    <row r="24728" spans="3:8" x14ac:dyDescent="0.2">
      <c r="C24728" s="442"/>
      <c r="H24728" s="6"/>
    </row>
    <row r="24729" spans="3:8" x14ac:dyDescent="0.2">
      <c r="C24729" s="442"/>
      <c r="H24729" s="6"/>
    </row>
    <row r="24730" spans="3:8" x14ac:dyDescent="0.2">
      <c r="C24730" s="442"/>
      <c r="H24730" s="6"/>
    </row>
    <row r="24731" spans="3:8" x14ac:dyDescent="0.2">
      <c r="C24731" s="442"/>
      <c r="H24731" s="6"/>
    </row>
    <row r="24732" spans="3:8" x14ac:dyDescent="0.2">
      <c r="C24732" s="442"/>
      <c r="H24732" s="6"/>
    </row>
    <row r="24733" spans="3:8" x14ac:dyDescent="0.2">
      <c r="C24733" s="442"/>
      <c r="H24733" s="6"/>
    </row>
    <row r="24734" spans="3:8" x14ac:dyDescent="0.2">
      <c r="C24734" s="442"/>
      <c r="H24734" s="6"/>
    </row>
    <row r="24735" spans="3:8" x14ac:dyDescent="0.2">
      <c r="C24735" s="442"/>
      <c r="H24735" s="6"/>
    </row>
    <row r="24736" spans="3:8" x14ac:dyDescent="0.2">
      <c r="C24736" s="442"/>
      <c r="H24736" s="6"/>
    </row>
    <row r="24737" spans="3:8" x14ac:dyDescent="0.2">
      <c r="C24737" s="442"/>
      <c r="H24737" s="6"/>
    </row>
    <row r="24738" spans="3:8" x14ac:dyDescent="0.2">
      <c r="C24738" s="442"/>
      <c r="H24738" s="6"/>
    </row>
    <row r="24739" spans="3:8" x14ac:dyDescent="0.2">
      <c r="C24739" s="442"/>
      <c r="H24739" s="6"/>
    </row>
    <row r="24740" spans="3:8" x14ac:dyDescent="0.2">
      <c r="C24740" s="442"/>
      <c r="H24740" s="6"/>
    </row>
    <row r="24741" spans="3:8" x14ac:dyDescent="0.2">
      <c r="C24741" s="442"/>
      <c r="H24741" s="6"/>
    </row>
    <row r="24742" spans="3:8" x14ac:dyDescent="0.2">
      <c r="C24742" s="442"/>
      <c r="H24742" s="6"/>
    </row>
    <row r="24743" spans="3:8" x14ac:dyDescent="0.2">
      <c r="C24743" s="442"/>
      <c r="H24743" s="6"/>
    </row>
    <row r="24744" spans="3:8" x14ac:dyDescent="0.2">
      <c r="C24744" s="442"/>
      <c r="H24744" s="6"/>
    </row>
    <row r="24745" spans="3:8" x14ac:dyDescent="0.2">
      <c r="C24745" s="442"/>
      <c r="H24745" s="6"/>
    </row>
    <row r="24746" spans="3:8" x14ac:dyDescent="0.2">
      <c r="C24746" s="442"/>
      <c r="H24746" s="6"/>
    </row>
    <row r="24747" spans="3:8" x14ac:dyDescent="0.2">
      <c r="C24747" s="442"/>
      <c r="H24747" s="6"/>
    </row>
    <row r="24748" spans="3:8" x14ac:dyDescent="0.2">
      <c r="C24748" s="442"/>
      <c r="H24748" s="6"/>
    </row>
    <row r="24749" spans="3:8" x14ac:dyDescent="0.2">
      <c r="C24749" s="442"/>
      <c r="H24749" s="6"/>
    </row>
    <row r="24750" spans="3:8" x14ac:dyDescent="0.2">
      <c r="C24750" s="442"/>
      <c r="H24750" s="6"/>
    </row>
    <row r="24751" spans="3:8" x14ac:dyDescent="0.2">
      <c r="C24751" s="442"/>
      <c r="H24751" s="6"/>
    </row>
    <row r="24752" spans="3:8" x14ac:dyDescent="0.2">
      <c r="C24752" s="442"/>
      <c r="H24752" s="6"/>
    </row>
    <row r="24753" spans="3:8" x14ac:dyDescent="0.2">
      <c r="C24753" s="442"/>
      <c r="H24753" s="6"/>
    </row>
    <row r="24754" spans="3:8" x14ac:dyDescent="0.2">
      <c r="C24754" s="442"/>
      <c r="H24754" s="6"/>
    </row>
    <row r="24755" spans="3:8" x14ac:dyDescent="0.2">
      <c r="C24755" s="442"/>
      <c r="H24755" s="6"/>
    </row>
    <row r="24756" spans="3:8" x14ac:dyDescent="0.2">
      <c r="C24756" s="442"/>
      <c r="H24756" s="6"/>
    </row>
    <row r="24757" spans="3:8" x14ac:dyDescent="0.2">
      <c r="C24757" s="442"/>
      <c r="H24757" s="6"/>
    </row>
    <row r="24758" spans="3:8" x14ac:dyDescent="0.2">
      <c r="C24758" s="442"/>
      <c r="H24758" s="6"/>
    </row>
    <row r="24759" spans="3:8" x14ac:dyDescent="0.2">
      <c r="C24759" s="442"/>
      <c r="H24759" s="6"/>
    </row>
    <row r="24760" spans="3:8" x14ac:dyDescent="0.2">
      <c r="C24760" s="442"/>
      <c r="H24760" s="6"/>
    </row>
    <row r="24761" spans="3:8" x14ac:dyDescent="0.2">
      <c r="C24761" s="442"/>
      <c r="H24761" s="6"/>
    </row>
    <row r="24762" spans="3:8" x14ac:dyDescent="0.2">
      <c r="C24762" s="442"/>
      <c r="H24762" s="6"/>
    </row>
    <row r="24763" spans="3:8" x14ac:dyDescent="0.2">
      <c r="C24763" s="442"/>
      <c r="H24763" s="6"/>
    </row>
    <row r="24764" spans="3:8" x14ac:dyDescent="0.2">
      <c r="C24764" s="442"/>
      <c r="H24764" s="6"/>
    </row>
    <row r="24765" spans="3:8" x14ac:dyDescent="0.2">
      <c r="C24765" s="442"/>
      <c r="H24765" s="6"/>
    </row>
    <row r="24766" spans="3:8" x14ac:dyDescent="0.2">
      <c r="C24766" s="442"/>
      <c r="H24766" s="6"/>
    </row>
    <row r="24767" spans="3:8" x14ac:dyDescent="0.2">
      <c r="C24767" s="442"/>
      <c r="H24767" s="6"/>
    </row>
    <row r="24768" spans="3:8" x14ac:dyDescent="0.2">
      <c r="C24768" s="442"/>
      <c r="H24768" s="6"/>
    </row>
    <row r="24769" spans="3:8" x14ac:dyDescent="0.2">
      <c r="C24769" s="442"/>
      <c r="H24769" s="6"/>
    </row>
    <row r="24770" spans="3:8" x14ac:dyDescent="0.2">
      <c r="C24770" s="442"/>
      <c r="H24770" s="6"/>
    </row>
    <row r="24771" spans="3:8" x14ac:dyDescent="0.2">
      <c r="C24771" s="442"/>
      <c r="H24771" s="6"/>
    </row>
    <row r="24772" spans="3:8" x14ac:dyDescent="0.2">
      <c r="C24772" s="442"/>
      <c r="H24772" s="6"/>
    </row>
    <row r="24773" spans="3:8" x14ac:dyDescent="0.2">
      <c r="C24773" s="442"/>
      <c r="H24773" s="6"/>
    </row>
    <row r="24774" spans="3:8" x14ac:dyDescent="0.2">
      <c r="C24774" s="442"/>
      <c r="H24774" s="6"/>
    </row>
    <row r="24775" spans="3:8" x14ac:dyDescent="0.2">
      <c r="C24775" s="442"/>
      <c r="H24775" s="6"/>
    </row>
    <row r="24776" spans="3:8" x14ac:dyDescent="0.2">
      <c r="C24776" s="442"/>
      <c r="H24776" s="6"/>
    </row>
    <row r="24777" spans="3:8" x14ac:dyDescent="0.2">
      <c r="C24777" s="442"/>
      <c r="H24777" s="6"/>
    </row>
    <row r="24778" spans="3:8" x14ac:dyDescent="0.2">
      <c r="C24778" s="442"/>
      <c r="H24778" s="6"/>
    </row>
    <row r="24779" spans="3:8" x14ac:dyDescent="0.2">
      <c r="C24779" s="442"/>
      <c r="H24779" s="6"/>
    </row>
    <row r="24780" spans="3:8" x14ac:dyDescent="0.2">
      <c r="C24780" s="442"/>
      <c r="H24780" s="6"/>
    </row>
    <row r="24781" spans="3:8" x14ac:dyDescent="0.2">
      <c r="C24781" s="442"/>
      <c r="H24781" s="6"/>
    </row>
    <row r="24782" spans="3:8" x14ac:dyDescent="0.2">
      <c r="C24782" s="442"/>
      <c r="H24782" s="6"/>
    </row>
    <row r="24783" spans="3:8" x14ac:dyDescent="0.2">
      <c r="C24783" s="442"/>
      <c r="H24783" s="6"/>
    </row>
    <row r="24784" spans="3:8" x14ac:dyDescent="0.2">
      <c r="C24784" s="442"/>
      <c r="H24784" s="6"/>
    </row>
    <row r="24785" spans="3:8" x14ac:dyDescent="0.2">
      <c r="C24785" s="442"/>
      <c r="H24785" s="6"/>
    </row>
    <row r="24786" spans="3:8" x14ac:dyDescent="0.2">
      <c r="C24786" s="442"/>
      <c r="H24786" s="6"/>
    </row>
    <row r="24787" spans="3:8" x14ac:dyDescent="0.2">
      <c r="C24787" s="442"/>
      <c r="H24787" s="6"/>
    </row>
    <row r="24788" spans="3:8" x14ac:dyDescent="0.2">
      <c r="C24788" s="442"/>
      <c r="H24788" s="6"/>
    </row>
    <row r="24789" spans="3:8" x14ac:dyDescent="0.2">
      <c r="C24789" s="442"/>
      <c r="H24789" s="6"/>
    </row>
    <row r="24790" spans="3:8" x14ac:dyDescent="0.2">
      <c r="C24790" s="442"/>
      <c r="H24790" s="6"/>
    </row>
    <row r="24791" spans="3:8" x14ac:dyDescent="0.2">
      <c r="C24791" s="442"/>
      <c r="H24791" s="6"/>
    </row>
    <row r="24792" spans="3:8" x14ac:dyDescent="0.2">
      <c r="C24792" s="442"/>
      <c r="H24792" s="6"/>
    </row>
    <row r="24793" spans="3:8" x14ac:dyDescent="0.2">
      <c r="C24793" s="442"/>
      <c r="H24793" s="6"/>
    </row>
    <row r="24794" spans="3:8" x14ac:dyDescent="0.2">
      <c r="C24794" s="442"/>
      <c r="H24794" s="6"/>
    </row>
    <row r="24795" spans="3:8" x14ac:dyDescent="0.2">
      <c r="C24795" s="442"/>
      <c r="H24795" s="6"/>
    </row>
    <row r="24796" spans="3:8" x14ac:dyDescent="0.2">
      <c r="C24796" s="442"/>
      <c r="H24796" s="6"/>
    </row>
    <row r="24797" spans="3:8" x14ac:dyDescent="0.2">
      <c r="C24797" s="442"/>
      <c r="H24797" s="6"/>
    </row>
    <row r="24798" spans="3:8" x14ac:dyDescent="0.2">
      <c r="C24798" s="442"/>
      <c r="H24798" s="6"/>
    </row>
    <row r="24799" spans="3:8" x14ac:dyDescent="0.2">
      <c r="C24799" s="442"/>
      <c r="H24799" s="6"/>
    </row>
    <row r="24800" spans="3:8" x14ac:dyDescent="0.2">
      <c r="C24800" s="442"/>
      <c r="H24800" s="6"/>
    </row>
    <row r="24801" spans="3:8" x14ac:dyDescent="0.2">
      <c r="C24801" s="442"/>
      <c r="H24801" s="6"/>
    </row>
    <row r="24802" spans="3:8" x14ac:dyDescent="0.2">
      <c r="C24802" s="442"/>
      <c r="H24802" s="6"/>
    </row>
    <row r="24803" spans="3:8" x14ac:dyDescent="0.2">
      <c r="C24803" s="442"/>
      <c r="H24803" s="6"/>
    </row>
    <row r="24804" spans="3:8" x14ac:dyDescent="0.2">
      <c r="C24804" s="442"/>
      <c r="H24804" s="6"/>
    </row>
    <row r="24805" spans="3:8" x14ac:dyDescent="0.2">
      <c r="C24805" s="442"/>
      <c r="H24805" s="6"/>
    </row>
    <row r="24806" spans="3:8" x14ac:dyDescent="0.2">
      <c r="C24806" s="442"/>
      <c r="H24806" s="6"/>
    </row>
    <row r="24807" spans="3:8" x14ac:dyDescent="0.2">
      <c r="C24807" s="442"/>
      <c r="H24807" s="6"/>
    </row>
    <row r="24808" spans="3:8" x14ac:dyDescent="0.2">
      <c r="C24808" s="442"/>
      <c r="H24808" s="6"/>
    </row>
    <row r="24809" spans="3:8" x14ac:dyDescent="0.2">
      <c r="C24809" s="442"/>
      <c r="H24809" s="6"/>
    </row>
    <row r="24810" spans="3:8" x14ac:dyDescent="0.2">
      <c r="C24810" s="442"/>
      <c r="H24810" s="6"/>
    </row>
    <row r="24811" spans="3:8" x14ac:dyDescent="0.2">
      <c r="C24811" s="442"/>
      <c r="H24811" s="6"/>
    </row>
    <row r="24812" spans="3:8" x14ac:dyDescent="0.2">
      <c r="C24812" s="442"/>
      <c r="H24812" s="6"/>
    </row>
    <row r="24813" spans="3:8" x14ac:dyDescent="0.2">
      <c r="C24813" s="442"/>
      <c r="H24813" s="6"/>
    </row>
    <row r="24814" spans="3:8" x14ac:dyDescent="0.2">
      <c r="C24814" s="442"/>
      <c r="H24814" s="6"/>
    </row>
    <row r="24815" spans="3:8" x14ac:dyDescent="0.2">
      <c r="C24815" s="442"/>
      <c r="H24815" s="6"/>
    </row>
    <row r="24816" spans="3:8" x14ac:dyDescent="0.2">
      <c r="C24816" s="442"/>
      <c r="H24816" s="6"/>
    </row>
    <row r="24817" spans="3:8" x14ac:dyDescent="0.2">
      <c r="C24817" s="442"/>
      <c r="H24817" s="6"/>
    </row>
    <row r="24818" spans="3:8" x14ac:dyDescent="0.2">
      <c r="C24818" s="442"/>
      <c r="H24818" s="6"/>
    </row>
    <row r="24819" spans="3:8" x14ac:dyDescent="0.2">
      <c r="C24819" s="442"/>
      <c r="H24819" s="6"/>
    </row>
    <row r="24820" spans="3:8" x14ac:dyDescent="0.2">
      <c r="C24820" s="442"/>
      <c r="H24820" s="6"/>
    </row>
    <row r="24821" spans="3:8" x14ac:dyDescent="0.2">
      <c r="C24821" s="442"/>
      <c r="H24821" s="6"/>
    </row>
    <row r="24822" spans="3:8" x14ac:dyDescent="0.2">
      <c r="C24822" s="442"/>
      <c r="H24822" s="6"/>
    </row>
    <row r="24823" spans="3:8" x14ac:dyDescent="0.2">
      <c r="C24823" s="442"/>
      <c r="H24823" s="6"/>
    </row>
    <row r="24824" spans="3:8" x14ac:dyDescent="0.2">
      <c r="C24824" s="442"/>
      <c r="H24824" s="6"/>
    </row>
    <row r="24825" spans="3:8" x14ac:dyDescent="0.2">
      <c r="C24825" s="442"/>
      <c r="H24825" s="6"/>
    </row>
    <row r="24826" spans="3:8" x14ac:dyDescent="0.2">
      <c r="C24826" s="442"/>
      <c r="H24826" s="6"/>
    </row>
    <row r="24827" spans="3:8" x14ac:dyDescent="0.2">
      <c r="C24827" s="442"/>
      <c r="H24827" s="6"/>
    </row>
    <row r="24828" spans="3:8" x14ac:dyDescent="0.2">
      <c r="C24828" s="442"/>
      <c r="H24828" s="6"/>
    </row>
    <row r="24829" spans="3:8" x14ac:dyDescent="0.2">
      <c r="C24829" s="442"/>
      <c r="H24829" s="6"/>
    </row>
    <row r="24830" spans="3:8" x14ac:dyDescent="0.2">
      <c r="C24830" s="442"/>
      <c r="H24830" s="6"/>
    </row>
    <row r="24831" spans="3:8" x14ac:dyDescent="0.2">
      <c r="C24831" s="442"/>
      <c r="H24831" s="6"/>
    </row>
    <row r="24832" spans="3:8" x14ac:dyDescent="0.2">
      <c r="C24832" s="442"/>
      <c r="H24832" s="6"/>
    </row>
    <row r="24833" spans="3:8" x14ac:dyDescent="0.2">
      <c r="C24833" s="442"/>
      <c r="H24833" s="6"/>
    </row>
    <row r="24834" spans="3:8" x14ac:dyDescent="0.2">
      <c r="C24834" s="442"/>
      <c r="H24834" s="6"/>
    </row>
    <row r="24835" spans="3:8" x14ac:dyDescent="0.2">
      <c r="C24835" s="442"/>
      <c r="H24835" s="6"/>
    </row>
    <row r="24836" spans="3:8" x14ac:dyDescent="0.2">
      <c r="C24836" s="442"/>
      <c r="H24836" s="6"/>
    </row>
    <row r="24837" spans="3:8" x14ac:dyDescent="0.2">
      <c r="C24837" s="442"/>
      <c r="H24837" s="6"/>
    </row>
    <row r="24838" spans="3:8" x14ac:dyDescent="0.2">
      <c r="C24838" s="442"/>
      <c r="H24838" s="6"/>
    </row>
    <row r="24839" spans="3:8" x14ac:dyDescent="0.2">
      <c r="C24839" s="442"/>
      <c r="H24839" s="6"/>
    </row>
    <row r="24840" spans="3:8" x14ac:dyDescent="0.2">
      <c r="C24840" s="442"/>
      <c r="H24840" s="6"/>
    </row>
    <row r="24841" spans="3:8" x14ac:dyDescent="0.2">
      <c r="C24841" s="442"/>
      <c r="H24841" s="6"/>
    </row>
    <row r="24842" spans="3:8" x14ac:dyDescent="0.2">
      <c r="C24842" s="442"/>
      <c r="H24842" s="6"/>
    </row>
    <row r="24843" spans="3:8" x14ac:dyDescent="0.2">
      <c r="C24843" s="442"/>
      <c r="H24843" s="6"/>
    </row>
    <row r="24844" spans="3:8" x14ac:dyDescent="0.2">
      <c r="C24844" s="442"/>
      <c r="H24844" s="6"/>
    </row>
    <row r="24845" spans="3:8" x14ac:dyDescent="0.2">
      <c r="C24845" s="442"/>
      <c r="H24845" s="6"/>
    </row>
    <row r="24846" spans="3:8" x14ac:dyDescent="0.2">
      <c r="C24846" s="442"/>
      <c r="H24846" s="6"/>
    </row>
    <row r="24847" spans="3:8" x14ac:dyDescent="0.2">
      <c r="C24847" s="442"/>
      <c r="H24847" s="6"/>
    </row>
    <row r="24848" spans="3:8" x14ac:dyDescent="0.2">
      <c r="C24848" s="442"/>
      <c r="H24848" s="6"/>
    </row>
    <row r="24849" spans="3:8" x14ac:dyDescent="0.2">
      <c r="C24849" s="442"/>
      <c r="H24849" s="6"/>
    </row>
    <row r="24850" spans="3:8" x14ac:dyDescent="0.2">
      <c r="C24850" s="442"/>
      <c r="H24850" s="6"/>
    </row>
    <row r="24851" spans="3:8" x14ac:dyDescent="0.2">
      <c r="C24851" s="442"/>
      <c r="H24851" s="6"/>
    </row>
    <row r="24852" spans="3:8" x14ac:dyDescent="0.2">
      <c r="C24852" s="442"/>
      <c r="H24852" s="6"/>
    </row>
    <row r="24853" spans="3:8" x14ac:dyDescent="0.2">
      <c r="C24853" s="442"/>
      <c r="H24853" s="6"/>
    </row>
    <row r="24854" spans="3:8" x14ac:dyDescent="0.2">
      <c r="C24854" s="442"/>
      <c r="H24854" s="6"/>
    </row>
    <row r="24855" spans="3:8" x14ac:dyDescent="0.2">
      <c r="C24855" s="442"/>
      <c r="H24855" s="6"/>
    </row>
    <row r="24856" spans="3:8" x14ac:dyDescent="0.2">
      <c r="C24856" s="442"/>
      <c r="H24856" s="6"/>
    </row>
    <row r="24857" spans="3:8" x14ac:dyDescent="0.2">
      <c r="C24857" s="442"/>
      <c r="H24857" s="6"/>
    </row>
    <row r="24858" spans="3:8" x14ac:dyDescent="0.2">
      <c r="C24858" s="442"/>
      <c r="H24858" s="6"/>
    </row>
    <row r="24859" spans="3:8" x14ac:dyDescent="0.2">
      <c r="C24859" s="442"/>
      <c r="H24859" s="6"/>
    </row>
    <row r="24860" spans="3:8" x14ac:dyDescent="0.2">
      <c r="C24860" s="442"/>
      <c r="H24860" s="6"/>
    </row>
    <row r="24861" spans="3:8" x14ac:dyDescent="0.2">
      <c r="C24861" s="442"/>
      <c r="H24861" s="6"/>
    </row>
    <row r="24862" spans="3:8" x14ac:dyDescent="0.2">
      <c r="C24862" s="442"/>
      <c r="H24862" s="6"/>
    </row>
    <row r="24863" spans="3:8" x14ac:dyDescent="0.2">
      <c r="C24863" s="442"/>
      <c r="H24863" s="6"/>
    </row>
    <row r="24864" spans="3:8" x14ac:dyDescent="0.2">
      <c r="C24864" s="442"/>
      <c r="H24864" s="6"/>
    </row>
    <row r="24865" spans="3:8" x14ac:dyDescent="0.2">
      <c r="C24865" s="442"/>
      <c r="H24865" s="6"/>
    </row>
    <row r="24866" spans="3:8" x14ac:dyDescent="0.2">
      <c r="C24866" s="442"/>
      <c r="H24866" s="6"/>
    </row>
    <row r="24867" spans="3:8" x14ac:dyDescent="0.2">
      <c r="C24867" s="442"/>
      <c r="H24867" s="6"/>
    </row>
    <row r="24868" spans="3:8" x14ac:dyDescent="0.2">
      <c r="C24868" s="442"/>
      <c r="H24868" s="6"/>
    </row>
    <row r="24869" spans="3:8" x14ac:dyDescent="0.2">
      <c r="C24869" s="442"/>
      <c r="H24869" s="6"/>
    </row>
    <row r="24870" spans="3:8" x14ac:dyDescent="0.2">
      <c r="C24870" s="442"/>
      <c r="H24870" s="6"/>
    </row>
    <row r="24871" spans="3:8" x14ac:dyDescent="0.2">
      <c r="C24871" s="442"/>
      <c r="H24871" s="6"/>
    </row>
    <row r="24872" spans="3:8" x14ac:dyDescent="0.2">
      <c r="C24872" s="442"/>
      <c r="H24872" s="6"/>
    </row>
    <row r="24873" spans="3:8" x14ac:dyDescent="0.2">
      <c r="C24873" s="442"/>
      <c r="H24873" s="6"/>
    </row>
    <row r="24874" spans="3:8" x14ac:dyDescent="0.2">
      <c r="C24874" s="442"/>
      <c r="H24874" s="6"/>
    </row>
    <row r="24875" spans="3:8" x14ac:dyDescent="0.2">
      <c r="C24875" s="442"/>
      <c r="H24875" s="6"/>
    </row>
    <row r="24876" spans="3:8" x14ac:dyDescent="0.2">
      <c r="C24876" s="442"/>
      <c r="H24876" s="6"/>
    </row>
    <row r="24877" spans="3:8" x14ac:dyDescent="0.2">
      <c r="C24877" s="442"/>
      <c r="H24877" s="6"/>
    </row>
    <row r="24878" spans="3:8" x14ac:dyDescent="0.2">
      <c r="C24878" s="442"/>
      <c r="H24878" s="6"/>
    </row>
    <row r="24879" spans="3:8" x14ac:dyDescent="0.2">
      <c r="C24879" s="442"/>
      <c r="H24879" s="6"/>
    </row>
    <row r="24880" spans="3:8" x14ac:dyDescent="0.2">
      <c r="C24880" s="442"/>
      <c r="H24880" s="6"/>
    </row>
    <row r="24881" spans="3:8" x14ac:dyDescent="0.2">
      <c r="C24881" s="442"/>
      <c r="H24881" s="6"/>
    </row>
    <row r="24882" spans="3:8" x14ac:dyDescent="0.2">
      <c r="C24882" s="442"/>
      <c r="H24882" s="6"/>
    </row>
    <row r="24883" spans="3:8" x14ac:dyDescent="0.2">
      <c r="C24883" s="442"/>
      <c r="H24883" s="6"/>
    </row>
    <row r="24884" spans="3:8" x14ac:dyDescent="0.2">
      <c r="C24884" s="442"/>
      <c r="H24884" s="6"/>
    </row>
    <row r="24885" spans="3:8" x14ac:dyDescent="0.2">
      <c r="C24885" s="442"/>
      <c r="H24885" s="6"/>
    </row>
    <row r="24886" spans="3:8" x14ac:dyDescent="0.2">
      <c r="C24886" s="442"/>
      <c r="H24886" s="6"/>
    </row>
    <row r="24887" spans="3:8" x14ac:dyDescent="0.2">
      <c r="C24887" s="442"/>
      <c r="H24887" s="6"/>
    </row>
    <row r="24888" spans="3:8" x14ac:dyDescent="0.2">
      <c r="C24888" s="442"/>
      <c r="H24888" s="6"/>
    </row>
    <row r="24889" spans="3:8" x14ac:dyDescent="0.2">
      <c r="C24889" s="442"/>
      <c r="H24889" s="6"/>
    </row>
    <row r="24890" spans="3:8" x14ac:dyDescent="0.2">
      <c r="C24890" s="442"/>
      <c r="H24890" s="6"/>
    </row>
    <row r="24891" spans="3:8" x14ac:dyDescent="0.2">
      <c r="C24891" s="442"/>
      <c r="H24891" s="6"/>
    </row>
    <row r="24892" spans="3:8" x14ac:dyDescent="0.2">
      <c r="C24892" s="442"/>
      <c r="H24892" s="6"/>
    </row>
    <row r="24893" spans="3:8" x14ac:dyDescent="0.2">
      <c r="C24893" s="442"/>
      <c r="H24893" s="6"/>
    </row>
    <row r="24894" spans="3:8" x14ac:dyDescent="0.2">
      <c r="C24894" s="442"/>
      <c r="H24894" s="6"/>
    </row>
    <row r="24895" spans="3:8" x14ac:dyDescent="0.2">
      <c r="C24895" s="442"/>
      <c r="H24895" s="6"/>
    </row>
    <row r="24896" spans="3:8" x14ac:dyDescent="0.2">
      <c r="C24896" s="442"/>
      <c r="H24896" s="6"/>
    </row>
    <row r="24897" spans="3:8" x14ac:dyDescent="0.2">
      <c r="C24897" s="442"/>
      <c r="H24897" s="6"/>
    </row>
    <row r="24898" spans="3:8" x14ac:dyDescent="0.2">
      <c r="C24898" s="442"/>
      <c r="H24898" s="6"/>
    </row>
    <row r="24899" spans="3:8" x14ac:dyDescent="0.2">
      <c r="C24899" s="442"/>
      <c r="H24899" s="6"/>
    </row>
    <row r="24900" spans="3:8" x14ac:dyDescent="0.2">
      <c r="C24900" s="442"/>
      <c r="H24900" s="6"/>
    </row>
    <row r="24901" spans="3:8" x14ac:dyDescent="0.2">
      <c r="C24901" s="442"/>
      <c r="H24901" s="6"/>
    </row>
    <row r="24902" spans="3:8" x14ac:dyDescent="0.2">
      <c r="C24902" s="442"/>
      <c r="H24902" s="6"/>
    </row>
    <row r="24903" spans="3:8" x14ac:dyDescent="0.2">
      <c r="C24903" s="442"/>
      <c r="H24903" s="6"/>
    </row>
    <row r="24904" spans="3:8" x14ac:dyDescent="0.2">
      <c r="C24904" s="442"/>
      <c r="H24904" s="6"/>
    </row>
    <row r="24905" spans="3:8" x14ac:dyDescent="0.2">
      <c r="C24905" s="442"/>
      <c r="H24905" s="6"/>
    </row>
    <row r="24906" spans="3:8" x14ac:dyDescent="0.2">
      <c r="C24906" s="442"/>
      <c r="H24906" s="6"/>
    </row>
    <row r="24907" spans="3:8" x14ac:dyDescent="0.2">
      <c r="C24907" s="442"/>
      <c r="H24907" s="6"/>
    </row>
    <row r="24908" spans="3:8" x14ac:dyDescent="0.2">
      <c r="C24908" s="442"/>
      <c r="H24908" s="6"/>
    </row>
    <row r="24909" spans="3:8" x14ac:dyDescent="0.2">
      <c r="C24909" s="442"/>
      <c r="H24909" s="6"/>
    </row>
    <row r="24910" spans="3:8" x14ac:dyDescent="0.2">
      <c r="C24910" s="442"/>
      <c r="H24910" s="6"/>
    </row>
    <row r="24911" spans="3:8" x14ac:dyDescent="0.2">
      <c r="C24911" s="442"/>
      <c r="H24911" s="6"/>
    </row>
    <row r="24912" spans="3:8" x14ac:dyDescent="0.2">
      <c r="C24912" s="442"/>
      <c r="H24912" s="6"/>
    </row>
    <row r="24913" spans="3:8" x14ac:dyDescent="0.2">
      <c r="C24913" s="442"/>
      <c r="H24913" s="6"/>
    </row>
    <row r="24914" spans="3:8" x14ac:dyDescent="0.2">
      <c r="C24914" s="442"/>
      <c r="H24914" s="6"/>
    </row>
    <row r="24915" spans="3:8" x14ac:dyDescent="0.2">
      <c r="C24915" s="442"/>
      <c r="H24915" s="6"/>
    </row>
    <row r="24916" spans="3:8" x14ac:dyDescent="0.2">
      <c r="C24916" s="442"/>
      <c r="H24916" s="6"/>
    </row>
    <row r="24917" spans="3:8" x14ac:dyDescent="0.2">
      <c r="C24917" s="442"/>
      <c r="H24917" s="6"/>
    </row>
    <row r="24918" spans="3:8" x14ac:dyDescent="0.2">
      <c r="C24918" s="442"/>
      <c r="H24918" s="6"/>
    </row>
    <row r="24919" spans="3:8" x14ac:dyDescent="0.2">
      <c r="C24919" s="442"/>
      <c r="H24919" s="6"/>
    </row>
    <row r="24920" spans="3:8" x14ac:dyDescent="0.2">
      <c r="C24920" s="442"/>
      <c r="H24920" s="6"/>
    </row>
    <row r="24921" spans="3:8" x14ac:dyDescent="0.2">
      <c r="C24921" s="442"/>
      <c r="H24921" s="6"/>
    </row>
    <row r="24922" spans="3:8" x14ac:dyDescent="0.2">
      <c r="C24922" s="442"/>
      <c r="H24922" s="6"/>
    </row>
    <row r="24923" spans="3:8" x14ac:dyDescent="0.2">
      <c r="C24923" s="442"/>
      <c r="H24923" s="6"/>
    </row>
    <row r="24924" spans="3:8" x14ac:dyDescent="0.2">
      <c r="C24924" s="442"/>
      <c r="H24924" s="6"/>
    </row>
    <row r="24925" spans="3:8" x14ac:dyDescent="0.2">
      <c r="C24925" s="442"/>
      <c r="H24925" s="6"/>
    </row>
    <row r="24926" spans="3:8" x14ac:dyDescent="0.2">
      <c r="C24926" s="442"/>
      <c r="H24926" s="6"/>
    </row>
    <row r="24927" spans="3:8" x14ac:dyDescent="0.2">
      <c r="C24927" s="442"/>
      <c r="H24927" s="6"/>
    </row>
    <row r="24928" spans="3:8" x14ac:dyDescent="0.2">
      <c r="C24928" s="442"/>
      <c r="H24928" s="6"/>
    </row>
    <row r="24929" spans="3:8" x14ac:dyDescent="0.2">
      <c r="C24929" s="442"/>
      <c r="H24929" s="6"/>
    </row>
    <row r="24930" spans="3:8" x14ac:dyDescent="0.2">
      <c r="C24930" s="442"/>
      <c r="H24930" s="6"/>
    </row>
    <row r="24931" spans="3:8" x14ac:dyDescent="0.2">
      <c r="C24931" s="442"/>
      <c r="H24931" s="6"/>
    </row>
    <row r="24932" spans="3:8" x14ac:dyDescent="0.2">
      <c r="C24932" s="442"/>
      <c r="H24932" s="6"/>
    </row>
    <row r="24933" spans="3:8" x14ac:dyDescent="0.2">
      <c r="C24933" s="442"/>
      <c r="H24933" s="6"/>
    </row>
    <row r="24934" spans="3:8" x14ac:dyDescent="0.2">
      <c r="C24934" s="442"/>
      <c r="H24934" s="6"/>
    </row>
    <row r="24935" spans="3:8" x14ac:dyDescent="0.2">
      <c r="C24935" s="442"/>
      <c r="H24935" s="6"/>
    </row>
    <row r="24936" spans="3:8" x14ac:dyDescent="0.2">
      <c r="C24936" s="442"/>
      <c r="H24936" s="6"/>
    </row>
    <row r="24937" spans="3:8" x14ac:dyDescent="0.2">
      <c r="C24937" s="442"/>
      <c r="H24937" s="6"/>
    </row>
    <row r="24938" spans="3:8" x14ac:dyDescent="0.2">
      <c r="C24938" s="442"/>
      <c r="H24938" s="6"/>
    </row>
    <row r="24939" spans="3:8" x14ac:dyDescent="0.2">
      <c r="C24939" s="442"/>
      <c r="H24939" s="6"/>
    </row>
    <row r="24940" spans="3:8" x14ac:dyDescent="0.2">
      <c r="C24940" s="442"/>
      <c r="H24940" s="6"/>
    </row>
    <row r="24941" spans="3:8" x14ac:dyDescent="0.2">
      <c r="C24941" s="442"/>
      <c r="H24941" s="6"/>
    </row>
    <row r="24942" spans="3:8" x14ac:dyDescent="0.2">
      <c r="C24942" s="442"/>
      <c r="H24942" s="6"/>
    </row>
    <row r="24943" spans="3:8" x14ac:dyDescent="0.2">
      <c r="C24943" s="442"/>
      <c r="H24943" s="6"/>
    </row>
    <row r="24944" spans="3:8" x14ac:dyDescent="0.2">
      <c r="C24944" s="442"/>
      <c r="H24944" s="6"/>
    </row>
    <row r="24945" spans="3:8" x14ac:dyDescent="0.2">
      <c r="C24945" s="442"/>
      <c r="H24945" s="6"/>
    </row>
    <row r="24946" spans="3:8" x14ac:dyDescent="0.2">
      <c r="C24946" s="442"/>
      <c r="H24946" s="6"/>
    </row>
    <row r="24947" spans="3:8" x14ac:dyDescent="0.2">
      <c r="C24947" s="442"/>
      <c r="H24947" s="6"/>
    </row>
    <row r="24948" spans="3:8" x14ac:dyDescent="0.2">
      <c r="C24948" s="442"/>
      <c r="H24948" s="6"/>
    </row>
    <row r="24949" spans="3:8" x14ac:dyDescent="0.2">
      <c r="C24949" s="442"/>
      <c r="H24949" s="6"/>
    </row>
    <row r="24950" spans="3:8" x14ac:dyDescent="0.2">
      <c r="C24950" s="442"/>
      <c r="H24950" s="6"/>
    </row>
    <row r="24951" spans="3:8" x14ac:dyDescent="0.2">
      <c r="C24951" s="442"/>
      <c r="H24951" s="6"/>
    </row>
    <row r="24952" spans="3:8" x14ac:dyDescent="0.2">
      <c r="C24952" s="442"/>
      <c r="H24952" s="6"/>
    </row>
    <row r="24953" spans="3:8" x14ac:dyDescent="0.2">
      <c r="C24953" s="442"/>
      <c r="H24953" s="6"/>
    </row>
    <row r="24954" spans="3:8" x14ac:dyDescent="0.2">
      <c r="C24954" s="442"/>
      <c r="H24954" s="6"/>
    </row>
    <row r="24955" spans="3:8" x14ac:dyDescent="0.2">
      <c r="C24955" s="442"/>
      <c r="H24955" s="6"/>
    </row>
    <row r="24956" spans="3:8" x14ac:dyDescent="0.2">
      <c r="C24956" s="442"/>
      <c r="H24956" s="6"/>
    </row>
    <row r="24957" spans="3:8" x14ac:dyDescent="0.2">
      <c r="C24957" s="442"/>
      <c r="H24957" s="6"/>
    </row>
    <row r="24958" spans="3:8" x14ac:dyDescent="0.2">
      <c r="C24958" s="442"/>
      <c r="H24958" s="6"/>
    </row>
    <row r="24959" spans="3:8" x14ac:dyDescent="0.2">
      <c r="C24959" s="442"/>
      <c r="H24959" s="6"/>
    </row>
    <row r="24960" spans="3:8" x14ac:dyDescent="0.2">
      <c r="C24960" s="442"/>
      <c r="H24960" s="6"/>
    </row>
    <row r="24961" spans="3:8" x14ac:dyDescent="0.2">
      <c r="C24961" s="442"/>
      <c r="H24961" s="6"/>
    </row>
    <row r="24962" spans="3:8" x14ac:dyDescent="0.2">
      <c r="C24962" s="442"/>
      <c r="H24962" s="6"/>
    </row>
    <row r="24963" spans="3:8" x14ac:dyDescent="0.2">
      <c r="C24963" s="442"/>
      <c r="H24963" s="6"/>
    </row>
    <row r="24964" spans="3:8" x14ac:dyDescent="0.2">
      <c r="C24964" s="442"/>
      <c r="H24964" s="6"/>
    </row>
    <row r="24965" spans="3:8" x14ac:dyDescent="0.2">
      <c r="C24965" s="442"/>
      <c r="H24965" s="6"/>
    </row>
    <row r="24966" spans="3:8" x14ac:dyDescent="0.2">
      <c r="C24966" s="442"/>
      <c r="H24966" s="6"/>
    </row>
    <row r="24967" spans="3:8" x14ac:dyDescent="0.2">
      <c r="C24967" s="442"/>
      <c r="H24967" s="6"/>
    </row>
    <row r="24968" spans="3:8" x14ac:dyDescent="0.2">
      <c r="C24968" s="442"/>
      <c r="H24968" s="6"/>
    </row>
    <row r="24969" spans="3:8" x14ac:dyDescent="0.2">
      <c r="C24969" s="442"/>
      <c r="H24969" s="6"/>
    </row>
    <row r="24970" spans="3:8" x14ac:dyDescent="0.2">
      <c r="C24970" s="442"/>
      <c r="H24970" s="6"/>
    </row>
    <row r="24971" spans="3:8" x14ac:dyDescent="0.2">
      <c r="C24971" s="442"/>
      <c r="H24971" s="6"/>
    </row>
    <row r="24972" spans="3:8" x14ac:dyDescent="0.2">
      <c r="C24972" s="442"/>
      <c r="H24972" s="6"/>
    </row>
    <row r="24973" spans="3:8" x14ac:dyDescent="0.2">
      <c r="C24973" s="442"/>
      <c r="H24973" s="6"/>
    </row>
    <row r="24974" spans="3:8" x14ac:dyDescent="0.2">
      <c r="C24974" s="442"/>
      <c r="H24974" s="6"/>
    </row>
    <row r="24975" spans="3:8" x14ac:dyDescent="0.2">
      <c r="C24975" s="442"/>
      <c r="H24975" s="6"/>
    </row>
    <row r="24976" spans="3:8" x14ac:dyDescent="0.2">
      <c r="C24976" s="442"/>
      <c r="H24976" s="6"/>
    </row>
    <row r="24977" spans="3:8" x14ac:dyDescent="0.2">
      <c r="C24977" s="442"/>
      <c r="H24977" s="6"/>
    </row>
    <row r="24978" spans="3:8" x14ac:dyDescent="0.2">
      <c r="C24978" s="442"/>
      <c r="H24978" s="6"/>
    </row>
    <row r="24979" spans="3:8" x14ac:dyDescent="0.2">
      <c r="C24979" s="442"/>
      <c r="H24979" s="6"/>
    </row>
    <row r="24980" spans="3:8" x14ac:dyDescent="0.2">
      <c r="C24980" s="442"/>
      <c r="H24980" s="6"/>
    </row>
    <row r="24981" spans="3:8" x14ac:dyDescent="0.2">
      <c r="C24981" s="442"/>
      <c r="H24981" s="6"/>
    </row>
    <row r="24982" spans="3:8" x14ac:dyDescent="0.2">
      <c r="C24982" s="442"/>
      <c r="H24982" s="6"/>
    </row>
    <row r="24983" spans="3:8" x14ac:dyDescent="0.2">
      <c r="C24983" s="442"/>
      <c r="H24983" s="6"/>
    </row>
    <row r="24984" spans="3:8" x14ac:dyDescent="0.2">
      <c r="C24984" s="442"/>
      <c r="H24984" s="6"/>
    </row>
    <row r="24985" spans="3:8" x14ac:dyDescent="0.2">
      <c r="C24985" s="442"/>
      <c r="H24985" s="6"/>
    </row>
    <row r="24986" spans="3:8" x14ac:dyDescent="0.2">
      <c r="C24986" s="442"/>
      <c r="H24986" s="6"/>
    </row>
    <row r="24987" spans="3:8" x14ac:dyDescent="0.2">
      <c r="C24987" s="442"/>
      <c r="H24987" s="6"/>
    </row>
    <row r="24988" spans="3:8" x14ac:dyDescent="0.2">
      <c r="C24988" s="442"/>
      <c r="H24988" s="6"/>
    </row>
    <row r="24989" spans="3:8" x14ac:dyDescent="0.2">
      <c r="C24989" s="442"/>
      <c r="H24989" s="6"/>
    </row>
    <row r="24990" spans="3:8" x14ac:dyDescent="0.2">
      <c r="C24990" s="442"/>
      <c r="H24990" s="6"/>
    </row>
    <row r="24991" spans="3:8" x14ac:dyDescent="0.2">
      <c r="C24991" s="442"/>
      <c r="H24991" s="6"/>
    </row>
    <row r="24992" spans="3:8" x14ac:dyDescent="0.2">
      <c r="C24992" s="442"/>
      <c r="H24992" s="6"/>
    </row>
    <row r="24993" spans="3:8" x14ac:dyDescent="0.2">
      <c r="C24993" s="442"/>
      <c r="H24993" s="6"/>
    </row>
    <row r="24994" spans="3:8" x14ac:dyDescent="0.2">
      <c r="C24994" s="442"/>
      <c r="H24994" s="6"/>
    </row>
    <row r="24995" spans="3:8" x14ac:dyDescent="0.2">
      <c r="C24995" s="442"/>
      <c r="H24995" s="6"/>
    </row>
    <row r="24996" spans="3:8" x14ac:dyDescent="0.2">
      <c r="C24996" s="442"/>
      <c r="H24996" s="6"/>
    </row>
    <row r="24997" spans="3:8" x14ac:dyDescent="0.2">
      <c r="C24997" s="442"/>
      <c r="H24997" s="6"/>
    </row>
    <row r="24998" spans="3:8" x14ac:dyDescent="0.2">
      <c r="C24998" s="442"/>
      <c r="H24998" s="6"/>
    </row>
    <row r="24999" spans="3:8" x14ac:dyDescent="0.2">
      <c r="C24999" s="442"/>
      <c r="H24999" s="6"/>
    </row>
    <row r="25000" spans="3:8" x14ac:dyDescent="0.2">
      <c r="C25000" s="442"/>
      <c r="H25000" s="6"/>
    </row>
    <row r="25001" spans="3:8" x14ac:dyDescent="0.2">
      <c r="C25001" s="442"/>
      <c r="H25001" s="6"/>
    </row>
    <row r="25002" spans="3:8" x14ac:dyDescent="0.2">
      <c r="C25002" s="442"/>
      <c r="H25002" s="6"/>
    </row>
    <row r="25003" spans="3:8" x14ac:dyDescent="0.2">
      <c r="C25003" s="442"/>
      <c r="H25003" s="6"/>
    </row>
    <row r="25004" spans="3:8" x14ac:dyDescent="0.2">
      <c r="C25004" s="442"/>
      <c r="H25004" s="6"/>
    </row>
    <row r="25005" spans="3:8" x14ac:dyDescent="0.2">
      <c r="C25005" s="442"/>
      <c r="H25005" s="6"/>
    </row>
    <row r="25006" spans="3:8" x14ac:dyDescent="0.2">
      <c r="C25006" s="442"/>
      <c r="H25006" s="6"/>
    </row>
    <row r="25007" spans="3:8" x14ac:dyDescent="0.2">
      <c r="C25007" s="442"/>
      <c r="H25007" s="6"/>
    </row>
    <row r="25008" spans="3:8" x14ac:dyDescent="0.2">
      <c r="C25008" s="442"/>
      <c r="H25008" s="6"/>
    </row>
    <row r="25009" spans="3:8" x14ac:dyDescent="0.2">
      <c r="C25009" s="442"/>
      <c r="H25009" s="6"/>
    </row>
    <row r="25010" spans="3:8" x14ac:dyDescent="0.2">
      <c r="C25010" s="442"/>
      <c r="H25010" s="6"/>
    </row>
    <row r="25011" spans="3:8" x14ac:dyDescent="0.2">
      <c r="C25011" s="442"/>
      <c r="H25011" s="6"/>
    </row>
    <row r="25012" spans="3:8" x14ac:dyDescent="0.2">
      <c r="C25012" s="442"/>
      <c r="H25012" s="6"/>
    </row>
    <row r="25013" spans="3:8" x14ac:dyDescent="0.2">
      <c r="C25013" s="442"/>
      <c r="H25013" s="6"/>
    </row>
    <row r="25014" spans="3:8" x14ac:dyDescent="0.2">
      <c r="C25014" s="442"/>
      <c r="H25014" s="6"/>
    </row>
    <row r="25015" spans="3:8" x14ac:dyDescent="0.2">
      <c r="C25015" s="442"/>
      <c r="H25015" s="6"/>
    </row>
    <row r="25016" spans="3:8" x14ac:dyDescent="0.2">
      <c r="C25016" s="442"/>
      <c r="H25016" s="6"/>
    </row>
    <row r="25017" spans="3:8" x14ac:dyDescent="0.2">
      <c r="C25017" s="442"/>
      <c r="H25017" s="6"/>
    </row>
    <row r="25018" spans="3:8" x14ac:dyDescent="0.2">
      <c r="C25018" s="442"/>
      <c r="H25018" s="6"/>
    </row>
    <row r="25019" spans="3:8" x14ac:dyDescent="0.2">
      <c r="C25019" s="442"/>
      <c r="H25019" s="6"/>
    </row>
    <row r="25020" spans="3:8" x14ac:dyDescent="0.2">
      <c r="C25020" s="442"/>
      <c r="H25020" s="6"/>
    </row>
    <row r="25021" spans="3:8" x14ac:dyDescent="0.2">
      <c r="C25021" s="442"/>
      <c r="H25021" s="6"/>
    </row>
    <row r="25022" spans="3:8" x14ac:dyDescent="0.2">
      <c r="C25022" s="442"/>
      <c r="H25022" s="6"/>
    </row>
    <row r="25023" spans="3:8" x14ac:dyDescent="0.2">
      <c r="C25023" s="442"/>
      <c r="H25023" s="6"/>
    </row>
    <row r="25024" spans="3:8" x14ac:dyDescent="0.2">
      <c r="C25024" s="442"/>
      <c r="H25024" s="6"/>
    </row>
    <row r="25025" spans="3:8" x14ac:dyDescent="0.2">
      <c r="C25025" s="442"/>
      <c r="H25025" s="6"/>
    </row>
    <row r="25026" spans="3:8" x14ac:dyDescent="0.2">
      <c r="C25026" s="442"/>
      <c r="H25026" s="6"/>
    </row>
    <row r="25027" spans="3:8" x14ac:dyDescent="0.2">
      <c r="C25027" s="442"/>
      <c r="H25027" s="6"/>
    </row>
    <row r="25028" spans="3:8" x14ac:dyDescent="0.2">
      <c r="C25028" s="442"/>
      <c r="H25028" s="6"/>
    </row>
    <row r="25029" spans="3:8" x14ac:dyDescent="0.2">
      <c r="C25029" s="442"/>
      <c r="H25029" s="6"/>
    </row>
    <row r="25030" spans="3:8" x14ac:dyDescent="0.2">
      <c r="C25030" s="442"/>
      <c r="H25030" s="6"/>
    </row>
    <row r="25031" spans="3:8" x14ac:dyDescent="0.2">
      <c r="C25031" s="442"/>
      <c r="H25031" s="6"/>
    </row>
    <row r="25032" spans="3:8" x14ac:dyDescent="0.2">
      <c r="C25032" s="442"/>
      <c r="H25032" s="6"/>
    </row>
    <row r="25033" spans="3:8" x14ac:dyDescent="0.2">
      <c r="C25033" s="442"/>
      <c r="H25033" s="6"/>
    </row>
    <row r="25034" spans="3:8" x14ac:dyDescent="0.2">
      <c r="C25034" s="442"/>
      <c r="H25034" s="6"/>
    </row>
    <row r="25035" spans="3:8" x14ac:dyDescent="0.2">
      <c r="C25035" s="442"/>
      <c r="H25035" s="6"/>
    </row>
    <row r="25036" spans="3:8" x14ac:dyDescent="0.2">
      <c r="C25036" s="442"/>
      <c r="H25036" s="6"/>
    </row>
    <row r="25037" spans="3:8" x14ac:dyDescent="0.2">
      <c r="C25037" s="442"/>
      <c r="H25037" s="6"/>
    </row>
    <row r="25038" spans="3:8" x14ac:dyDescent="0.2">
      <c r="C25038" s="442"/>
      <c r="H25038" s="6"/>
    </row>
    <row r="25039" spans="3:8" x14ac:dyDescent="0.2">
      <c r="C25039" s="442"/>
      <c r="H25039" s="6"/>
    </row>
    <row r="25040" spans="3:8" x14ac:dyDescent="0.2">
      <c r="C25040" s="442"/>
      <c r="H25040" s="6"/>
    </row>
    <row r="25041" spans="3:8" x14ac:dyDescent="0.2">
      <c r="C25041" s="442"/>
      <c r="H25041" s="6"/>
    </row>
    <row r="25042" spans="3:8" x14ac:dyDescent="0.2">
      <c r="C25042" s="442"/>
      <c r="H25042" s="6"/>
    </row>
    <row r="25043" spans="3:8" x14ac:dyDescent="0.2">
      <c r="C25043" s="442"/>
      <c r="H25043" s="6"/>
    </row>
    <row r="25044" spans="3:8" x14ac:dyDescent="0.2">
      <c r="C25044" s="442"/>
      <c r="H25044" s="6"/>
    </row>
    <row r="25045" spans="3:8" x14ac:dyDescent="0.2">
      <c r="C25045" s="442"/>
      <c r="H25045" s="6"/>
    </row>
    <row r="25046" spans="3:8" x14ac:dyDescent="0.2">
      <c r="C25046" s="442"/>
      <c r="H25046" s="6"/>
    </row>
    <row r="25047" spans="3:8" x14ac:dyDescent="0.2">
      <c r="C25047" s="442"/>
      <c r="H25047" s="6"/>
    </row>
    <row r="25048" spans="3:8" x14ac:dyDescent="0.2">
      <c r="C25048" s="442"/>
      <c r="H25048" s="6"/>
    </row>
    <row r="25049" spans="3:8" x14ac:dyDescent="0.2">
      <c r="C25049" s="442"/>
      <c r="H25049" s="6"/>
    </row>
    <row r="25050" spans="3:8" x14ac:dyDescent="0.2">
      <c r="C25050" s="442"/>
      <c r="H25050" s="6"/>
    </row>
    <row r="25051" spans="3:8" x14ac:dyDescent="0.2">
      <c r="C25051" s="442"/>
      <c r="H25051" s="6"/>
    </row>
    <row r="25052" spans="3:8" x14ac:dyDescent="0.2">
      <c r="C25052" s="442"/>
      <c r="H25052" s="6"/>
    </row>
    <row r="25053" spans="3:8" x14ac:dyDescent="0.2">
      <c r="C25053" s="442"/>
      <c r="H25053" s="6"/>
    </row>
    <row r="25054" spans="3:8" x14ac:dyDescent="0.2">
      <c r="C25054" s="442"/>
      <c r="H25054" s="6"/>
    </row>
    <row r="25055" spans="3:8" x14ac:dyDescent="0.2">
      <c r="C25055" s="442"/>
      <c r="H25055" s="6"/>
    </row>
    <row r="25056" spans="3:8" x14ac:dyDescent="0.2">
      <c r="C25056" s="442"/>
      <c r="H25056" s="6"/>
    </row>
    <row r="25057" spans="3:8" x14ac:dyDescent="0.2">
      <c r="C25057" s="442"/>
      <c r="H25057" s="6"/>
    </row>
    <row r="25058" spans="3:8" x14ac:dyDescent="0.2">
      <c r="C25058" s="442"/>
      <c r="H25058" s="6"/>
    </row>
    <row r="25059" spans="3:8" x14ac:dyDescent="0.2">
      <c r="C25059" s="442"/>
      <c r="H25059" s="6"/>
    </row>
    <row r="25060" spans="3:8" x14ac:dyDescent="0.2">
      <c r="C25060" s="442"/>
      <c r="H25060" s="6"/>
    </row>
    <row r="25061" spans="3:8" x14ac:dyDescent="0.2">
      <c r="C25061" s="442"/>
      <c r="H25061" s="6"/>
    </row>
    <row r="25062" spans="3:8" x14ac:dyDescent="0.2">
      <c r="C25062" s="442"/>
      <c r="H25062" s="6"/>
    </row>
    <row r="25063" spans="3:8" x14ac:dyDescent="0.2">
      <c r="C25063" s="442"/>
      <c r="H25063" s="6"/>
    </row>
    <row r="25064" spans="3:8" x14ac:dyDescent="0.2">
      <c r="C25064" s="442"/>
      <c r="H25064" s="6"/>
    </row>
    <row r="25065" spans="3:8" x14ac:dyDescent="0.2">
      <c r="C25065" s="442"/>
      <c r="H25065" s="6"/>
    </row>
    <row r="25066" spans="3:8" x14ac:dyDescent="0.2">
      <c r="C25066" s="442"/>
      <c r="H25066" s="6"/>
    </row>
    <row r="25067" spans="3:8" x14ac:dyDescent="0.2">
      <c r="C25067" s="442"/>
      <c r="H25067" s="6"/>
    </row>
    <row r="25068" spans="3:8" x14ac:dyDescent="0.2">
      <c r="C25068" s="442"/>
      <c r="H25068" s="6"/>
    </row>
    <row r="25069" spans="3:8" x14ac:dyDescent="0.2">
      <c r="C25069" s="442"/>
      <c r="H25069" s="6"/>
    </row>
    <row r="25070" spans="3:8" x14ac:dyDescent="0.2">
      <c r="C25070" s="442"/>
      <c r="H25070" s="6"/>
    </row>
    <row r="25071" spans="3:8" x14ac:dyDescent="0.2">
      <c r="C25071" s="442"/>
      <c r="H25071" s="6"/>
    </row>
    <row r="25072" spans="3:8" x14ac:dyDescent="0.2">
      <c r="C25072" s="442"/>
      <c r="H25072" s="6"/>
    </row>
    <row r="25073" spans="3:8" x14ac:dyDescent="0.2">
      <c r="C25073" s="442"/>
      <c r="H25073" s="6"/>
    </row>
    <row r="25074" spans="3:8" x14ac:dyDescent="0.2">
      <c r="C25074" s="442"/>
      <c r="H25074" s="6"/>
    </row>
    <row r="25075" spans="3:8" x14ac:dyDescent="0.2">
      <c r="C25075" s="442"/>
      <c r="H25075" s="6"/>
    </row>
    <row r="25076" spans="3:8" x14ac:dyDescent="0.2">
      <c r="C25076" s="442"/>
      <c r="H25076" s="6"/>
    </row>
    <row r="25077" spans="3:8" x14ac:dyDescent="0.2">
      <c r="C25077" s="442"/>
      <c r="H25077" s="6"/>
    </row>
    <row r="25078" spans="3:8" x14ac:dyDescent="0.2">
      <c r="C25078" s="442"/>
      <c r="H25078" s="6"/>
    </row>
    <row r="25079" spans="3:8" x14ac:dyDescent="0.2">
      <c r="C25079" s="442"/>
      <c r="H25079" s="6"/>
    </row>
    <row r="25080" spans="3:8" x14ac:dyDescent="0.2">
      <c r="C25080" s="442"/>
      <c r="H25080" s="6"/>
    </row>
    <row r="25081" spans="3:8" x14ac:dyDescent="0.2">
      <c r="C25081" s="442"/>
      <c r="H25081" s="6"/>
    </row>
    <row r="25082" spans="3:8" x14ac:dyDescent="0.2">
      <c r="C25082" s="442"/>
      <c r="H25082" s="6"/>
    </row>
    <row r="25083" spans="3:8" x14ac:dyDescent="0.2">
      <c r="C25083" s="442"/>
      <c r="H25083" s="6"/>
    </row>
    <row r="25084" spans="3:8" x14ac:dyDescent="0.2">
      <c r="C25084" s="442"/>
      <c r="H25084" s="6"/>
    </row>
    <row r="25085" spans="3:8" x14ac:dyDescent="0.2">
      <c r="C25085" s="442"/>
      <c r="H25085" s="6"/>
    </row>
    <row r="25086" spans="3:8" x14ac:dyDescent="0.2">
      <c r="C25086" s="442"/>
      <c r="H25086" s="6"/>
    </row>
    <row r="25087" spans="3:8" x14ac:dyDescent="0.2">
      <c r="C25087" s="442"/>
      <c r="H25087" s="6"/>
    </row>
    <row r="25088" spans="3:8" x14ac:dyDescent="0.2">
      <c r="C25088" s="442"/>
      <c r="H25088" s="6"/>
    </row>
    <row r="25089" spans="3:8" x14ac:dyDescent="0.2">
      <c r="C25089" s="442"/>
      <c r="H25089" s="6"/>
    </row>
    <row r="25090" spans="3:8" x14ac:dyDescent="0.2">
      <c r="C25090" s="442"/>
      <c r="H25090" s="6"/>
    </row>
    <row r="25091" spans="3:8" x14ac:dyDescent="0.2">
      <c r="C25091" s="442"/>
      <c r="H25091" s="6"/>
    </row>
    <row r="25092" spans="3:8" x14ac:dyDescent="0.2">
      <c r="C25092" s="442"/>
      <c r="H25092" s="6"/>
    </row>
    <row r="25093" spans="3:8" x14ac:dyDescent="0.2">
      <c r="C25093" s="442"/>
      <c r="H25093" s="6"/>
    </row>
    <row r="25094" spans="3:8" x14ac:dyDescent="0.2">
      <c r="C25094" s="442"/>
      <c r="H25094" s="6"/>
    </row>
    <row r="25095" spans="3:8" x14ac:dyDescent="0.2">
      <c r="C25095" s="442"/>
      <c r="H25095" s="6"/>
    </row>
    <row r="25096" spans="3:8" x14ac:dyDescent="0.2">
      <c r="C25096" s="442"/>
      <c r="H25096" s="6"/>
    </row>
    <row r="25097" spans="3:8" x14ac:dyDescent="0.2">
      <c r="C25097" s="442"/>
      <c r="H25097" s="6"/>
    </row>
    <row r="25098" spans="3:8" x14ac:dyDescent="0.2">
      <c r="C25098" s="442"/>
      <c r="H25098" s="6"/>
    </row>
    <row r="25099" spans="3:8" x14ac:dyDescent="0.2">
      <c r="C25099" s="442"/>
      <c r="H25099" s="6"/>
    </row>
    <row r="25100" spans="3:8" x14ac:dyDescent="0.2">
      <c r="C25100" s="442"/>
      <c r="H25100" s="6"/>
    </row>
    <row r="25101" spans="3:8" x14ac:dyDescent="0.2">
      <c r="C25101" s="442"/>
      <c r="H25101" s="6"/>
    </row>
    <row r="25102" spans="3:8" x14ac:dyDescent="0.2">
      <c r="C25102" s="442"/>
      <c r="H25102" s="6"/>
    </row>
    <row r="25103" spans="3:8" x14ac:dyDescent="0.2">
      <c r="C25103" s="442"/>
      <c r="H25103" s="6"/>
    </row>
    <row r="25104" spans="3:8" x14ac:dyDescent="0.2">
      <c r="C25104" s="442"/>
      <c r="H25104" s="6"/>
    </row>
    <row r="25105" spans="3:8" x14ac:dyDescent="0.2">
      <c r="C25105" s="442"/>
      <c r="H25105" s="6"/>
    </row>
    <row r="25106" spans="3:8" x14ac:dyDescent="0.2">
      <c r="C25106" s="442"/>
      <c r="H25106" s="6"/>
    </row>
    <row r="25107" spans="3:8" x14ac:dyDescent="0.2">
      <c r="C25107" s="442"/>
      <c r="H25107" s="6"/>
    </row>
    <row r="25108" spans="3:8" x14ac:dyDescent="0.2">
      <c r="C25108" s="442"/>
      <c r="H25108" s="6"/>
    </row>
    <row r="25109" spans="3:8" x14ac:dyDescent="0.2">
      <c r="C25109" s="442"/>
      <c r="H25109" s="6"/>
    </row>
    <row r="25110" spans="3:8" x14ac:dyDescent="0.2">
      <c r="C25110" s="442"/>
      <c r="H25110" s="6"/>
    </row>
    <row r="25111" spans="3:8" x14ac:dyDescent="0.2">
      <c r="C25111" s="442"/>
      <c r="H25111" s="6"/>
    </row>
    <row r="25112" spans="3:8" x14ac:dyDescent="0.2">
      <c r="C25112" s="442"/>
      <c r="H25112" s="6"/>
    </row>
    <row r="25113" spans="3:8" x14ac:dyDescent="0.2">
      <c r="C25113" s="442"/>
      <c r="H25113" s="6"/>
    </row>
    <row r="25114" spans="3:8" x14ac:dyDescent="0.2">
      <c r="C25114" s="442"/>
      <c r="H25114" s="6"/>
    </row>
    <row r="25115" spans="3:8" x14ac:dyDescent="0.2">
      <c r="C25115" s="442"/>
      <c r="H25115" s="6"/>
    </row>
    <row r="25116" spans="3:8" x14ac:dyDescent="0.2">
      <c r="C25116" s="442"/>
      <c r="H25116" s="6"/>
    </row>
    <row r="25117" spans="3:8" x14ac:dyDescent="0.2">
      <c r="C25117" s="442"/>
      <c r="H25117" s="6"/>
    </row>
    <row r="25118" spans="3:8" x14ac:dyDescent="0.2">
      <c r="C25118" s="442"/>
      <c r="H25118" s="6"/>
    </row>
    <row r="25119" spans="3:8" x14ac:dyDescent="0.2">
      <c r="C25119" s="442"/>
      <c r="H25119" s="6"/>
    </row>
    <row r="25120" spans="3:8" x14ac:dyDescent="0.2">
      <c r="C25120" s="442"/>
      <c r="H25120" s="6"/>
    </row>
    <row r="25121" spans="3:8" x14ac:dyDescent="0.2">
      <c r="C25121" s="442"/>
      <c r="H25121" s="6"/>
    </row>
    <row r="25122" spans="3:8" x14ac:dyDescent="0.2">
      <c r="C25122" s="442"/>
      <c r="H25122" s="6"/>
    </row>
    <row r="25123" spans="3:8" x14ac:dyDescent="0.2">
      <c r="C25123" s="442"/>
      <c r="H25123" s="6"/>
    </row>
    <row r="25124" spans="3:8" x14ac:dyDescent="0.2">
      <c r="C25124" s="442"/>
      <c r="H25124" s="6"/>
    </row>
    <row r="25125" spans="3:8" x14ac:dyDescent="0.2">
      <c r="C25125" s="442"/>
      <c r="H25125" s="6"/>
    </row>
    <row r="25126" spans="3:8" x14ac:dyDescent="0.2">
      <c r="C25126" s="442"/>
      <c r="H25126" s="6"/>
    </row>
    <row r="25127" spans="3:8" x14ac:dyDescent="0.2">
      <c r="C25127" s="442"/>
      <c r="H25127" s="6"/>
    </row>
    <row r="25128" spans="3:8" x14ac:dyDescent="0.2">
      <c r="C25128" s="442"/>
      <c r="H25128" s="6"/>
    </row>
    <row r="25129" spans="3:8" x14ac:dyDescent="0.2">
      <c r="C25129" s="442"/>
      <c r="H25129" s="6"/>
    </row>
    <row r="25130" spans="3:8" x14ac:dyDescent="0.2">
      <c r="C25130" s="442"/>
      <c r="H25130" s="6"/>
    </row>
    <row r="25131" spans="3:8" x14ac:dyDescent="0.2">
      <c r="C25131" s="442"/>
      <c r="H25131" s="6"/>
    </row>
    <row r="25132" spans="3:8" x14ac:dyDescent="0.2">
      <c r="C25132" s="442"/>
      <c r="H25132" s="6"/>
    </row>
    <row r="25133" spans="3:8" x14ac:dyDescent="0.2">
      <c r="C25133" s="442"/>
      <c r="H25133" s="6"/>
    </row>
    <row r="25134" spans="3:8" x14ac:dyDescent="0.2">
      <c r="C25134" s="442"/>
      <c r="H25134" s="6"/>
    </row>
    <row r="25135" spans="3:8" x14ac:dyDescent="0.2">
      <c r="C25135" s="442"/>
      <c r="H25135" s="6"/>
    </row>
    <row r="25136" spans="3:8" x14ac:dyDescent="0.2">
      <c r="C25136" s="442"/>
      <c r="H25136" s="6"/>
    </row>
    <row r="25137" spans="3:8" x14ac:dyDescent="0.2">
      <c r="C25137" s="442"/>
      <c r="H25137" s="6"/>
    </row>
    <row r="25138" spans="3:8" x14ac:dyDescent="0.2">
      <c r="C25138" s="442"/>
      <c r="H25138" s="6"/>
    </row>
    <row r="25139" spans="3:8" x14ac:dyDescent="0.2">
      <c r="C25139" s="442"/>
      <c r="H25139" s="6"/>
    </row>
    <row r="25140" spans="3:8" x14ac:dyDescent="0.2">
      <c r="C25140" s="442"/>
      <c r="H25140" s="6"/>
    </row>
    <row r="25141" spans="3:8" x14ac:dyDescent="0.2">
      <c r="C25141" s="442"/>
      <c r="H25141" s="6"/>
    </row>
    <row r="25142" spans="3:8" x14ac:dyDescent="0.2">
      <c r="C25142" s="442"/>
      <c r="H25142" s="6"/>
    </row>
    <row r="25143" spans="3:8" x14ac:dyDescent="0.2">
      <c r="C25143" s="442"/>
      <c r="H25143" s="6"/>
    </row>
    <row r="25144" spans="3:8" x14ac:dyDescent="0.2">
      <c r="C25144" s="442"/>
      <c r="H25144" s="6"/>
    </row>
    <row r="25145" spans="3:8" x14ac:dyDescent="0.2">
      <c r="C25145" s="442"/>
      <c r="H25145" s="6"/>
    </row>
    <row r="25146" spans="3:8" x14ac:dyDescent="0.2">
      <c r="C25146" s="442"/>
      <c r="H25146" s="6"/>
    </row>
    <row r="25147" spans="3:8" x14ac:dyDescent="0.2">
      <c r="C25147" s="442"/>
      <c r="H25147" s="6"/>
    </row>
    <row r="25148" spans="3:8" x14ac:dyDescent="0.2">
      <c r="C25148" s="442"/>
      <c r="H25148" s="6"/>
    </row>
    <row r="25149" spans="3:8" x14ac:dyDescent="0.2">
      <c r="C25149" s="442"/>
      <c r="H25149" s="6"/>
    </row>
    <row r="25150" spans="3:8" x14ac:dyDescent="0.2">
      <c r="C25150" s="442"/>
      <c r="H25150" s="6"/>
    </row>
    <row r="25151" spans="3:8" x14ac:dyDescent="0.2">
      <c r="C25151" s="442"/>
      <c r="H25151" s="6"/>
    </row>
    <row r="25152" spans="3:8" x14ac:dyDescent="0.2">
      <c r="C25152" s="442"/>
      <c r="H25152" s="6"/>
    </row>
    <row r="25153" spans="3:8" x14ac:dyDescent="0.2">
      <c r="C25153" s="442"/>
      <c r="H25153" s="6"/>
    </row>
    <row r="25154" spans="3:8" x14ac:dyDescent="0.2">
      <c r="C25154" s="442"/>
      <c r="H25154" s="6"/>
    </row>
    <row r="25155" spans="3:8" x14ac:dyDescent="0.2">
      <c r="C25155" s="442"/>
      <c r="H25155" s="6"/>
    </row>
    <row r="25156" spans="3:8" x14ac:dyDescent="0.2">
      <c r="C25156" s="442"/>
      <c r="H25156" s="6"/>
    </row>
    <row r="25157" spans="3:8" x14ac:dyDescent="0.2">
      <c r="C25157" s="442"/>
      <c r="H25157" s="6"/>
    </row>
    <row r="25158" spans="3:8" x14ac:dyDescent="0.2">
      <c r="C25158" s="442"/>
      <c r="H25158" s="6"/>
    </row>
    <row r="25159" spans="3:8" x14ac:dyDescent="0.2">
      <c r="C25159" s="442"/>
      <c r="H25159" s="6"/>
    </row>
    <row r="25160" spans="3:8" x14ac:dyDescent="0.2">
      <c r="C25160" s="442"/>
      <c r="H25160" s="6"/>
    </row>
    <row r="25161" spans="3:8" x14ac:dyDescent="0.2">
      <c r="C25161" s="442"/>
      <c r="H25161" s="6"/>
    </row>
    <row r="25162" spans="3:8" x14ac:dyDescent="0.2">
      <c r="C25162" s="442"/>
      <c r="H25162" s="6"/>
    </row>
    <row r="25163" spans="3:8" x14ac:dyDescent="0.2">
      <c r="C25163" s="442"/>
      <c r="H25163" s="6"/>
    </row>
    <row r="25164" spans="3:8" x14ac:dyDescent="0.2">
      <c r="C25164" s="442"/>
      <c r="H25164" s="6"/>
    </row>
    <row r="25165" spans="3:8" x14ac:dyDescent="0.2">
      <c r="C25165" s="442"/>
      <c r="H25165" s="6"/>
    </row>
    <row r="25166" spans="3:8" x14ac:dyDescent="0.2">
      <c r="C25166" s="442"/>
      <c r="H25166" s="6"/>
    </row>
    <row r="25167" spans="3:8" x14ac:dyDescent="0.2">
      <c r="C25167" s="442"/>
      <c r="H25167" s="6"/>
    </row>
    <row r="25168" spans="3:8" x14ac:dyDescent="0.2">
      <c r="C25168" s="442"/>
      <c r="H25168" s="6"/>
    </row>
    <row r="25169" spans="3:8" x14ac:dyDescent="0.2">
      <c r="C25169" s="442"/>
      <c r="H25169" s="6"/>
    </row>
    <row r="25170" spans="3:8" x14ac:dyDescent="0.2">
      <c r="C25170" s="442"/>
      <c r="H25170" s="6"/>
    </row>
    <row r="25171" spans="3:8" x14ac:dyDescent="0.2">
      <c r="C25171" s="442"/>
      <c r="H25171" s="6"/>
    </row>
    <row r="25172" spans="3:8" x14ac:dyDescent="0.2">
      <c r="C25172" s="442"/>
      <c r="H25172" s="6"/>
    </row>
    <row r="25173" spans="3:8" x14ac:dyDescent="0.2">
      <c r="C25173" s="442"/>
      <c r="H25173" s="6"/>
    </row>
    <row r="25174" spans="3:8" x14ac:dyDescent="0.2">
      <c r="C25174" s="442"/>
      <c r="H25174" s="6"/>
    </row>
    <row r="25175" spans="3:8" x14ac:dyDescent="0.2">
      <c r="C25175" s="442"/>
      <c r="H25175" s="6"/>
    </row>
    <row r="25176" spans="3:8" x14ac:dyDescent="0.2">
      <c r="C25176" s="442"/>
      <c r="H25176" s="6"/>
    </row>
    <row r="25177" spans="3:8" x14ac:dyDescent="0.2">
      <c r="C25177" s="442"/>
      <c r="H25177" s="6"/>
    </row>
    <row r="25178" spans="3:8" x14ac:dyDescent="0.2">
      <c r="C25178" s="442"/>
      <c r="H25178" s="6"/>
    </row>
    <row r="25179" spans="3:8" x14ac:dyDescent="0.2">
      <c r="C25179" s="442"/>
      <c r="H25179" s="6"/>
    </row>
    <row r="25180" spans="3:8" x14ac:dyDescent="0.2">
      <c r="C25180" s="442"/>
      <c r="H25180" s="6"/>
    </row>
    <row r="25181" spans="3:8" x14ac:dyDescent="0.2">
      <c r="C25181" s="442"/>
      <c r="H25181" s="6"/>
    </row>
    <row r="25182" spans="3:8" x14ac:dyDescent="0.2">
      <c r="C25182" s="442"/>
      <c r="H25182" s="6"/>
    </row>
    <row r="25183" spans="3:8" x14ac:dyDescent="0.2">
      <c r="C25183" s="442"/>
      <c r="H25183" s="6"/>
    </row>
    <row r="25184" spans="3:8" x14ac:dyDescent="0.2">
      <c r="C25184" s="442"/>
      <c r="H25184" s="6"/>
    </row>
    <row r="25185" spans="3:8" x14ac:dyDescent="0.2">
      <c r="C25185" s="442"/>
      <c r="H25185" s="6"/>
    </row>
    <row r="25186" spans="3:8" x14ac:dyDescent="0.2">
      <c r="C25186" s="442"/>
      <c r="H25186" s="6"/>
    </row>
    <row r="25187" spans="3:8" x14ac:dyDescent="0.2">
      <c r="C25187" s="442"/>
      <c r="H25187" s="6"/>
    </row>
    <row r="25188" spans="3:8" x14ac:dyDescent="0.2">
      <c r="C25188" s="442"/>
      <c r="H25188" s="6"/>
    </row>
    <row r="25189" spans="3:8" x14ac:dyDescent="0.2">
      <c r="C25189" s="442"/>
      <c r="H25189" s="6"/>
    </row>
    <row r="25190" spans="3:8" x14ac:dyDescent="0.2">
      <c r="C25190" s="442"/>
      <c r="H25190" s="6"/>
    </row>
    <row r="25191" spans="3:8" x14ac:dyDescent="0.2">
      <c r="C25191" s="442"/>
      <c r="H25191" s="6"/>
    </row>
    <row r="25192" spans="3:8" x14ac:dyDescent="0.2">
      <c r="C25192" s="442"/>
      <c r="H25192" s="6"/>
    </row>
    <row r="25193" spans="3:8" x14ac:dyDescent="0.2">
      <c r="C25193" s="442"/>
      <c r="H25193" s="6"/>
    </row>
    <row r="25194" spans="3:8" x14ac:dyDescent="0.2">
      <c r="C25194" s="442"/>
      <c r="H25194" s="6"/>
    </row>
    <row r="25195" spans="3:8" x14ac:dyDescent="0.2">
      <c r="C25195" s="442"/>
      <c r="H25195" s="6"/>
    </row>
    <row r="25196" spans="3:8" x14ac:dyDescent="0.2">
      <c r="C25196" s="442"/>
      <c r="H25196" s="6"/>
    </row>
    <row r="25197" spans="3:8" x14ac:dyDescent="0.2">
      <c r="C25197" s="442"/>
      <c r="H25197" s="6"/>
    </row>
    <row r="25198" spans="3:8" x14ac:dyDescent="0.2">
      <c r="C25198" s="442"/>
      <c r="H25198" s="6"/>
    </row>
    <row r="25199" spans="3:8" x14ac:dyDescent="0.2">
      <c r="C25199" s="442"/>
      <c r="H25199" s="6"/>
    </row>
    <row r="25200" spans="3:8" x14ac:dyDescent="0.2">
      <c r="C25200" s="442"/>
      <c r="H25200" s="6"/>
    </row>
    <row r="25201" spans="3:8" x14ac:dyDescent="0.2">
      <c r="C25201" s="442"/>
      <c r="H25201" s="6"/>
    </row>
    <row r="25202" spans="3:8" x14ac:dyDescent="0.2">
      <c r="C25202" s="442"/>
      <c r="H25202" s="6"/>
    </row>
    <row r="25203" spans="3:8" x14ac:dyDescent="0.2">
      <c r="C25203" s="442"/>
      <c r="H25203" s="6"/>
    </row>
    <row r="25204" spans="3:8" x14ac:dyDescent="0.2">
      <c r="C25204" s="442"/>
      <c r="H25204" s="6"/>
    </row>
    <row r="25205" spans="3:8" x14ac:dyDescent="0.2">
      <c r="C25205" s="442"/>
      <c r="H25205" s="6"/>
    </row>
    <row r="25206" spans="3:8" x14ac:dyDescent="0.2">
      <c r="C25206" s="442"/>
      <c r="H25206" s="6"/>
    </row>
    <row r="25207" spans="3:8" x14ac:dyDescent="0.2">
      <c r="C25207" s="442"/>
      <c r="H25207" s="6"/>
    </row>
    <row r="25208" spans="3:8" x14ac:dyDescent="0.2">
      <c r="C25208" s="442"/>
      <c r="H25208" s="6"/>
    </row>
    <row r="25209" spans="3:8" x14ac:dyDescent="0.2">
      <c r="C25209" s="442"/>
      <c r="H25209" s="6"/>
    </row>
    <row r="25210" spans="3:8" x14ac:dyDescent="0.2">
      <c r="C25210" s="442"/>
      <c r="H25210" s="6"/>
    </row>
    <row r="25211" spans="3:8" x14ac:dyDescent="0.2">
      <c r="C25211" s="442"/>
      <c r="H25211" s="6"/>
    </row>
    <row r="25212" spans="3:8" x14ac:dyDescent="0.2">
      <c r="C25212" s="442"/>
      <c r="H25212" s="6"/>
    </row>
    <row r="25213" spans="3:8" x14ac:dyDescent="0.2">
      <c r="C25213" s="442"/>
      <c r="H25213" s="6"/>
    </row>
    <row r="25214" spans="3:8" x14ac:dyDescent="0.2">
      <c r="C25214" s="442"/>
      <c r="H25214" s="6"/>
    </row>
    <row r="25215" spans="3:8" x14ac:dyDescent="0.2">
      <c r="C25215" s="442"/>
      <c r="H25215" s="6"/>
    </row>
    <row r="25216" spans="3:8" x14ac:dyDescent="0.2">
      <c r="C25216" s="442"/>
      <c r="H25216" s="6"/>
    </row>
    <row r="25217" spans="3:8" x14ac:dyDescent="0.2">
      <c r="C25217" s="442"/>
      <c r="H25217" s="6"/>
    </row>
    <row r="25218" spans="3:8" x14ac:dyDescent="0.2">
      <c r="C25218" s="442"/>
      <c r="H25218" s="6"/>
    </row>
    <row r="25219" spans="3:8" x14ac:dyDescent="0.2">
      <c r="C25219" s="442"/>
      <c r="H25219" s="6"/>
    </row>
    <row r="25220" spans="3:8" x14ac:dyDescent="0.2">
      <c r="C25220" s="442"/>
      <c r="H25220" s="6"/>
    </row>
    <row r="25221" spans="3:8" x14ac:dyDescent="0.2">
      <c r="C25221" s="442"/>
      <c r="H25221" s="6"/>
    </row>
    <row r="25222" spans="3:8" x14ac:dyDescent="0.2">
      <c r="C25222" s="442"/>
      <c r="H25222" s="6"/>
    </row>
    <row r="25223" spans="3:8" x14ac:dyDescent="0.2">
      <c r="C25223" s="442"/>
      <c r="H25223" s="6"/>
    </row>
    <row r="25224" spans="3:8" x14ac:dyDescent="0.2">
      <c r="C25224" s="442"/>
      <c r="H25224" s="6"/>
    </row>
    <row r="25225" spans="3:8" x14ac:dyDescent="0.2">
      <c r="C25225" s="442"/>
      <c r="H25225" s="6"/>
    </row>
    <row r="25226" spans="3:8" x14ac:dyDescent="0.2">
      <c r="C25226" s="442"/>
      <c r="H25226" s="6"/>
    </row>
    <row r="25227" spans="3:8" x14ac:dyDescent="0.2">
      <c r="C25227" s="442"/>
      <c r="H25227" s="6"/>
    </row>
    <row r="25228" spans="3:8" x14ac:dyDescent="0.2">
      <c r="C25228" s="442"/>
      <c r="H25228" s="6"/>
    </row>
    <row r="25229" spans="3:8" x14ac:dyDescent="0.2">
      <c r="C25229" s="442"/>
      <c r="H25229" s="6"/>
    </row>
    <row r="25230" spans="3:8" x14ac:dyDescent="0.2">
      <c r="C25230" s="442"/>
      <c r="H25230" s="6"/>
    </row>
    <row r="25231" spans="3:8" x14ac:dyDescent="0.2">
      <c r="C25231" s="442"/>
      <c r="H25231" s="6"/>
    </row>
    <row r="25232" spans="3:8" x14ac:dyDescent="0.2">
      <c r="C25232" s="442"/>
      <c r="H25232" s="6"/>
    </row>
    <row r="25233" spans="3:8" x14ac:dyDescent="0.2">
      <c r="C25233" s="442"/>
      <c r="H25233" s="6"/>
    </row>
    <row r="25234" spans="3:8" x14ac:dyDescent="0.2">
      <c r="C25234" s="442"/>
      <c r="H25234" s="6"/>
    </row>
    <row r="25235" spans="3:8" x14ac:dyDescent="0.2">
      <c r="C25235" s="442"/>
      <c r="H25235" s="6"/>
    </row>
    <row r="25236" spans="3:8" x14ac:dyDescent="0.2">
      <c r="C25236" s="442"/>
      <c r="H25236" s="6"/>
    </row>
    <row r="25237" spans="3:8" x14ac:dyDescent="0.2">
      <c r="C25237" s="442"/>
      <c r="H25237" s="6"/>
    </row>
    <row r="25238" spans="3:8" x14ac:dyDescent="0.2">
      <c r="C25238" s="442"/>
      <c r="H25238" s="6"/>
    </row>
    <row r="25239" spans="3:8" x14ac:dyDescent="0.2">
      <c r="C25239" s="442"/>
      <c r="H25239" s="6"/>
    </row>
    <row r="25240" spans="3:8" x14ac:dyDescent="0.2">
      <c r="C25240" s="442"/>
      <c r="H25240" s="6"/>
    </row>
    <row r="25241" spans="3:8" x14ac:dyDescent="0.2">
      <c r="C25241" s="442"/>
      <c r="H25241" s="6"/>
    </row>
    <row r="25242" spans="3:8" x14ac:dyDescent="0.2">
      <c r="C25242" s="442"/>
      <c r="H25242" s="6"/>
    </row>
    <row r="25243" spans="3:8" x14ac:dyDescent="0.2">
      <c r="C25243" s="442"/>
      <c r="H25243" s="6"/>
    </row>
    <row r="25244" spans="3:8" x14ac:dyDescent="0.2">
      <c r="C25244" s="442"/>
      <c r="H25244" s="6"/>
    </row>
    <row r="25245" spans="3:8" x14ac:dyDescent="0.2">
      <c r="C25245" s="442"/>
      <c r="H25245" s="6"/>
    </row>
    <row r="25246" spans="3:8" x14ac:dyDescent="0.2">
      <c r="C25246" s="442"/>
      <c r="H25246" s="6"/>
    </row>
    <row r="25247" spans="3:8" x14ac:dyDescent="0.2">
      <c r="C25247" s="442"/>
      <c r="H25247" s="6"/>
    </row>
    <row r="25248" spans="3:8" x14ac:dyDescent="0.2">
      <c r="C25248" s="442"/>
      <c r="H25248" s="6"/>
    </row>
    <row r="25249" spans="3:8" x14ac:dyDescent="0.2">
      <c r="C25249" s="442"/>
      <c r="H25249" s="6"/>
    </row>
    <row r="25250" spans="3:8" x14ac:dyDescent="0.2">
      <c r="C25250" s="442"/>
      <c r="H25250" s="6"/>
    </row>
    <row r="25251" spans="3:8" x14ac:dyDescent="0.2">
      <c r="C25251" s="442"/>
      <c r="H25251" s="6"/>
    </row>
    <row r="25252" spans="3:8" x14ac:dyDescent="0.2">
      <c r="C25252" s="442"/>
      <c r="H25252" s="6"/>
    </row>
    <row r="25253" spans="3:8" x14ac:dyDescent="0.2">
      <c r="C25253" s="442"/>
      <c r="H25253" s="6"/>
    </row>
    <row r="25254" spans="3:8" x14ac:dyDescent="0.2">
      <c r="C25254" s="442"/>
      <c r="H25254" s="6"/>
    </row>
    <row r="25255" spans="3:8" x14ac:dyDescent="0.2">
      <c r="C25255" s="442"/>
      <c r="H25255" s="6"/>
    </row>
    <row r="25256" spans="3:8" x14ac:dyDescent="0.2">
      <c r="C25256" s="442"/>
      <c r="H25256" s="6"/>
    </row>
    <row r="25257" spans="3:8" x14ac:dyDescent="0.2">
      <c r="C25257" s="442"/>
      <c r="H25257" s="6"/>
    </row>
    <row r="25258" spans="3:8" x14ac:dyDescent="0.2">
      <c r="C25258" s="442"/>
      <c r="H25258" s="6"/>
    </row>
    <row r="25259" spans="3:8" x14ac:dyDescent="0.2">
      <c r="C25259" s="442"/>
      <c r="H25259" s="6"/>
    </row>
    <row r="25260" spans="3:8" x14ac:dyDescent="0.2">
      <c r="C25260" s="442"/>
      <c r="H25260" s="6"/>
    </row>
    <row r="25261" spans="3:8" x14ac:dyDescent="0.2">
      <c r="C25261" s="442"/>
      <c r="H25261" s="6"/>
    </row>
    <row r="25262" spans="3:8" x14ac:dyDescent="0.2">
      <c r="C25262" s="442"/>
      <c r="H25262" s="6"/>
    </row>
    <row r="25263" spans="3:8" x14ac:dyDescent="0.2">
      <c r="C25263" s="442"/>
      <c r="H25263" s="6"/>
    </row>
    <row r="25264" spans="3:8" x14ac:dyDescent="0.2">
      <c r="C25264" s="442"/>
      <c r="H25264" s="6"/>
    </row>
    <row r="25265" spans="3:8" x14ac:dyDescent="0.2">
      <c r="C25265" s="442"/>
      <c r="H25265" s="6"/>
    </row>
    <row r="25266" spans="3:8" x14ac:dyDescent="0.2">
      <c r="C25266" s="442"/>
      <c r="H25266" s="6"/>
    </row>
    <row r="25267" spans="3:8" x14ac:dyDescent="0.2">
      <c r="C25267" s="442"/>
      <c r="H25267" s="6"/>
    </row>
    <row r="25268" spans="3:8" x14ac:dyDescent="0.2">
      <c r="C25268" s="442"/>
      <c r="H25268" s="6"/>
    </row>
    <row r="25269" spans="3:8" x14ac:dyDescent="0.2">
      <c r="C25269" s="442"/>
      <c r="H25269" s="6"/>
    </row>
    <row r="25270" spans="3:8" x14ac:dyDescent="0.2">
      <c r="C25270" s="442"/>
      <c r="H25270" s="6"/>
    </row>
    <row r="25271" spans="3:8" x14ac:dyDescent="0.2">
      <c r="C25271" s="442"/>
      <c r="H25271" s="6"/>
    </row>
    <row r="25272" spans="3:8" x14ac:dyDescent="0.2">
      <c r="C25272" s="442"/>
      <c r="H25272" s="6"/>
    </row>
    <row r="25273" spans="3:8" x14ac:dyDescent="0.2">
      <c r="C25273" s="442"/>
      <c r="H25273" s="6"/>
    </row>
    <row r="25274" spans="3:8" x14ac:dyDescent="0.2">
      <c r="C25274" s="442"/>
      <c r="H25274" s="6"/>
    </row>
    <row r="25275" spans="3:8" x14ac:dyDescent="0.2">
      <c r="C25275" s="442"/>
      <c r="H25275" s="6"/>
    </row>
    <row r="25276" spans="3:8" x14ac:dyDescent="0.2">
      <c r="C25276" s="442"/>
      <c r="H25276" s="6"/>
    </row>
    <row r="25277" spans="3:8" x14ac:dyDescent="0.2">
      <c r="C25277" s="442"/>
      <c r="H25277" s="6"/>
    </row>
    <row r="25278" spans="3:8" x14ac:dyDescent="0.2">
      <c r="C25278" s="442"/>
      <c r="H25278" s="6"/>
    </row>
    <row r="25279" spans="3:8" x14ac:dyDescent="0.2">
      <c r="C25279" s="442"/>
      <c r="H25279" s="6"/>
    </row>
    <row r="25280" spans="3:8" x14ac:dyDescent="0.2">
      <c r="C25280" s="442"/>
      <c r="H25280" s="6"/>
    </row>
    <row r="25281" spans="3:8" x14ac:dyDescent="0.2">
      <c r="C25281" s="442"/>
      <c r="H25281" s="6"/>
    </row>
    <row r="25282" spans="3:8" x14ac:dyDescent="0.2">
      <c r="C25282" s="442"/>
      <c r="H25282" s="6"/>
    </row>
    <row r="25283" spans="3:8" x14ac:dyDescent="0.2">
      <c r="C25283" s="442"/>
      <c r="H25283" s="6"/>
    </row>
    <row r="25284" spans="3:8" x14ac:dyDescent="0.2">
      <c r="C25284" s="442"/>
      <c r="H25284" s="6"/>
    </row>
    <row r="25285" spans="3:8" x14ac:dyDescent="0.2">
      <c r="C25285" s="442"/>
      <c r="H25285" s="6"/>
    </row>
    <row r="25286" spans="3:8" x14ac:dyDescent="0.2">
      <c r="C25286" s="442"/>
      <c r="H25286" s="6"/>
    </row>
    <row r="25287" spans="3:8" x14ac:dyDescent="0.2">
      <c r="C25287" s="442"/>
      <c r="H25287" s="6"/>
    </row>
    <row r="25288" spans="3:8" x14ac:dyDescent="0.2">
      <c r="C25288" s="442"/>
      <c r="H25288" s="6"/>
    </row>
    <row r="25289" spans="3:8" x14ac:dyDescent="0.2">
      <c r="C25289" s="442"/>
      <c r="H25289" s="6"/>
    </row>
    <row r="25290" spans="3:8" x14ac:dyDescent="0.2">
      <c r="C25290" s="442"/>
      <c r="H25290" s="6"/>
    </row>
    <row r="25291" spans="3:8" x14ac:dyDescent="0.2">
      <c r="C25291" s="442"/>
      <c r="H25291" s="6"/>
    </row>
    <row r="25292" spans="3:8" x14ac:dyDescent="0.2">
      <c r="C25292" s="442"/>
      <c r="H25292" s="6"/>
    </row>
    <row r="25293" spans="3:8" x14ac:dyDescent="0.2">
      <c r="C25293" s="442"/>
      <c r="H25293" s="6"/>
    </row>
    <row r="25294" spans="3:8" x14ac:dyDescent="0.2">
      <c r="C25294" s="442"/>
      <c r="H25294" s="6"/>
    </row>
    <row r="25295" spans="3:8" x14ac:dyDescent="0.2">
      <c r="C25295" s="442"/>
      <c r="H25295" s="6"/>
    </row>
    <row r="25296" spans="3:8" x14ac:dyDescent="0.2">
      <c r="C25296" s="442"/>
      <c r="H25296" s="6"/>
    </row>
    <row r="25297" spans="3:8" x14ac:dyDescent="0.2">
      <c r="C25297" s="442"/>
      <c r="H25297" s="6"/>
    </row>
    <row r="25298" spans="3:8" x14ac:dyDescent="0.2">
      <c r="C25298" s="442"/>
      <c r="H25298" s="6"/>
    </row>
    <row r="25299" spans="3:8" x14ac:dyDescent="0.2">
      <c r="C25299" s="442"/>
      <c r="H25299" s="6"/>
    </row>
    <row r="25300" spans="3:8" x14ac:dyDescent="0.2">
      <c r="C25300" s="442"/>
      <c r="H25300" s="6"/>
    </row>
    <row r="25301" spans="3:8" x14ac:dyDescent="0.2">
      <c r="C25301" s="442"/>
      <c r="H25301" s="6"/>
    </row>
    <row r="25302" spans="3:8" x14ac:dyDescent="0.2">
      <c r="C25302" s="442"/>
      <c r="H25302" s="6"/>
    </row>
    <row r="25303" spans="3:8" x14ac:dyDescent="0.2">
      <c r="C25303" s="442"/>
      <c r="H25303" s="6"/>
    </row>
    <row r="25304" spans="3:8" x14ac:dyDescent="0.2">
      <c r="C25304" s="442"/>
      <c r="H25304" s="6"/>
    </row>
    <row r="25305" spans="3:8" x14ac:dyDescent="0.2">
      <c r="C25305" s="442"/>
      <c r="H25305" s="6"/>
    </row>
    <row r="25306" spans="3:8" x14ac:dyDescent="0.2">
      <c r="C25306" s="442"/>
      <c r="H25306" s="6"/>
    </row>
    <row r="25307" spans="3:8" x14ac:dyDescent="0.2">
      <c r="C25307" s="442"/>
      <c r="H25307" s="6"/>
    </row>
    <row r="25308" spans="3:8" x14ac:dyDescent="0.2">
      <c r="C25308" s="442"/>
      <c r="H25308" s="6"/>
    </row>
    <row r="25309" spans="3:8" x14ac:dyDescent="0.2">
      <c r="C25309" s="442"/>
      <c r="H25309" s="6"/>
    </row>
    <row r="25310" spans="3:8" x14ac:dyDescent="0.2">
      <c r="C25310" s="442"/>
      <c r="H25310" s="6"/>
    </row>
    <row r="25311" spans="3:8" x14ac:dyDescent="0.2">
      <c r="C25311" s="442"/>
      <c r="H25311" s="6"/>
    </row>
    <row r="25312" spans="3:8" x14ac:dyDescent="0.2">
      <c r="C25312" s="442"/>
      <c r="H25312" s="6"/>
    </row>
    <row r="25313" spans="3:8" x14ac:dyDescent="0.2">
      <c r="C25313" s="442"/>
      <c r="H25313" s="6"/>
    </row>
    <row r="25314" spans="3:8" x14ac:dyDescent="0.2">
      <c r="C25314" s="442"/>
      <c r="H25314" s="6"/>
    </row>
    <row r="25315" spans="3:8" x14ac:dyDescent="0.2">
      <c r="C25315" s="442"/>
      <c r="H25315" s="6"/>
    </row>
    <row r="25316" spans="3:8" x14ac:dyDescent="0.2">
      <c r="C25316" s="442"/>
      <c r="H25316" s="6"/>
    </row>
    <row r="25317" spans="3:8" x14ac:dyDescent="0.2">
      <c r="C25317" s="442"/>
      <c r="H25317" s="6"/>
    </row>
    <row r="25318" spans="3:8" x14ac:dyDescent="0.2">
      <c r="C25318" s="442"/>
      <c r="H25318" s="6"/>
    </row>
    <row r="25319" spans="3:8" x14ac:dyDescent="0.2">
      <c r="C25319" s="442"/>
      <c r="H25319" s="6"/>
    </row>
    <row r="25320" spans="3:8" x14ac:dyDescent="0.2">
      <c r="C25320" s="442"/>
      <c r="H25320" s="6"/>
    </row>
    <row r="25321" spans="3:8" x14ac:dyDescent="0.2">
      <c r="C25321" s="442"/>
      <c r="H25321" s="6"/>
    </row>
    <row r="25322" spans="3:8" x14ac:dyDescent="0.2">
      <c r="C25322" s="442"/>
      <c r="H25322" s="6"/>
    </row>
    <row r="25323" spans="3:8" x14ac:dyDescent="0.2">
      <c r="C25323" s="442"/>
      <c r="H25323" s="6"/>
    </row>
    <row r="25324" spans="3:8" x14ac:dyDescent="0.2">
      <c r="C25324" s="442"/>
      <c r="H25324" s="6"/>
    </row>
    <row r="25325" spans="3:8" x14ac:dyDescent="0.2">
      <c r="C25325" s="442"/>
      <c r="H25325" s="6"/>
    </row>
    <row r="25326" spans="3:8" x14ac:dyDescent="0.2">
      <c r="C25326" s="442"/>
      <c r="H25326" s="6"/>
    </row>
    <row r="25327" spans="3:8" x14ac:dyDescent="0.2">
      <c r="C25327" s="442"/>
      <c r="H25327" s="6"/>
    </row>
    <row r="25328" spans="3:8" x14ac:dyDescent="0.2">
      <c r="C25328" s="442"/>
      <c r="H25328" s="6"/>
    </row>
    <row r="25329" spans="3:8" x14ac:dyDescent="0.2">
      <c r="C25329" s="442"/>
      <c r="H25329" s="6"/>
    </row>
    <row r="25330" spans="3:8" x14ac:dyDescent="0.2">
      <c r="C25330" s="442"/>
      <c r="H25330" s="6"/>
    </row>
    <row r="25331" spans="3:8" x14ac:dyDescent="0.2">
      <c r="C25331" s="442"/>
      <c r="H25331" s="6"/>
    </row>
    <row r="25332" spans="3:8" x14ac:dyDescent="0.2">
      <c r="C25332" s="442"/>
      <c r="H25332" s="6"/>
    </row>
    <row r="25333" spans="3:8" x14ac:dyDescent="0.2">
      <c r="C25333" s="442"/>
      <c r="H25333" s="6"/>
    </row>
    <row r="25334" spans="3:8" x14ac:dyDescent="0.2">
      <c r="C25334" s="442"/>
      <c r="H25334" s="6"/>
    </row>
    <row r="25335" spans="3:8" x14ac:dyDescent="0.2">
      <c r="C25335" s="442"/>
      <c r="H25335" s="6"/>
    </row>
    <row r="25336" spans="3:8" x14ac:dyDescent="0.2">
      <c r="C25336" s="442"/>
      <c r="H25336" s="6"/>
    </row>
    <row r="25337" spans="3:8" x14ac:dyDescent="0.2">
      <c r="C25337" s="442"/>
      <c r="H25337" s="6"/>
    </row>
    <row r="25338" spans="3:8" x14ac:dyDescent="0.2">
      <c r="C25338" s="442"/>
      <c r="H25338" s="6"/>
    </row>
    <row r="25339" spans="3:8" x14ac:dyDescent="0.2">
      <c r="C25339" s="442"/>
      <c r="H25339" s="6"/>
    </row>
    <row r="25340" spans="3:8" x14ac:dyDescent="0.2">
      <c r="C25340" s="442"/>
      <c r="H25340" s="6"/>
    </row>
    <row r="25341" spans="3:8" x14ac:dyDescent="0.2">
      <c r="C25341" s="442"/>
      <c r="H25341" s="6"/>
    </row>
    <row r="25342" spans="3:8" x14ac:dyDescent="0.2">
      <c r="C25342" s="442"/>
      <c r="H25342" s="6"/>
    </row>
    <row r="25343" spans="3:8" x14ac:dyDescent="0.2">
      <c r="C25343" s="442"/>
      <c r="H25343" s="6"/>
    </row>
    <row r="25344" spans="3:8" x14ac:dyDescent="0.2">
      <c r="C25344" s="442"/>
      <c r="H25344" s="6"/>
    </row>
    <row r="25345" spans="3:8" x14ac:dyDescent="0.2">
      <c r="C25345" s="442"/>
      <c r="H25345" s="6"/>
    </row>
    <row r="25346" spans="3:8" x14ac:dyDescent="0.2">
      <c r="C25346" s="442"/>
      <c r="H25346" s="6"/>
    </row>
    <row r="25347" spans="3:8" x14ac:dyDescent="0.2">
      <c r="C25347" s="442"/>
      <c r="H25347" s="6"/>
    </row>
    <row r="25348" spans="3:8" x14ac:dyDescent="0.2">
      <c r="C25348" s="442"/>
      <c r="H25348" s="6"/>
    </row>
    <row r="25349" spans="3:8" x14ac:dyDescent="0.2">
      <c r="C25349" s="442"/>
      <c r="H25349" s="6"/>
    </row>
    <row r="25350" spans="3:8" x14ac:dyDescent="0.2">
      <c r="C25350" s="442"/>
      <c r="H25350" s="6"/>
    </row>
    <row r="25351" spans="3:8" x14ac:dyDescent="0.2">
      <c r="C25351" s="442"/>
      <c r="H25351" s="6"/>
    </row>
    <row r="25352" spans="3:8" x14ac:dyDescent="0.2">
      <c r="C25352" s="442"/>
      <c r="H25352" s="6"/>
    </row>
    <row r="25353" spans="3:8" x14ac:dyDescent="0.2">
      <c r="C25353" s="442"/>
      <c r="H25353" s="6"/>
    </row>
    <row r="25354" spans="3:8" x14ac:dyDescent="0.2">
      <c r="C25354" s="442"/>
      <c r="H25354" s="6"/>
    </row>
    <row r="25355" spans="3:8" x14ac:dyDescent="0.2">
      <c r="C25355" s="442"/>
      <c r="H25355" s="6"/>
    </row>
    <row r="25356" spans="3:8" x14ac:dyDescent="0.2">
      <c r="C25356" s="442"/>
      <c r="H25356" s="6"/>
    </row>
    <row r="25357" spans="3:8" x14ac:dyDescent="0.2">
      <c r="C25357" s="442"/>
      <c r="H25357" s="6"/>
    </row>
    <row r="25358" spans="3:8" x14ac:dyDescent="0.2">
      <c r="C25358" s="442"/>
      <c r="H25358" s="6"/>
    </row>
    <row r="25359" spans="3:8" x14ac:dyDescent="0.2">
      <c r="C25359" s="442"/>
      <c r="H25359" s="6"/>
    </row>
    <row r="25360" spans="3:8" x14ac:dyDescent="0.2">
      <c r="C25360" s="442"/>
      <c r="H25360" s="6"/>
    </row>
    <row r="25361" spans="3:8" x14ac:dyDescent="0.2">
      <c r="C25361" s="442"/>
      <c r="H25361" s="6"/>
    </row>
    <row r="25362" spans="3:8" x14ac:dyDescent="0.2">
      <c r="C25362" s="442"/>
      <c r="H25362" s="6"/>
    </row>
    <row r="25363" spans="3:8" x14ac:dyDescent="0.2">
      <c r="C25363" s="442"/>
      <c r="H25363" s="6"/>
    </row>
    <row r="25364" spans="3:8" x14ac:dyDescent="0.2">
      <c r="C25364" s="442"/>
      <c r="H25364" s="6"/>
    </row>
    <row r="25365" spans="3:8" x14ac:dyDescent="0.2">
      <c r="C25365" s="442"/>
      <c r="H25365" s="6"/>
    </row>
    <row r="25366" spans="3:8" x14ac:dyDescent="0.2">
      <c r="C25366" s="442"/>
      <c r="H25366" s="6"/>
    </row>
    <row r="25367" spans="3:8" x14ac:dyDescent="0.2">
      <c r="C25367" s="442"/>
      <c r="H25367" s="6"/>
    </row>
    <row r="25368" spans="3:8" x14ac:dyDescent="0.2">
      <c r="C25368" s="442"/>
      <c r="H25368" s="6"/>
    </row>
    <row r="25369" spans="3:8" x14ac:dyDescent="0.2">
      <c r="C25369" s="442"/>
      <c r="H25369" s="6"/>
    </row>
    <row r="25370" spans="3:8" x14ac:dyDescent="0.2">
      <c r="C25370" s="442"/>
      <c r="H25370" s="6"/>
    </row>
    <row r="25371" spans="3:8" x14ac:dyDescent="0.2">
      <c r="C25371" s="442"/>
      <c r="H25371" s="6"/>
    </row>
    <row r="25372" spans="3:8" x14ac:dyDescent="0.2">
      <c r="C25372" s="442"/>
      <c r="H25372" s="6"/>
    </row>
    <row r="25373" spans="3:8" x14ac:dyDescent="0.2">
      <c r="C25373" s="442"/>
      <c r="H25373" s="6"/>
    </row>
    <row r="25374" spans="3:8" x14ac:dyDescent="0.2">
      <c r="C25374" s="442"/>
      <c r="H25374" s="6"/>
    </row>
    <row r="25375" spans="3:8" x14ac:dyDescent="0.2">
      <c r="C25375" s="442"/>
      <c r="H25375" s="6"/>
    </row>
    <row r="25376" spans="3:8" x14ac:dyDescent="0.2">
      <c r="C25376" s="442"/>
      <c r="H25376" s="6"/>
    </row>
    <row r="25377" spans="3:8" x14ac:dyDescent="0.2">
      <c r="C25377" s="442"/>
      <c r="H25377" s="6"/>
    </row>
    <row r="25378" spans="3:8" x14ac:dyDescent="0.2">
      <c r="C25378" s="442"/>
      <c r="H25378" s="6"/>
    </row>
    <row r="25379" spans="3:8" x14ac:dyDescent="0.2">
      <c r="C25379" s="442"/>
      <c r="H25379" s="6"/>
    </row>
    <row r="25380" spans="3:8" x14ac:dyDescent="0.2">
      <c r="C25380" s="442"/>
      <c r="H25380" s="6"/>
    </row>
    <row r="25381" spans="3:8" x14ac:dyDescent="0.2">
      <c r="C25381" s="442"/>
      <c r="H25381" s="6"/>
    </row>
    <row r="25382" spans="3:8" x14ac:dyDescent="0.2">
      <c r="C25382" s="442"/>
      <c r="H25382" s="6"/>
    </row>
    <row r="25383" spans="3:8" x14ac:dyDescent="0.2">
      <c r="C25383" s="442"/>
      <c r="H25383" s="6"/>
    </row>
    <row r="25384" spans="3:8" x14ac:dyDescent="0.2">
      <c r="C25384" s="442"/>
      <c r="H25384" s="6"/>
    </row>
    <row r="25385" spans="3:8" x14ac:dyDescent="0.2">
      <c r="C25385" s="442"/>
      <c r="H25385" s="6"/>
    </row>
    <row r="25386" spans="3:8" x14ac:dyDescent="0.2">
      <c r="C25386" s="442"/>
      <c r="H25386" s="6"/>
    </row>
    <row r="25387" spans="3:8" x14ac:dyDescent="0.2">
      <c r="C25387" s="442"/>
      <c r="H25387" s="6"/>
    </row>
    <row r="25388" spans="3:8" x14ac:dyDescent="0.2">
      <c r="C25388" s="442"/>
      <c r="H25388" s="6"/>
    </row>
    <row r="25389" spans="3:8" x14ac:dyDescent="0.2">
      <c r="C25389" s="442"/>
      <c r="H25389" s="6"/>
    </row>
    <row r="25390" spans="3:8" x14ac:dyDescent="0.2">
      <c r="C25390" s="442"/>
      <c r="H25390" s="6"/>
    </row>
    <row r="25391" spans="3:8" x14ac:dyDescent="0.2">
      <c r="C25391" s="442"/>
      <c r="H25391" s="6"/>
    </row>
    <row r="25392" spans="3:8" x14ac:dyDescent="0.2">
      <c r="C25392" s="442"/>
      <c r="H25392" s="6"/>
    </row>
    <row r="25393" spans="3:8" x14ac:dyDescent="0.2">
      <c r="C25393" s="442"/>
      <c r="H25393" s="6"/>
    </row>
    <row r="25394" spans="3:8" x14ac:dyDescent="0.2">
      <c r="C25394" s="442"/>
      <c r="H25394" s="6"/>
    </row>
    <row r="25395" spans="3:8" x14ac:dyDescent="0.2">
      <c r="C25395" s="442"/>
      <c r="H25395" s="6"/>
    </row>
    <row r="25396" spans="3:8" x14ac:dyDescent="0.2">
      <c r="C25396" s="442"/>
      <c r="H25396" s="6"/>
    </row>
    <row r="25397" spans="3:8" x14ac:dyDescent="0.2">
      <c r="C25397" s="442"/>
      <c r="H25397" s="6"/>
    </row>
    <row r="25398" spans="3:8" x14ac:dyDescent="0.2">
      <c r="C25398" s="442"/>
      <c r="H25398" s="6"/>
    </row>
    <row r="25399" spans="3:8" x14ac:dyDescent="0.2">
      <c r="C25399" s="442"/>
      <c r="H25399" s="6"/>
    </row>
    <row r="25400" spans="3:8" x14ac:dyDescent="0.2">
      <c r="C25400" s="442"/>
      <c r="H25400" s="6"/>
    </row>
    <row r="25401" spans="3:8" x14ac:dyDescent="0.2">
      <c r="C25401" s="442"/>
      <c r="H25401" s="6"/>
    </row>
    <row r="25402" spans="3:8" x14ac:dyDescent="0.2">
      <c r="C25402" s="442"/>
      <c r="H25402" s="6"/>
    </row>
    <row r="25403" spans="3:8" x14ac:dyDescent="0.2">
      <c r="C25403" s="442"/>
      <c r="H25403" s="6"/>
    </row>
    <row r="25404" spans="3:8" x14ac:dyDescent="0.2">
      <c r="C25404" s="442"/>
      <c r="H25404" s="6"/>
    </row>
    <row r="25405" spans="3:8" x14ac:dyDescent="0.2">
      <c r="C25405" s="442"/>
      <c r="H25405" s="6"/>
    </row>
    <row r="25406" spans="3:8" x14ac:dyDescent="0.2">
      <c r="C25406" s="442"/>
      <c r="H25406" s="6"/>
    </row>
    <row r="25407" spans="3:8" x14ac:dyDescent="0.2">
      <c r="C25407" s="442"/>
      <c r="H25407" s="6"/>
    </row>
    <row r="25408" spans="3:8" x14ac:dyDescent="0.2">
      <c r="C25408" s="442"/>
      <c r="H25408" s="6"/>
    </row>
    <row r="25409" spans="3:8" x14ac:dyDescent="0.2">
      <c r="C25409" s="442"/>
      <c r="H25409" s="6"/>
    </row>
    <row r="25410" spans="3:8" x14ac:dyDescent="0.2">
      <c r="C25410" s="442"/>
      <c r="H25410" s="6"/>
    </row>
    <row r="25411" spans="3:8" x14ac:dyDescent="0.2">
      <c r="C25411" s="442"/>
      <c r="H25411" s="6"/>
    </row>
    <row r="25412" spans="3:8" x14ac:dyDescent="0.2">
      <c r="C25412" s="442"/>
      <c r="H25412" s="6"/>
    </row>
    <row r="25413" spans="3:8" x14ac:dyDescent="0.2">
      <c r="C25413" s="442"/>
      <c r="H25413" s="6"/>
    </row>
    <row r="25414" spans="3:8" x14ac:dyDescent="0.2">
      <c r="C25414" s="442"/>
      <c r="H25414" s="6"/>
    </row>
    <row r="25415" spans="3:8" x14ac:dyDescent="0.2">
      <c r="C25415" s="442"/>
      <c r="H25415" s="6"/>
    </row>
    <row r="25416" spans="3:8" x14ac:dyDescent="0.2">
      <c r="C25416" s="442"/>
      <c r="H25416" s="6"/>
    </row>
    <row r="25417" spans="3:8" x14ac:dyDescent="0.2">
      <c r="C25417" s="442"/>
      <c r="H25417" s="6"/>
    </row>
    <row r="25418" spans="3:8" x14ac:dyDescent="0.2">
      <c r="C25418" s="442"/>
      <c r="H25418" s="6"/>
    </row>
    <row r="25419" spans="3:8" x14ac:dyDescent="0.2">
      <c r="C25419" s="442"/>
      <c r="H25419" s="6"/>
    </row>
    <row r="25420" spans="3:8" x14ac:dyDescent="0.2">
      <c r="C25420" s="442"/>
      <c r="H25420" s="6"/>
    </row>
    <row r="25421" spans="3:8" x14ac:dyDescent="0.2">
      <c r="C25421" s="442"/>
      <c r="H25421" s="6"/>
    </row>
    <row r="25422" spans="3:8" x14ac:dyDescent="0.2">
      <c r="C25422" s="442"/>
      <c r="H25422" s="6"/>
    </row>
    <row r="25423" spans="3:8" x14ac:dyDescent="0.2">
      <c r="C25423" s="442"/>
      <c r="H25423" s="6"/>
    </row>
    <row r="25424" spans="3:8" x14ac:dyDescent="0.2">
      <c r="C25424" s="442"/>
      <c r="H25424" s="6"/>
    </row>
    <row r="25425" spans="3:8" x14ac:dyDescent="0.2">
      <c r="C25425" s="442"/>
      <c r="H25425" s="6"/>
    </row>
    <row r="25426" spans="3:8" x14ac:dyDescent="0.2">
      <c r="C25426" s="442"/>
      <c r="H25426" s="6"/>
    </row>
    <row r="25427" spans="3:8" x14ac:dyDescent="0.2">
      <c r="C25427" s="442"/>
      <c r="H25427" s="6"/>
    </row>
    <row r="25428" spans="3:8" x14ac:dyDescent="0.2">
      <c r="C25428" s="442"/>
      <c r="H25428" s="6"/>
    </row>
    <row r="25429" spans="3:8" x14ac:dyDescent="0.2">
      <c r="C25429" s="442"/>
      <c r="H25429" s="6"/>
    </row>
    <row r="25430" spans="3:8" x14ac:dyDescent="0.2">
      <c r="C25430" s="442"/>
      <c r="H25430" s="6"/>
    </row>
    <row r="25431" spans="3:8" x14ac:dyDescent="0.2">
      <c r="C25431" s="442"/>
      <c r="H25431" s="6"/>
    </row>
    <row r="25432" spans="3:8" x14ac:dyDescent="0.2">
      <c r="C25432" s="442"/>
      <c r="H25432" s="6"/>
    </row>
    <row r="25433" spans="3:8" x14ac:dyDescent="0.2">
      <c r="C25433" s="442"/>
      <c r="H25433" s="6"/>
    </row>
    <row r="25434" spans="3:8" x14ac:dyDescent="0.2">
      <c r="C25434" s="442"/>
      <c r="H25434" s="6"/>
    </row>
    <row r="25435" spans="3:8" x14ac:dyDescent="0.2">
      <c r="C25435" s="442"/>
      <c r="H25435" s="6"/>
    </row>
    <row r="25436" spans="3:8" x14ac:dyDescent="0.2">
      <c r="C25436" s="442"/>
      <c r="H25436" s="6"/>
    </row>
    <row r="25437" spans="3:8" x14ac:dyDescent="0.2">
      <c r="C25437" s="442"/>
      <c r="H25437" s="6"/>
    </row>
    <row r="25438" spans="3:8" x14ac:dyDescent="0.2">
      <c r="C25438" s="442"/>
      <c r="H25438" s="6"/>
    </row>
    <row r="25439" spans="3:8" x14ac:dyDescent="0.2">
      <c r="C25439" s="442"/>
      <c r="H25439" s="6"/>
    </row>
    <row r="25440" spans="3:8" x14ac:dyDescent="0.2">
      <c r="C25440" s="442"/>
      <c r="H25440" s="6"/>
    </row>
    <row r="25441" spans="3:8" x14ac:dyDescent="0.2">
      <c r="C25441" s="442"/>
      <c r="H25441" s="6"/>
    </row>
    <row r="25442" spans="3:8" x14ac:dyDescent="0.2">
      <c r="C25442" s="442"/>
      <c r="H25442" s="6"/>
    </row>
    <row r="25443" spans="3:8" x14ac:dyDescent="0.2">
      <c r="C25443" s="442"/>
      <c r="H25443" s="6"/>
    </row>
    <row r="25444" spans="3:8" x14ac:dyDescent="0.2">
      <c r="C25444" s="442"/>
      <c r="H25444" s="6"/>
    </row>
    <row r="25445" spans="3:8" x14ac:dyDescent="0.2">
      <c r="C25445" s="442"/>
      <c r="H25445" s="6"/>
    </row>
    <row r="25446" spans="3:8" x14ac:dyDescent="0.2">
      <c r="C25446" s="442"/>
      <c r="H25446" s="6"/>
    </row>
    <row r="25447" spans="3:8" x14ac:dyDescent="0.2">
      <c r="C25447" s="442"/>
      <c r="H25447" s="6"/>
    </row>
    <row r="25448" spans="3:8" x14ac:dyDescent="0.2">
      <c r="C25448" s="442"/>
      <c r="H25448" s="6"/>
    </row>
    <row r="25449" spans="3:8" x14ac:dyDescent="0.2">
      <c r="C25449" s="442"/>
      <c r="H25449" s="6"/>
    </row>
    <row r="25450" spans="3:8" x14ac:dyDescent="0.2">
      <c r="C25450" s="442"/>
      <c r="H25450" s="6"/>
    </row>
    <row r="25451" spans="3:8" x14ac:dyDescent="0.2">
      <c r="C25451" s="442"/>
      <c r="H25451" s="6"/>
    </row>
    <row r="25452" spans="3:8" x14ac:dyDescent="0.2">
      <c r="C25452" s="442"/>
      <c r="H25452" s="6"/>
    </row>
    <row r="25453" spans="3:8" x14ac:dyDescent="0.2">
      <c r="C25453" s="442"/>
      <c r="H25453" s="6"/>
    </row>
    <row r="25454" spans="3:8" x14ac:dyDescent="0.2">
      <c r="C25454" s="442"/>
      <c r="H25454" s="6"/>
    </row>
    <row r="25455" spans="3:8" x14ac:dyDescent="0.2">
      <c r="C25455" s="442"/>
      <c r="H25455" s="6"/>
    </row>
    <row r="25456" spans="3:8" x14ac:dyDescent="0.2">
      <c r="C25456" s="442"/>
      <c r="H25456" s="6"/>
    </row>
    <row r="25457" spans="3:8" x14ac:dyDescent="0.2">
      <c r="C25457" s="442"/>
      <c r="H25457" s="6"/>
    </row>
    <row r="25458" spans="3:8" x14ac:dyDescent="0.2">
      <c r="C25458" s="442"/>
      <c r="H25458" s="6"/>
    </row>
    <row r="25459" spans="3:8" x14ac:dyDescent="0.2">
      <c r="C25459" s="442"/>
      <c r="H25459" s="6"/>
    </row>
    <row r="25460" spans="3:8" x14ac:dyDescent="0.2">
      <c r="C25460" s="442"/>
      <c r="H25460" s="6"/>
    </row>
    <row r="25461" spans="3:8" x14ac:dyDescent="0.2">
      <c r="C25461" s="442"/>
      <c r="H25461" s="6"/>
    </row>
    <row r="25462" spans="3:8" x14ac:dyDescent="0.2">
      <c r="C25462" s="442"/>
      <c r="H25462" s="6"/>
    </row>
    <row r="25463" spans="3:8" x14ac:dyDescent="0.2">
      <c r="C25463" s="442"/>
      <c r="H25463" s="6"/>
    </row>
    <row r="25464" spans="3:8" x14ac:dyDescent="0.2">
      <c r="C25464" s="442"/>
      <c r="H25464" s="6"/>
    </row>
    <row r="25465" spans="3:8" x14ac:dyDescent="0.2">
      <c r="C25465" s="442"/>
      <c r="H25465" s="6"/>
    </row>
    <row r="25466" spans="3:8" x14ac:dyDescent="0.2">
      <c r="C25466" s="442"/>
      <c r="H25466" s="6"/>
    </row>
    <row r="25467" spans="3:8" x14ac:dyDescent="0.2">
      <c r="C25467" s="442"/>
      <c r="H25467" s="6"/>
    </row>
    <row r="25468" spans="3:8" x14ac:dyDescent="0.2">
      <c r="C25468" s="442"/>
      <c r="H25468" s="6"/>
    </row>
    <row r="25469" spans="3:8" x14ac:dyDescent="0.2">
      <c r="C25469" s="442"/>
      <c r="H25469" s="6"/>
    </row>
    <row r="25470" spans="3:8" x14ac:dyDescent="0.2">
      <c r="C25470" s="442"/>
      <c r="H25470" s="6"/>
    </row>
    <row r="25471" spans="3:8" x14ac:dyDescent="0.2">
      <c r="C25471" s="442"/>
      <c r="H25471" s="6"/>
    </row>
    <row r="25472" spans="3:8" x14ac:dyDescent="0.2">
      <c r="C25472" s="442"/>
      <c r="H25472" s="6"/>
    </row>
    <row r="25473" spans="3:8" x14ac:dyDescent="0.2">
      <c r="C25473" s="442"/>
      <c r="H25473" s="6"/>
    </row>
    <row r="25474" spans="3:8" x14ac:dyDescent="0.2">
      <c r="C25474" s="442"/>
      <c r="H25474" s="6"/>
    </row>
    <row r="25475" spans="3:8" x14ac:dyDescent="0.2">
      <c r="C25475" s="442"/>
      <c r="H25475" s="6"/>
    </row>
    <row r="25476" spans="3:8" x14ac:dyDescent="0.2">
      <c r="C25476" s="442"/>
      <c r="H25476" s="6"/>
    </row>
    <row r="25477" spans="3:8" x14ac:dyDescent="0.2">
      <c r="C25477" s="442"/>
      <c r="H25477" s="6"/>
    </row>
    <row r="25478" spans="3:8" x14ac:dyDescent="0.2">
      <c r="C25478" s="442"/>
      <c r="H25478" s="6"/>
    </row>
    <row r="25479" spans="3:8" x14ac:dyDescent="0.2">
      <c r="C25479" s="442"/>
      <c r="H25479" s="6"/>
    </row>
    <row r="25480" spans="3:8" x14ac:dyDescent="0.2">
      <c r="C25480" s="442"/>
      <c r="H25480" s="6"/>
    </row>
    <row r="25481" spans="3:8" x14ac:dyDescent="0.2">
      <c r="C25481" s="442"/>
      <c r="H25481" s="6"/>
    </row>
    <row r="25482" spans="3:8" x14ac:dyDescent="0.2">
      <c r="C25482" s="442"/>
      <c r="H25482" s="6"/>
    </row>
    <row r="25483" spans="3:8" x14ac:dyDescent="0.2">
      <c r="C25483" s="442"/>
      <c r="H25483" s="6"/>
    </row>
    <row r="25484" spans="3:8" x14ac:dyDescent="0.2">
      <c r="C25484" s="442"/>
      <c r="H25484" s="6"/>
    </row>
    <row r="25485" spans="3:8" x14ac:dyDescent="0.2">
      <c r="C25485" s="442"/>
      <c r="H25485" s="6"/>
    </row>
    <row r="25486" spans="3:8" x14ac:dyDescent="0.2">
      <c r="C25486" s="442"/>
      <c r="H25486" s="6"/>
    </row>
    <row r="25487" spans="3:8" x14ac:dyDescent="0.2">
      <c r="C25487" s="442"/>
      <c r="H25487" s="6"/>
    </row>
    <row r="25488" spans="3:8" x14ac:dyDescent="0.2">
      <c r="C25488" s="442"/>
      <c r="H25488" s="6"/>
    </row>
    <row r="25489" spans="3:8" x14ac:dyDescent="0.2">
      <c r="C25489" s="442"/>
      <c r="H25489" s="6"/>
    </row>
    <row r="25490" spans="3:8" x14ac:dyDescent="0.2">
      <c r="C25490" s="442"/>
      <c r="H25490" s="6"/>
    </row>
    <row r="25491" spans="3:8" x14ac:dyDescent="0.2">
      <c r="C25491" s="442"/>
      <c r="H25491" s="6"/>
    </row>
    <row r="25492" spans="3:8" x14ac:dyDescent="0.2">
      <c r="C25492" s="442"/>
      <c r="H25492" s="6"/>
    </row>
    <row r="25493" spans="3:8" x14ac:dyDescent="0.2">
      <c r="C25493" s="442"/>
      <c r="H25493" s="6"/>
    </row>
    <row r="25494" spans="3:8" x14ac:dyDescent="0.2">
      <c r="C25494" s="442"/>
      <c r="H25494" s="6"/>
    </row>
    <row r="25495" spans="3:8" x14ac:dyDescent="0.2">
      <c r="C25495" s="442"/>
      <c r="H25495" s="6"/>
    </row>
    <row r="25496" spans="3:8" x14ac:dyDescent="0.2">
      <c r="C25496" s="442"/>
      <c r="H25496" s="6"/>
    </row>
    <row r="25497" spans="3:8" x14ac:dyDescent="0.2">
      <c r="C25497" s="442"/>
      <c r="H25497" s="6"/>
    </row>
    <row r="25498" spans="3:8" x14ac:dyDescent="0.2">
      <c r="C25498" s="442"/>
      <c r="H25498" s="6"/>
    </row>
    <row r="25499" spans="3:8" x14ac:dyDescent="0.2">
      <c r="C25499" s="442"/>
      <c r="H25499" s="6"/>
    </row>
    <row r="25500" spans="3:8" x14ac:dyDescent="0.2">
      <c r="C25500" s="442"/>
      <c r="H25500" s="6"/>
    </row>
    <row r="25501" spans="3:8" x14ac:dyDescent="0.2">
      <c r="C25501" s="442"/>
      <c r="H25501" s="6"/>
    </row>
    <row r="25502" spans="3:8" x14ac:dyDescent="0.2">
      <c r="C25502" s="442"/>
      <c r="H25502" s="6"/>
    </row>
    <row r="25503" spans="3:8" x14ac:dyDescent="0.2">
      <c r="C25503" s="442"/>
      <c r="H25503" s="6"/>
    </row>
    <row r="25504" spans="3:8" x14ac:dyDescent="0.2">
      <c r="C25504" s="442"/>
      <c r="H25504" s="6"/>
    </row>
    <row r="25505" spans="3:8" x14ac:dyDescent="0.2">
      <c r="C25505" s="442"/>
      <c r="H25505" s="6"/>
    </row>
    <row r="25506" spans="3:8" x14ac:dyDescent="0.2">
      <c r="C25506" s="442"/>
      <c r="H25506" s="6"/>
    </row>
    <row r="25507" spans="3:8" x14ac:dyDescent="0.2">
      <c r="C25507" s="442"/>
      <c r="H25507" s="6"/>
    </row>
    <row r="25508" spans="3:8" x14ac:dyDescent="0.2">
      <c r="C25508" s="442"/>
      <c r="H25508" s="6"/>
    </row>
    <row r="25509" spans="3:8" x14ac:dyDescent="0.2">
      <c r="C25509" s="442"/>
      <c r="H25509" s="6"/>
    </row>
    <row r="25510" spans="3:8" x14ac:dyDescent="0.2">
      <c r="C25510" s="442"/>
      <c r="H25510" s="6"/>
    </row>
    <row r="25511" spans="3:8" x14ac:dyDescent="0.2">
      <c r="C25511" s="442"/>
      <c r="H25511" s="6"/>
    </row>
    <row r="25512" spans="3:8" x14ac:dyDescent="0.2">
      <c r="C25512" s="442"/>
      <c r="H25512" s="6"/>
    </row>
    <row r="25513" spans="3:8" x14ac:dyDescent="0.2">
      <c r="C25513" s="442"/>
      <c r="H25513" s="6"/>
    </row>
    <row r="25514" spans="3:8" x14ac:dyDescent="0.2">
      <c r="C25514" s="442"/>
      <c r="H25514" s="6"/>
    </row>
    <row r="25515" spans="3:8" x14ac:dyDescent="0.2">
      <c r="C25515" s="442"/>
      <c r="H25515" s="6"/>
    </row>
    <row r="25516" spans="3:8" x14ac:dyDescent="0.2">
      <c r="C25516" s="442"/>
      <c r="H25516" s="6"/>
    </row>
    <row r="25517" spans="3:8" x14ac:dyDescent="0.2">
      <c r="C25517" s="442"/>
      <c r="H25517" s="6"/>
    </row>
    <row r="25518" spans="3:8" x14ac:dyDescent="0.2">
      <c r="C25518" s="442"/>
      <c r="H25518" s="6"/>
    </row>
    <row r="25519" spans="3:8" x14ac:dyDescent="0.2">
      <c r="C25519" s="442"/>
      <c r="H25519" s="6"/>
    </row>
    <row r="25520" spans="3:8" x14ac:dyDescent="0.2">
      <c r="C25520" s="442"/>
      <c r="H25520" s="6"/>
    </row>
    <row r="25521" spans="3:8" x14ac:dyDescent="0.2">
      <c r="C25521" s="442"/>
      <c r="H25521" s="6"/>
    </row>
    <row r="25522" spans="3:8" x14ac:dyDescent="0.2">
      <c r="C25522" s="442"/>
      <c r="H25522" s="6"/>
    </row>
    <row r="25523" spans="3:8" x14ac:dyDescent="0.2">
      <c r="C25523" s="442"/>
      <c r="H25523" s="6"/>
    </row>
    <row r="25524" spans="3:8" x14ac:dyDescent="0.2">
      <c r="C25524" s="442"/>
      <c r="H25524" s="6"/>
    </row>
    <row r="25525" spans="3:8" x14ac:dyDescent="0.2">
      <c r="C25525" s="442"/>
      <c r="H25525" s="6"/>
    </row>
    <row r="25526" spans="3:8" x14ac:dyDescent="0.2">
      <c r="C25526" s="442"/>
      <c r="H25526" s="6"/>
    </row>
    <row r="25527" spans="3:8" x14ac:dyDescent="0.2">
      <c r="C25527" s="442"/>
      <c r="H25527" s="6"/>
    </row>
    <row r="25528" spans="3:8" x14ac:dyDescent="0.2">
      <c r="C25528" s="442"/>
      <c r="H25528" s="6"/>
    </row>
    <row r="25529" spans="3:8" x14ac:dyDescent="0.2">
      <c r="C25529" s="442"/>
      <c r="H25529" s="6"/>
    </row>
    <row r="25530" spans="3:8" x14ac:dyDescent="0.2">
      <c r="C25530" s="442"/>
      <c r="H25530" s="6"/>
    </row>
    <row r="25531" spans="3:8" x14ac:dyDescent="0.2">
      <c r="C25531" s="442"/>
      <c r="H25531" s="6"/>
    </row>
    <row r="25532" spans="3:8" x14ac:dyDescent="0.2">
      <c r="C25532" s="442"/>
      <c r="H25532" s="6"/>
    </row>
    <row r="25533" spans="3:8" x14ac:dyDescent="0.2">
      <c r="C25533" s="442"/>
      <c r="H25533" s="6"/>
    </row>
    <row r="25534" spans="3:8" x14ac:dyDescent="0.2">
      <c r="C25534" s="442"/>
      <c r="H25534" s="6"/>
    </row>
    <row r="25535" spans="3:8" x14ac:dyDescent="0.2">
      <c r="C25535" s="442"/>
      <c r="H25535" s="6"/>
    </row>
    <row r="25536" spans="3:8" x14ac:dyDescent="0.2">
      <c r="C25536" s="442"/>
      <c r="H25536" s="6"/>
    </row>
    <row r="25537" spans="3:8" x14ac:dyDescent="0.2">
      <c r="C25537" s="442"/>
      <c r="H25537" s="6"/>
    </row>
    <row r="25538" spans="3:8" x14ac:dyDescent="0.2">
      <c r="C25538" s="442"/>
      <c r="H25538" s="6"/>
    </row>
    <row r="25539" spans="3:8" x14ac:dyDescent="0.2">
      <c r="C25539" s="442"/>
      <c r="H25539" s="6"/>
    </row>
    <row r="25540" spans="3:8" x14ac:dyDescent="0.2">
      <c r="C25540" s="442"/>
      <c r="H25540" s="6"/>
    </row>
    <row r="25541" spans="3:8" x14ac:dyDescent="0.2">
      <c r="C25541" s="442"/>
      <c r="H25541" s="6"/>
    </row>
    <row r="25542" spans="3:8" x14ac:dyDescent="0.2">
      <c r="C25542" s="442"/>
      <c r="H25542" s="6"/>
    </row>
    <row r="25543" spans="3:8" x14ac:dyDescent="0.2">
      <c r="C25543" s="442"/>
      <c r="H25543" s="6"/>
    </row>
    <row r="25544" spans="3:8" x14ac:dyDescent="0.2">
      <c r="C25544" s="442"/>
      <c r="H25544" s="6"/>
    </row>
    <row r="25545" spans="3:8" x14ac:dyDescent="0.2">
      <c r="C25545" s="442"/>
      <c r="H25545" s="6"/>
    </row>
    <row r="25546" spans="3:8" x14ac:dyDescent="0.2">
      <c r="C25546" s="442"/>
      <c r="H25546" s="6"/>
    </row>
    <row r="25547" spans="3:8" x14ac:dyDescent="0.2">
      <c r="C25547" s="442"/>
      <c r="H25547" s="6"/>
    </row>
    <row r="25548" spans="3:8" x14ac:dyDescent="0.2">
      <c r="C25548" s="442"/>
      <c r="H25548" s="6"/>
    </row>
    <row r="25549" spans="3:8" x14ac:dyDescent="0.2">
      <c r="C25549" s="442"/>
      <c r="H25549" s="6"/>
    </row>
    <row r="25550" spans="3:8" x14ac:dyDescent="0.2">
      <c r="C25550" s="442"/>
      <c r="H25550" s="6"/>
    </row>
    <row r="25551" spans="3:8" x14ac:dyDescent="0.2">
      <c r="C25551" s="442"/>
      <c r="H25551" s="6"/>
    </row>
    <row r="25552" spans="3:8" x14ac:dyDescent="0.2">
      <c r="C25552" s="442"/>
      <c r="H25552" s="6"/>
    </row>
    <row r="25553" spans="3:8" x14ac:dyDescent="0.2">
      <c r="C25553" s="442"/>
      <c r="H25553" s="6"/>
    </row>
    <row r="25554" spans="3:8" x14ac:dyDescent="0.2">
      <c r="C25554" s="442"/>
      <c r="H25554" s="6"/>
    </row>
    <row r="25555" spans="3:8" x14ac:dyDescent="0.2">
      <c r="C25555" s="442"/>
      <c r="H25555" s="6"/>
    </row>
    <row r="25556" spans="3:8" x14ac:dyDescent="0.2">
      <c r="C25556" s="442"/>
      <c r="H25556" s="6"/>
    </row>
    <row r="25557" spans="3:8" x14ac:dyDescent="0.2">
      <c r="C25557" s="442"/>
      <c r="H25557" s="6"/>
    </row>
    <row r="25558" spans="3:8" x14ac:dyDescent="0.2">
      <c r="C25558" s="442"/>
      <c r="H25558" s="6"/>
    </row>
    <row r="25559" spans="3:8" x14ac:dyDescent="0.2">
      <c r="C25559" s="442"/>
      <c r="H25559" s="6"/>
    </row>
    <row r="25560" spans="3:8" x14ac:dyDescent="0.2">
      <c r="C25560" s="442"/>
      <c r="H25560" s="6"/>
    </row>
    <row r="25561" spans="3:8" x14ac:dyDescent="0.2">
      <c r="C25561" s="442"/>
      <c r="H25561" s="6"/>
    </row>
    <row r="25562" spans="3:8" x14ac:dyDescent="0.2">
      <c r="C25562" s="442"/>
      <c r="H25562" s="6"/>
    </row>
    <row r="25563" spans="3:8" x14ac:dyDescent="0.2">
      <c r="C25563" s="442"/>
      <c r="H25563" s="6"/>
    </row>
    <row r="25564" spans="3:8" x14ac:dyDescent="0.2">
      <c r="C25564" s="442"/>
      <c r="H25564" s="6"/>
    </row>
    <row r="25565" spans="3:8" x14ac:dyDescent="0.2">
      <c r="C25565" s="442"/>
      <c r="H25565" s="6"/>
    </row>
    <row r="25566" spans="3:8" x14ac:dyDescent="0.2">
      <c r="C25566" s="442"/>
      <c r="H25566" s="6"/>
    </row>
    <row r="25567" spans="3:8" x14ac:dyDescent="0.2">
      <c r="C25567" s="442"/>
      <c r="H25567" s="6"/>
    </row>
    <row r="25568" spans="3:8" x14ac:dyDescent="0.2">
      <c r="C25568" s="442"/>
      <c r="H25568" s="6"/>
    </row>
    <row r="25569" spans="3:8" x14ac:dyDescent="0.2">
      <c r="C25569" s="442"/>
      <c r="H25569" s="6"/>
    </row>
    <row r="25570" spans="3:8" x14ac:dyDescent="0.2">
      <c r="C25570" s="442"/>
      <c r="H25570" s="6"/>
    </row>
    <row r="25571" spans="3:8" x14ac:dyDescent="0.2">
      <c r="C25571" s="442"/>
      <c r="H25571" s="6"/>
    </row>
    <row r="25572" spans="3:8" x14ac:dyDescent="0.2">
      <c r="C25572" s="442"/>
      <c r="H25572" s="6"/>
    </row>
    <row r="25573" spans="3:8" x14ac:dyDescent="0.2">
      <c r="C25573" s="442"/>
      <c r="H25573" s="6"/>
    </row>
    <row r="25574" spans="3:8" x14ac:dyDescent="0.2">
      <c r="C25574" s="442"/>
      <c r="H25574" s="6"/>
    </row>
    <row r="25575" spans="3:8" x14ac:dyDescent="0.2">
      <c r="C25575" s="442"/>
      <c r="H25575" s="6"/>
    </row>
    <row r="25576" spans="3:8" x14ac:dyDescent="0.2">
      <c r="C25576" s="442"/>
      <c r="H25576" s="6"/>
    </row>
    <row r="25577" spans="3:8" x14ac:dyDescent="0.2">
      <c r="C25577" s="442"/>
      <c r="H25577" s="6"/>
    </row>
    <row r="25578" spans="3:8" x14ac:dyDescent="0.2">
      <c r="C25578" s="442"/>
      <c r="H25578" s="6"/>
    </row>
    <row r="25579" spans="3:8" x14ac:dyDescent="0.2">
      <c r="C25579" s="442"/>
      <c r="H25579" s="6"/>
    </row>
    <row r="25580" spans="3:8" x14ac:dyDescent="0.2">
      <c r="C25580" s="442"/>
      <c r="H25580" s="6"/>
    </row>
    <row r="25581" spans="3:8" x14ac:dyDescent="0.2">
      <c r="C25581" s="442"/>
      <c r="H25581" s="6"/>
    </row>
    <row r="25582" spans="3:8" x14ac:dyDescent="0.2">
      <c r="C25582" s="442"/>
      <c r="H25582" s="6"/>
    </row>
    <row r="25583" spans="3:8" x14ac:dyDescent="0.2">
      <c r="C25583" s="442"/>
      <c r="H25583" s="6"/>
    </row>
    <row r="25584" spans="3:8" x14ac:dyDescent="0.2">
      <c r="C25584" s="442"/>
      <c r="H25584" s="6"/>
    </row>
    <row r="25585" spans="3:8" x14ac:dyDescent="0.2">
      <c r="C25585" s="442"/>
      <c r="H25585" s="6"/>
    </row>
    <row r="25586" spans="3:8" x14ac:dyDescent="0.2">
      <c r="C25586" s="442"/>
      <c r="H25586" s="6"/>
    </row>
    <row r="25587" spans="3:8" x14ac:dyDescent="0.2">
      <c r="C25587" s="442"/>
      <c r="H25587" s="6"/>
    </row>
    <row r="25588" spans="3:8" x14ac:dyDescent="0.2">
      <c r="C25588" s="442"/>
      <c r="H25588" s="6"/>
    </row>
    <row r="25589" spans="3:8" x14ac:dyDescent="0.2">
      <c r="C25589" s="442"/>
      <c r="H25589" s="6"/>
    </row>
    <row r="25590" spans="3:8" x14ac:dyDescent="0.2">
      <c r="C25590" s="442"/>
      <c r="H25590" s="6"/>
    </row>
    <row r="25591" spans="3:8" x14ac:dyDescent="0.2">
      <c r="C25591" s="442"/>
      <c r="H25591" s="6"/>
    </row>
    <row r="25592" spans="3:8" x14ac:dyDescent="0.2">
      <c r="C25592" s="442"/>
      <c r="H25592" s="6"/>
    </row>
    <row r="25593" spans="3:8" x14ac:dyDescent="0.2">
      <c r="C25593" s="442"/>
      <c r="H25593" s="6"/>
    </row>
    <row r="25594" spans="3:8" x14ac:dyDescent="0.2">
      <c r="C25594" s="442"/>
      <c r="H25594" s="6"/>
    </row>
    <row r="25595" spans="3:8" x14ac:dyDescent="0.2">
      <c r="C25595" s="442"/>
      <c r="H25595" s="6"/>
    </row>
    <row r="25596" spans="3:8" x14ac:dyDescent="0.2">
      <c r="C25596" s="442"/>
      <c r="H25596" s="6"/>
    </row>
    <row r="25597" spans="3:8" x14ac:dyDescent="0.2">
      <c r="C25597" s="442"/>
      <c r="H25597" s="6"/>
    </row>
    <row r="25598" spans="3:8" x14ac:dyDescent="0.2">
      <c r="C25598" s="442"/>
      <c r="H25598" s="6"/>
    </row>
    <row r="25599" spans="3:8" x14ac:dyDescent="0.2">
      <c r="C25599" s="442"/>
      <c r="H25599" s="6"/>
    </row>
    <row r="25600" spans="3:8" x14ac:dyDescent="0.2">
      <c r="C25600" s="442"/>
      <c r="H25600" s="6"/>
    </row>
    <row r="25601" spans="3:8" x14ac:dyDescent="0.2">
      <c r="C25601" s="442"/>
      <c r="H25601" s="6"/>
    </row>
    <row r="25602" spans="3:8" x14ac:dyDescent="0.2">
      <c r="C25602" s="442"/>
      <c r="H25602" s="6"/>
    </row>
    <row r="25603" spans="3:8" x14ac:dyDescent="0.2">
      <c r="C25603" s="442"/>
      <c r="H25603" s="6"/>
    </row>
    <row r="25604" spans="3:8" x14ac:dyDescent="0.2">
      <c r="C25604" s="442"/>
      <c r="H25604" s="6"/>
    </row>
    <row r="25605" spans="3:8" x14ac:dyDescent="0.2">
      <c r="C25605" s="442"/>
      <c r="H25605" s="6"/>
    </row>
    <row r="25606" spans="3:8" x14ac:dyDescent="0.2">
      <c r="C25606" s="442"/>
      <c r="H25606" s="6"/>
    </row>
    <row r="25607" spans="3:8" x14ac:dyDescent="0.2">
      <c r="C25607" s="442"/>
      <c r="H25607" s="6"/>
    </row>
    <row r="25608" spans="3:8" x14ac:dyDescent="0.2">
      <c r="C25608" s="442"/>
      <c r="H25608" s="6"/>
    </row>
    <row r="25609" spans="3:8" x14ac:dyDescent="0.2">
      <c r="C25609" s="442"/>
      <c r="H25609" s="6"/>
    </row>
    <row r="25610" spans="3:8" x14ac:dyDescent="0.2">
      <c r="C25610" s="442"/>
      <c r="H25610" s="6"/>
    </row>
    <row r="25611" spans="3:8" x14ac:dyDescent="0.2">
      <c r="C25611" s="442"/>
      <c r="H25611" s="6"/>
    </row>
    <row r="25612" spans="3:8" x14ac:dyDescent="0.2">
      <c r="C25612" s="442"/>
      <c r="H25612" s="6"/>
    </row>
    <row r="25613" spans="3:8" x14ac:dyDescent="0.2">
      <c r="C25613" s="442"/>
      <c r="H25613" s="6"/>
    </row>
    <row r="25614" spans="3:8" x14ac:dyDescent="0.2">
      <c r="C25614" s="442"/>
      <c r="H25614" s="6"/>
    </row>
    <row r="25615" spans="3:8" x14ac:dyDescent="0.2">
      <c r="C25615" s="442"/>
      <c r="H25615" s="6"/>
    </row>
    <row r="25616" spans="3:8" x14ac:dyDescent="0.2">
      <c r="C25616" s="442"/>
      <c r="H25616" s="6"/>
    </row>
    <row r="25617" spans="3:8" x14ac:dyDescent="0.2">
      <c r="C25617" s="442"/>
      <c r="H25617" s="6"/>
    </row>
    <row r="25618" spans="3:8" x14ac:dyDescent="0.2">
      <c r="C25618" s="442"/>
      <c r="H25618" s="6"/>
    </row>
    <row r="25619" spans="3:8" x14ac:dyDescent="0.2">
      <c r="C25619" s="442"/>
      <c r="H25619" s="6"/>
    </row>
    <row r="25620" spans="3:8" x14ac:dyDescent="0.2">
      <c r="C25620" s="442"/>
      <c r="H25620" s="6"/>
    </row>
    <row r="25621" spans="3:8" x14ac:dyDescent="0.2">
      <c r="C25621" s="442"/>
      <c r="H25621" s="6"/>
    </row>
    <row r="25622" spans="3:8" x14ac:dyDescent="0.2">
      <c r="C25622" s="442"/>
      <c r="H25622" s="6"/>
    </row>
    <row r="25623" spans="3:8" x14ac:dyDescent="0.2">
      <c r="C25623" s="442"/>
      <c r="H25623" s="6"/>
    </row>
    <row r="25624" spans="3:8" x14ac:dyDescent="0.2">
      <c r="C25624" s="442"/>
      <c r="H25624" s="6"/>
    </row>
    <row r="25625" spans="3:8" x14ac:dyDescent="0.2">
      <c r="C25625" s="442"/>
      <c r="H25625" s="6"/>
    </row>
    <row r="25626" spans="3:8" x14ac:dyDescent="0.2">
      <c r="C25626" s="442"/>
      <c r="H25626" s="6"/>
    </row>
    <row r="25627" spans="3:8" x14ac:dyDescent="0.2">
      <c r="C25627" s="442"/>
      <c r="H25627" s="6"/>
    </row>
    <row r="25628" spans="3:8" x14ac:dyDescent="0.2">
      <c r="C25628" s="442"/>
      <c r="H25628" s="6"/>
    </row>
    <row r="25629" spans="3:8" x14ac:dyDescent="0.2">
      <c r="C25629" s="442"/>
      <c r="H25629" s="6"/>
    </row>
    <row r="25630" spans="3:8" x14ac:dyDescent="0.2">
      <c r="C25630" s="442"/>
      <c r="H25630" s="6"/>
    </row>
    <row r="25631" spans="3:8" x14ac:dyDescent="0.2">
      <c r="C25631" s="442"/>
      <c r="H25631" s="6"/>
    </row>
    <row r="25632" spans="3:8" x14ac:dyDescent="0.2">
      <c r="C25632" s="442"/>
      <c r="H25632" s="6"/>
    </row>
    <row r="25633" spans="3:8" x14ac:dyDescent="0.2">
      <c r="C25633" s="442"/>
      <c r="H25633" s="6"/>
    </row>
    <row r="25634" spans="3:8" x14ac:dyDescent="0.2">
      <c r="C25634" s="442"/>
      <c r="H25634" s="6"/>
    </row>
    <row r="25635" spans="3:8" x14ac:dyDescent="0.2">
      <c r="C25635" s="442"/>
      <c r="H25635" s="6"/>
    </row>
    <row r="25636" spans="3:8" x14ac:dyDescent="0.2">
      <c r="C25636" s="442"/>
      <c r="H25636" s="6"/>
    </row>
    <row r="25637" spans="3:8" x14ac:dyDescent="0.2">
      <c r="C25637" s="442"/>
      <c r="H25637" s="6"/>
    </row>
    <row r="25638" spans="3:8" x14ac:dyDescent="0.2">
      <c r="C25638" s="442"/>
      <c r="H25638" s="6"/>
    </row>
    <row r="25639" spans="3:8" x14ac:dyDescent="0.2">
      <c r="C25639" s="442"/>
      <c r="H25639" s="6"/>
    </row>
    <row r="25640" spans="3:8" x14ac:dyDescent="0.2">
      <c r="C25640" s="442"/>
      <c r="H25640" s="6"/>
    </row>
    <row r="25641" spans="3:8" x14ac:dyDescent="0.2">
      <c r="C25641" s="442"/>
      <c r="H25641" s="6"/>
    </row>
    <row r="25642" spans="3:8" x14ac:dyDescent="0.2">
      <c r="C25642" s="442"/>
      <c r="H25642" s="6"/>
    </row>
    <row r="25643" spans="3:8" x14ac:dyDescent="0.2">
      <c r="C25643" s="442"/>
      <c r="H25643" s="6"/>
    </row>
    <row r="25644" spans="3:8" x14ac:dyDescent="0.2">
      <c r="C25644" s="442"/>
      <c r="H25644" s="6"/>
    </row>
    <row r="25645" spans="3:8" x14ac:dyDescent="0.2">
      <c r="C25645" s="442"/>
      <c r="H25645" s="6"/>
    </row>
    <row r="25646" spans="3:8" x14ac:dyDescent="0.2">
      <c r="C25646" s="442"/>
      <c r="H25646" s="6"/>
    </row>
    <row r="25647" spans="3:8" x14ac:dyDescent="0.2">
      <c r="C25647" s="442"/>
      <c r="H25647" s="6"/>
    </row>
    <row r="25648" spans="3:8" x14ac:dyDescent="0.2">
      <c r="C25648" s="442"/>
      <c r="H25648" s="6"/>
    </row>
    <row r="25649" spans="3:8" x14ac:dyDescent="0.2">
      <c r="C25649" s="442"/>
      <c r="H25649" s="6"/>
    </row>
    <row r="25650" spans="3:8" x14ac:dyDescent="0.2">
      <c r="C25650" s="442"/>
      <c r="H25650" s="6"/>
    </row>
    <row r="25651" spans="3:8" x14ac:dyDescent="0.2">
      <c r="C25651" s="442"/>
      <c r="H25651" s="6"/>
    </row>
    <row r="25652" spans="3:8" x14ac:dyDescent="0.2">
      <c r="C25652" s="442"/>
      <c r="H25652" s="6"/>
    </row>
    <row r="25653" spans="3:8" x14ac:dyDescent="0.2">
      <c r="C25653" s="442"/>
      <c r="H25653" s="6"/>
    </row>
    <row r="25654" spans="3:8" x14ac:dyDescent="0.2">
      <c r="C25654" s="442"/>
      <c r="H25654" s="6"/>
    </row>
    <row r="25655" spans="3:8" x14ac:dyDescent="0.2">
      <c r="C25655" s="442"/>
      <c r="H25655" s="6"/>
    </row>
    <row r="25656" spans="3:8" x14ac:dyDescent="0.2">
      <c r="C25656" s="442"/>
      <c r="H25656" s="6"/>
    </row>
    <row r="25657" spans="3:8" x14ac:dyDescent="0.2">
      <c r="C25657" s="442"/>
      <c r="H25657" s="6"/>
    </row>
    <row r="25658" spans="3:8" x14ac:dyDescent="0.2">
      <c r="C25658" s="442"/>
      <c r="H25658" s="6"/>
    </row>
    <row r="25659" spans="3:8" x14ac:dyDescent="0.2">
      <c r="C25659" s="442"/>
      <c r="H25659" s="6"/>
    </row>
    <row r="25660" spans="3:8" x14ac:dyDescent="0.2">
      <c r="C25660" s="442"/>
      <c r="H25660" s="6"/>
    </row>
    <row r="25661" spans="3:8" x14ac:dyDescent="0.2">
      <c r="C25661" s="442"/>
      <c r="H25661" s="6"/>
    </row>
    <row r="25662" spans="3:8" x14ac:dyDescent="0.2">
      <c r="C25662" s="442"/>
      <c r="H25662" s="6"/>
    </row>
    <row r="25663" spans="3:8" x14ac:dyDescent="0.2">
      <c r="C25663" s="442"/>
      <c r="H25663" s="6"/>
    </row>
    <row r="25664" spans="3:8" x14ac:dyDescent="0.2">
      <c r="C25664" s="442"/>
      <c r="H25664" s="6"/>
    </row>
    <row r="25665" spans="3:8" x14ac:dyDescent="0.2">
      <c r="C25665" s="442"/>
      <c r="H25665" s="6"/>
    </row>
    <row r="25666" spans="3:8" x14ac:dyDescent="0.2">
      <c r="C25666" s="442"/>
      <c r="H25666" s="6"/>
    </row>
    <row r="25667" spans="3:8" x14ac:dyDescent="0.2">
      <c r="C25667" s="442"/>
      <c r="H25667" s="6"/>
    </row>
    <row r="25668" spans="3:8" x14ac:dyDescent="0.2">
      <c r="C25668" s="442"/>
      <c r="H25668" s="6"/>
    </row>
    <row r="25669" spans="3:8" x14ac:dyDescent="0.2">
      <c r="C25669" s="442"/>
      <c r="H25669" s="6"/>
    </row>
    <row r="25670" spans="3:8" x14ac:dyDescent="0.2">
      <c r="C25670" s="442"/>
      <c r="H25670" s="6"/>
    </row>
    <row r="25671" spans="3:8" x14ac:dyDescent="0.2">
      <c r="C25671" s="442"/>
      <c r="H25671" s="6"/>
    </row>
    <row r="25672" spans="3:8" x14ac:dyDescent="0.2">
      <c r="C25672" s="442"/>
      <c r="H25672" s="6"/>
    </row>
    <row r="25673" spans="3:8" x14ac:dyDescent="0.2">
      <c r="C25673" s="442"/>
      <c r="H25673" s="6"/>
    </row>
    <row r="25674" spans="3:8" x14ac:dyDescent="0.2">
      <c r="C25674" s="442"/>
      <c r="H25674" s="6"/>
    </row>
    <row r="25675" spans="3:8" x14ac:dyDescent="0.2">
      <c r="C25675" s="442"/>
      <c r="H25675" s="6"/>
    </row>
    <row r="25676" spans="3:8" x14ac:dyDescent="0.2">
      <c r="C25676" s="442"/>
      <c r="H25676" s="6"/>
    </row>
    <row r="25677" spans="3:8" x14ac:dyDescent="0.2">
      <c r="C25677" s="442"/>
      <c r="H25677" s="6"/>
    </row>
    <row r="25678" spans="3:8" x14ac:dyDescent="0.2">
      <c r="C25678" s="442"/>
      <c r="H25678" s="6"/>
    </row>
    <row r="25679" spans="3:8" x14ac:dyDescent="0.2">
      <c r="C25679" s="442"/>
      <c r="H25679" s="6"/>
    </row>
    <row r="25680" spans="3:8" x14ac:dyDescent="0.2">
      <c r="C25680" s="442"/>
      <c r="H25680" s="6"/>
    </row>
    <row r="25681" spans="3:8" x14ac:dyDescent="0.2">
      <c r="C25681" s="442"/>
      <c r="H25681" s="6"/>
    </row>
    <row r="25682" spans="3:8" x14ac:dyDescent="0.2">
      <c r="C25682" s="442"/>
      <c r="H25682" s="6"/>
    </row>
    <row r="25683" spans="3:8" x14ac:dyDescent="0.2">
      <c r="C25683" s="442"/>
      <c r="H25683" s="6"/>
    </row>
    <row r="25684" spans="3:8" x14ac:dyDescent="0.2">
      <c r="C25684" s="442"/>
      <c r="H25684" s="6"/>
    </row>
    <row r="25685" spans="3:8" x14ac:dyDescent="0.2">
      <c r="C25685" s="442"/>
      <c r="H25685" s="6"/>
    </row>
    <row r="25686" spans="3:8" x14ac:dyDescent="0.2">
      <c r="C25686" s="442"/>
      <c r="H25686" s="6"/>
    </row>
    <row r="25687" spans="3:8" x14ac:dyDescent="0.2">
      <c r="C25687" s="442"/>
      <c r="H25687" s="6"/>
    </row>
    <row r="25688" spans="3:8" x14ac:dyDescent="0.2">
      <c r="C25688" s="442"/>
      <c r="H25688" s="6"/>
    </row>
    <row r="25689" spans="3:8" x14ac:dyDescent="0.2">
      <c r="C25689" s="442"/>
      <c r="H25689" s="6"/>
    </row>
    <row r="25690" spans="3:8" x14ac:dyDescent="0.2">
      <c r="C25690" s="442"/>
      <c r="H25690" s="6"/>
    </row>
    <row r="25691" spans="3:8" x14ac:dyDescent="0.2">
      <c r="C25691" s="442"/>
      <c r="H25691" s="6"/>
    </row>
    <row r="25692" spans="3:8" x14ac:dyDescent="0.2">
      <c r="C25692" s="442"/>
      <c r="H25692" s="6"/>
    </row>
    <row r="25693" spans="3:8" x14ac:dyDescent="0.2">
      <c r="C25693" s="442"/>
      <c r="H25693" s="6"/>
    </row>
    <row r="25694" spans="3:8" x14ac:dyDescent="0.2">
      <c r="C25694" s="442"/>
      <c r="H25694" s="6"/>
    </row>
    <row r="25695" spans="3:8" x14ac:dyDescent="0.2">
      <c r="C25695" s="442"/>
      <c r="H25695" s="6"/>
    </row>
    <row r="25696" spans="3:8" x14ac:dyDescent="0.2">
      <c r="C25696" s="442"/>
      <c r="H25696" s="6"/>
    </row>
    <row r="25697" spans="3:8" x14ac:dyDescent="0.2">
      <c r="C25697" s="442"/>
      <c r="H25697" s="6"/>
    </row>
    <row r="25698" spans="3:8" x14ac:dyDescent="0.2">
      <c r="C25698" s="442"/>
      <c r="H25698" s="6"/>
    </row>
    <row r="25699" spans="3:8" x14ac:dyDescent="0.2">
      <c r="C25699" s="442"/>
      <c r="H25699" s="6"/>
    </row>
    <row r="25700" spans="3:8" x14ac:dyDescent="0.2">
      <c r="C25700" s="442"/>
      <c r="H25700" s="6"/>
    </row>
    <row r="25701" spans="3:8" x14ac:dyDescent="0.2">
      <c r="C25701" s="442"/>
      <c r="H25701" s="6"/>
    </row>
    <row r="25702" spans="3:8" x14ac:dyDescent="0.2">
      <c r="C25702" s="442"/>
      <c r="H25702" s="6"/>
    </row>
    <row r="25703" spans="3:8" x14ac:dyDescent="0.2">
      <c r="C25703" s="442"/>
      <c r="H25703" s="6"/>
    </row>
    <row r="25704" spans="3:8" x14ac:dyDescent="0.2">
      <c r="C25704" s="442"/>
      <c r="H25704" s="6"/>
    </row>
    <row r="25705" spans="3:8" x14ac:dyDescent="0.2">
      <c r="C25705" s="442"/>
      <c r="H25705" s="6"/>
    </row>
    <row r="25706" spans="3:8" x14ac:dyDescent="0.2">
      <c r="C25706" s="442"/>
      <c r="H25706" s="6"/>
    </row>
    <row r="25707" spans="3:8" x14ac:dyDescent="0.2">
      <c r="C25707" s="442"/>
      <c r="H25707" s="6"/>
    </row>
    <row r="25708" spans="3:8" x14ac:dyDescent="0.2">
      <c r="C25708" s="442"/>
      <c r="H25708" s="6"/>
    </row>
    <row r="25709" spans="3:8" x14ac:dyDescent="0.2">
      <c r="C25709" s="442"/>
      <c r="H25709" s="6"/>
    </row>
    <row r="25710" spans="3:8" x14ac:dyDescent="0.2">
      <c r="C25710" s="442"/>
      <c r="H25710" s="6"/>
    </row>
    <row r="25711" spans="3:8" x14ac:dyDescent="0.2">
      <c r="C25711" s="442"/>
      <c r="H25711" s="6"/>
    </row>
    <row r="25712" spans="3:8" x14ac:dyDescent="0.2">
      <c r="C25712" s="442"/>
      <c r="H25712" s="6"/>
    </row>
    <row r="25713" spans="3:8" x14ac:dyDescent="0.2">
      <c r="C25713" s="442"/>
      <c r="H25713" s="6"/>
    </row>
    <row r="25714" spans="3:8" x14ac:dyDescent="0.2">
      <c r="C25714" s="442"/>
      <c r="H25714" s="6"/>
    </row>
    <row r="25715" spans="3:8" x14ac:dyDescent="0.2">
      <c r="C25715" s="442"/>
      <c r="H25715" s="6"/>
    </row>
    <row r="25716" spans="3:8" x14ac:dyDescent="0.2">
      <c r="C25716" s="442"/>
      <c r="H25716" s="6"/>
    </row>
    <row r="25717" spans="3:8" x14ac:dyDescent="0.2">
      <c r="C25717" s="442"/>
      <c r="H25717" s="6"/>
    </row>
    <row r="25718" spans="3:8" x14ac:dyDescent="0.2">
      <c r="C25718" s="442"/>
      <c r="H25718" s="6"/>
    </row>
    <row r="25719" spans="3:8" x14ac:dyDescent="0.2">
      <c r="C25719" s="442"/>
      <c r="H25719" s="6"/>
    </row>
    <row r="25720" spans="3:8" x14ac:dyDescent="0.2">
      <c r="C25720" s="442"/>
      <c r="H25720" s="6"/>
    </row>
    <row r="25721" spans="3:8" x14ac:dyDescent="0.2">
      <c r="C25721" s="442"/>
      <c r="H25721" s="6"/>
    </row>
    <row r="25722" spans="3:8" x14ac:dyDescent="0.2">
      <c r="C25722" s="442"/>
      <c r="H25722" s="6"/>
    </row>
    <row r="25723" spans="3:8" x14ac:dyDescent="0.2">
      <c r="C25723" s="442"/>
      <c r="H25723" s="6"/>
    </row>
    <row r="25724" spans="3:8" x14ac:dyDescent="0.2">
      <c r="C25724" s="442"/>
      <c r="H25724" s="6"/>
    </row>
    <row r="25725" spans="3:8" x14ac:dyDescent="0.2">
      <c r="C25725" s="442"/>
      <c r="H25725" s="6"/>
    </row>
    <row r="25726" spans="3:8" x14ac:dyDescent="0.2">
      <c r="C25726" s="442"/>
      <c r="H25726" s="6"/>
    </row>
    <row r="25727" spans="3:8" x14ac:dyDescent="0.2">
      <c r="C25727" s="442"/>
      <c r="H25727" s="6"/>
    </row>
    <row r="25728" spans="3:8" x14ac:dyDescent="0.2">
      <c r="C25728" s="442"/>
      <c r="H25728" s="6"/>
    </row>
    <row r="25729" spans="3:8" x14ac:dyDescent="0.2">
      <c r="C25729" s="442"/>
      <c r="H25729" s="6"/>
    </row>
    <row r="25730" spans="3:8" x14ac:dyDescent="0.2">
      <c r="C25730" s="442"/>
      <c r="H25730" s="6"/>
    </row>
    <row r="25731" spans="3:8" x14ac:dyDescent="0.2">
      <c r="C25731" s="442"/>
      <c r="H25731" s="6"/>
    </row>
    <row r="25732" spans="3:8" x14ac:dyDescent="0.2">
      <c r="C25732" s="442"/>
      <c r="H25732" s="6"/>
    </row>
    <row r="25733" spans="3:8" x14ac:dyDescent="0.2">
      <c r="C25733" s="442"/>
      <c r="H25733" s="6"/>
    </row>
    <row r="25734" spans="3:8" x14ac:dyDescent="0.2">
      <c r="C25734" s="442"/>
      <c r="H25734" s="6"/>
    </row>
    <row r="25735" spans="3:8" x14ac:dyDescent="0.2">
      <c r="C25735" s="442"/>
      <c r="H25735" s="6"/>
    </row>
    <row r="25736" spans="3:8" x14ac:dyDescent="0.2">
      <c r="C25736" s="442"/>
      <c r="H25736" s="6"/>
    </row>
    <row r="25737" spans="3:8" x14ac:dyDescent="0.2">
      <c r="C25737" s="442"/>
      <c r="H25737" s="6"/>
    </row>
    <row r="25738" spans="3:8" x14ac:dyDescent="0.2">
      <c r="C25738" s="442"/>
      <c r="H25738" s="6"/>
    </row>
    <row r="25739" spans="3:8" x14ac:dyDescent="0.2">
      <c r="C25739" s="442"/>
      <c r="H25739" s="6"/>
    </row>
    <row r="25740" spans="3:8" x14ac:dyDescent="0.2">
      <c r="C25740" s="442"/>
      <c r="H25740" s="6"/>
    </row>
    <row r="25741" spans="3:8" x14ac:dyDescent="0.2">
      <c r="C25741" s="442"/>
      <c r="H25741" s="6"/>
    </row>
    <row r="25742" spans="3:8" x14ac:dyDescent="0.2">
      <c r="C25742" s="442"/>
      <c r="H25742" s="6"/>
    </row>
    <row r="25743" spans="3:8" x14ac:dyDescent="0.2">
      <c r="C25743" s="442"/>
      <c r="H25743" s="6"/>
    </row>
    <row r="25744" spans="3:8" x14ac:dyDescent="0.2">
      <c r="C25744" s="442"/>
      <c r="H25744" s="6"/>
    </row>
    <row r="25745" spans="3:8" x14ac:dyDescent="0.2">
      <c r="C25745" s="442"/>
      <c r="H25745" s="6"/>
    </row>
    <row r="25746" spans="3:8" x14ac:dyDescent="0.2">
      <c r="C25746" s="442"/>
      <c r="H25746" s="6"/>
    </row>
    <row r="25747" spans="3:8" x14ac:dyDescent="0.2">
      <c r="C25747" s="442"/>
      <c r="H25747" s="6"/>
    </row>
    <row r="25748" spans="3:8" x14ac:dyDescent="0.2">
      <c r="C25748" s="442"/>
      <c r="H25748" s="6"/>
    </row>
    <row r="25749" spans="3:8" x14ac:dyDescent="0.2">
      <c r="C25749" s="442"/>
      <c r="H25749" s="6"/>
    </row>
    <row r="25750" spans="3:8" x14ac:dyDescent="0.2">
      <c r="C25750" s="442"/>
      <c r="H25750" s="6"/>
    </row>
    <row r="25751" spans="3:8" x14ac:dyDescent="0.2">
      <c r="C25751" s="442"/>
      <c r="H25751" s="6"/>
    </row>
    <row r="25752" spans="3:8" x14ac:dyDescent="0.2">
      <c r="C25752" s="442"/>
      <c r="H25752" s="6"/>
    </row>
    <row r="25753" spans="3:8" x14ac:dyDescent="0.2">
      <c r="C25753" s="442"/>
      <c r="H25753" s="6"/>
    </row>
    <row r="25754" spans="3:8" x14ac:dyDescent="0.2">
      <c r="C25754" s="442"/>
      <c r="H25754" s="6"/>
    </row>
    <row r="25755" spans="3:8" x14ac:dyDescent="0.2">
      <c r="C25755" s="442"/>
      <c r="H25755" s="6"/>
    </row>
    <row r="25756" spans="3:8" x14ac:dyDescent="0.2">
      <c r="C25756" s="442"/>
      <c r="H25756" s="6"/>
    </row>
    <row r="25757" spans="3:8" x14ac:dyDescent="0.2">
      <c r="C25757" s="442"/>
      <c r="H25757" s="6"/>
    </row>
    <row r="25758" spans="3:8" x14ac:dyDescent="0.2">
      <c r="C25758" s="442"/>
      <c r="H25758" s="6"/>
    </row>
    <row r="25759" spans="3:8" x14ac:dyDescent="0.2">
      <c r="C25759" s="442"/>
      <c r="H25759" s="6"/>
    </row>
    <row r="25760" spans="3:8" x14ac:dyDescent="0.2">
      <c r="C25760" s="442"/>
      <c r="H25760" s="6"/>
    </row>
    <row r="25761" spans="3:8" x14ac:dyDescent="0.2">
      <c r="C25761" s="442"/>
      <c r="H25761" s="6"/>
    </row>
    <row r="25762" spans="3:8" x14ac:dyDescent="0.2">
      <c r="C25762" s="442"/>
      <c r="H25762" s="6"/>
    </row>
    <row r="25763" spans="3:8" x14ac:dyDescent="0.2">
      <c r="C25763" s="442"/>
      <c r="H25763" s="6"/>
    </row>
    <row r="25764" spans="3:8" x14ac:dyDescent="0.2">
      <c r="C25764" s="442"/>
      <c r="H25764" s="6"/>
    </row>
    <row r="25765" spans="3:8" x14ac:dyDescent="0.2">
      <c r="C25765" s="442"/>
      <c r="H25765" s="6"/>
    </row>
    <row r="25766" spans="3:8" x14ac:dyDescent="0.2">
      <c r="C25766" s="442"/>
      <c r="H25766" s="6"/>
    </row>
    <row r="25767" spans="3:8" x14ac:dyDescent="0.2">
      <c r="C25767" s="442"/>
      <c r="H25767" s="6"/>
    </row>
    <row r="25768" spans="3:8" x14ac:dyDescent="0.2">
      <c r="C25768" s="442"/>
      <c r="H25768" s="6"/>
    </row>
    <row r="25769" spans="3:8" x14ac:dyDescent="0.2">
      <c r="C25769" s="442"/>
      <c r="H25769" s="6"/>
    </row>
    <row r="25770" spans="3:8" x14ac:dyDescent="0.2">
      <c r="C25770" s="442"/>
      <c r="H25770" s="6"/>
    </row>
    <row r="25771" spans="3:8" x14ac:dyDescent="0.2">
      <c r="C25771" s="442"/>
      <c r="H25771" s="6"/>
    </row>
    <row r="25772" spans="3:8" x14ac:dyDescent="0.2">
      <c r="C25772" s="442"/>
      <c r="H25772" s="6"/>
    </row>
    <row r="25773" spans="3:8" x14ac:dyDescent="0.2">
      <c r="C25773" s="442"/>
      <c r="H25773" s="6"/>
    </row>
    <row r="25774" spans="3:8" x14ac:dyDescent="0.2">
      <c r="C25774" s="442"/>
      <c r="H25774" s="6"/>
    </row>
    <row r="25775" spans="3:8" x14ac:dyDescent="0.2">
      <c r="C25775" s="442"/>
      <c r="H25775" s="6"/>
    </row>
    <row r="25776" spans="3:8" x14ac:dyDescent="0.2">
      <c r="C25776" s="442"/>
      <c r="H25776" s="6"/>
    </row>
    <row r="25777" spans="3:8" x14ac:dyDescent="0.2">
      <c r="C25777" s="442"/>
      <c r="H25777" s="6"/>
    </row>
    <row r="25778" spans="3:8" x14ac:dyDescent="0.2">
      <c r="C25778" s="442"/>
      <c r="H25778" s="6"/>
    </row>
    <row r="25779" spans="3:8" x14ac:dyDescent="0.2">
      <c r="C25779" s="442"/>
      <c r="H25779" s="6"/>
    </row>
    <row r="25780" spans="3:8" x14ac:dyDescent="0.2">
      <c r="C25780" s="442"/>
      <c r="H25780" s="6"/>
    </row>
    <row r="25781" spans="3:8" x14ac:dyDescent="0.2">
      <c r="C25781" s="442"/>
      <c r="H25781" s="6"/>
    </row>
    <row r="25782" spans="3:8" x14ac:dyDescent="0.2">
      <c r="C25782" s="442"/>
      <c r="H25782" s="6"/>
    </row>
    <row r="25783" spans="3:8" x14ac:dyDescent="0.2">
      <c r="C25783" s="442"/>
      <c r="H25783" s="6"/>
    </row>
    <row r="25784" spans="3:8" x14ac:dyDescent="0.2">
      <c r="C25784" s="442"/>
      <c r="H25784" s="6"/>
    </row>
    <row r="25785" spans="3:8" x14ac:dyDescent="0.2">
      <c r="C25785" s="442"/>
      <c r="H25785" s="6"/>
    </row>
    <row r="25786" spans="3:8" x14ac:dyDescent="0.2">
      <c r="C25786" s="442"/>
      <c r="H25786" s="6"/>
    </row>
    <row r="25787" spans="3:8" x14ac:dyDescent="0.2">
      <c r="C25787" s="442"/>
      <c r="H25787" s="6"/>
    </row>
    <row r="25788" spans="3:8" x14ac:dyDescent="0.2">
      <c r="C25788" s="442"/>
      <c r="H25788" s="6"/>
    </row>
    <row r="25789" spans="3:8" x14ac:dyDescent="0.2">
      <c r="C25789" s="442"/>
      <c r="H25789" s="6"/>
    </row>
    <row r="25790" spans="3:8" x14ac:dyDescent="0.2">
      <c r="C25790" s="442"/>
      <c r="H25790" s="6"/>
    </row>
    <row r="25791" spans="3:8" x14ac:dyDescent="0.2">
      <c r="C25791" s="442"/>
      <c r="H25791" s="6"/>
    </row>
    <row r="25792" spans="3:8" x14ac:dyDescent="0.2">
      <c r="C25792" s="442"/>
      <c r="H25792" s="6"/>
    </row>
    <row r="25793" spans="3:8" x14ac:dyDescent="0.2">
      <c r="C25793" s="442"/>
      <c r="H25793" s="6"/>
    </row>
    <row r="25794" spans="3:8" x14ac:dyDescent="0.2">
      <c r="C25794" s="442"/>
      <c r="H25794" s="6"/>
    </row>
    <row r="25795" spans="3:8" x14ac:dyDescent="0.2">
      <c r="C25795" s="442"/>
      <c r="H25795" s="6"/>
    </row>
    <row r="25796" spans="3:8" x14ac:dyDescent="0.2">
      <c r="C25796" s="442"/>
      <c r="H25796" s="6"/>
    </row>
    <row r="25797" spans="3:8" x14ac:dyDescent="0.2">
      <c r="C25797" s="442"/>
      <c r="H25797" s="6"/>
    </row>
    <row r="25798" spans="3:8" x14ac:dyDescent="0.2">
      <c r="C25798" s="442"/>
      <c r="H25798" s="6"/>
    </row>
    <row r="25799" spans="3:8" x14ac:dyDescent="0.2">
      <c r="C25799" s="442"/>
      <c r="H25799" s="6"/>
    </row>
    <row r="25800" spans="3:8" x14ac:dyDescent="0.2">
      <c r="C25800" s="442"/>
      <c r="H25800" s="6"/>
    </row>
    <row r="25801" spans="3:8" x14ac:dyDescent="0.2">
      <c r="C25801" s="442"/>
      <c r="H25801" s="6"/>
    </row>
    <row r="25802" spans="3:8" x14ac:dyDescent="0.2">
      <c r="C25802" s="442"/>
      <c r="H25802" s="6"/>
    </row>
    <row r="25803" spans="3:8" x14ac:dyDescent="0.2">
      <c r="C25803" s="442"/>
      <c r="H25803" s="6"/>
    </row>
    <row r="25804" spans="3:8" x14ac:dyDescent="0.2">
      <c r="C25804" s="442"/>
      <c r="H25804" s="6"/>
    </row>
    <row r="25805" spans="3:8" x14ac:dyDescent="0.2">
      <c r="C25805" s="442"/>
      <c r="H25805" s="6"/>
    </row>
    <row r="25806" spans="3:8" x14ac:dyDescent="0.2">
      <c r="C25806" s="442"/>
      <c r="H25806" s="6"/>
    </row>
    <row r="25807" spans="3:8" x14ac:dyDescent="0.2">
      <c r="C25807" s="442"/>
      <c r="H25807" s="6"/>
    </row>
    <row r="25808" spans="3:8" x14ac:dyDescent="0.2">
      <c r="C25808" s="442"/>
      <c r="H25808" s="6"/>
    </row>
    <row r="25809" spans="3:8" x14ac:dyDescent="0.2">
      <c r="C25809" s="442"/>
      <c r="H25809" s="6"/>
    </row>
    <row r="25810" spans="3:8" x14ac:dyDescent="0.2">
      <c r="C25810" s="442"/>
      <c r="H25810" s="6"/>
    </row>
    <row r="25811" spans="3:8" x14ac:dyDescent="0.2">
      <c r="C25811" s="442"/>
      <c r="H25811" s="6"/>
    </row>
    <row r="25812" spans="3:8" x14ac:dyDescent="0.2">
      <c r="C25812" s="442"/>
      <c r="H25812" s="6"/>
    </row>
    <row r="25813" spans="3:8" x14ac:dyDescent="0.2">
      <c r="C25813" s="442"/>
      <c r="H25813" s="6"/>
    </row>
    <row r="25814" spans="3:8" x14ac:dyDescent="0.2">
      <c r="C25814" s="442"/>
      <c r="H25814" s="6"/>
    </row>
    <row r="25815" spans="3:8" x14ac:dyDescent="0.2">
      <c r="C25815" s="442"/>
      <c r="H25815" s="6"/>
    </row>
    <row r="25816" spans="3:8" x14ac:dyDescent="0.2">
      <c r="C25816" s="442"/>
      <c r="H25816" s="6"/>
    </row>
    <row r="25817" spans="3:8" x14ac:dyDescent="0.2">
      <c r="C25817" s="442"/>
      <c r="H25817" s="6"/>
    </row>
    <row r="25818" spans="3:8" x14ac:dyDescent="0.2">
      <c r="C25818" s="442"/>
      <c r="H25818" s="6"/>
    </row>
    <row r="25819" spans="3:8" x14ac:dyDescent="0.2">
      <c r="C25819" s="442"/>
      <c r="H25819" s="6"/>
    </row>
    <row r="25820" spans="3:8" x14ac:dyDescent="0.2">
      <c r="C25820" s="442"/>
      <c r="H25820" s="6"/>
    </row>
    <row r="25821" spans="3:8" x14ac:dyDescent="0.2">
      <c r="C25821" s="442"/>
      <c r="H25821" s="6"/>
    </row>
    <row r="25822" spans="3:8" x14ac:dyDescent="0.2">
      <c r="C25822" s="442"/>
      <c r="H25822" s="6"/>
    </row>
    <row r="25823" spans="3:8" x14ac:dyDescent="0.2">
      <c r="C25823" s="442"/>
      <c r="H25823" s="6"/>
    </row>
    <row r="25824" spans="3:8" x14ac:dyDescent="0.2">
      <c r="C25824" s="442"/>
      <c r="H25824" s="6"/>
    </row>
    <row r="25825" spans="3:8" x14ac:dyDescent="0.2">
      <c r="C25825" s="442"/>
      <c r="H25825" s="6"/>
    </row>
    <row r="25826" spans="3:8" x14ac:dyDescent="0.2">
      <c r="C25826" s="442"/>
      <c r="H25826" s="6"/>
    </row>
    <row r="25827" spans="3:8" x14ac:dyDescent="0.2">
      <c r="C25827" s="442"/>
      <c r="H25827" s="6"/>
    </row>
    <row r="25828" spans="3:8" x14ac:dyDescent="0.2">
      <c r="C25828" s="442"/>
      <c r="H25828" s="6"/>
    </row>
    <row r="25829" spans="3:8" x14ac:dyDescent="0.2">
      <c r="C25829" s="442"/>
      <c r="H25829" s="6"/>
    </row>
    <row r="25830" spans="3:8" x14ac:dyDescent="0.2">
      <c r="C25830" s="442"/>
      <c r="H25830" s="6"/>
    </row>
    <row r="25831" spans="3:8" x14ac:dyDescent="0.2">
      <c r="C25831" s="442"/>
      <c r="H25831" s="6"/>
    </row>
    <row r="25832" spans="3:8" x14ac:dyDescent="0.2">
      <c r="C25832" s="442"/>
      <c r="H25832" s="6"/>
    </row>
    <row r="25833" spans="3:8" x14ac:dyDescent="0.2">
      <c r="C25833" s="442"/>
      <c r="H25833" s="6"/>
    </row>
    <row r="25834" spans="3:8" x14ac:dyDescent="0.2">
      <c r="C25834" s="442"/>
      <c r="H25834" s="6"/>
    </row>
    <row r="25835" spans="3:8" x14ac:dyDescent="0.2">
      <c r="C25835" s="442"/>
      <c r="H25835" s="6"/>
    </row>
    <row r="25836" spans="3:8" x14ac:dyDescent="0.2">
      <c r="C25836" s="442"/>
      <c r="H25836" s="6"/>
    </row>
    <row r="25837" spans="3:8" x14ac:dyDescent="0.2">
      <c r="C25837" s="442"/>
      <c r="H25837" s="6"/>
    </row>
    <row r="25838" spans="3:8" x14ac:dyDescent="0.2">
      <c r="C25838" s="442"/>
      <c r="H25838" s="6"/>
    </row>
    <row r="25839" spans="3:8" x14ac:dyDescent="0.2">
      <c r="C25839" s="442"/>
      <c r="H25839" s="6"/>
    </row>
    <row r="25840" spans="3:8" x14ac:dyDescent="0.2">
      <c r="C25840" s="442"/>
      <c r="H25840" s="6"/>
    </row>
    <row r="25841" spans="3:8" x14ac:dyDescent="0.2">
      <c r="C25841" s="442"/>
      <c r="H25841" s="6"/>
    </row>
    <row r="25842" spans="3:8" x14ac:dyDescent="0.2">
      <c r="C25842" s="442"/>
      <c r="H25842" s="6"/>
    </row>
    <row r="25843" spans="3:8" x14ac:dyDescent="0.2">
      <c r="C25843" s="442"/>
      <c r="H25843" s="6"/>
    </row>
    <row r="25844" spans="3:8" x14ac:dyDescent="0.2">
      <c r="C25844" s="442"/>
      <c r="H25844" s="6"/>
    </row>
    <row r="25845" spans="3:8" x14ac:dyDescent="0.2">
      <c r="C25845" s="442"/>
      <c r="H25845" s="6"/>
    </row>
    <row r="25846" spans="3:8" x14ac:dyDescent="0.2">
      <c r="C25846" s="442"/>
      <c r="H25846" s="6"/>
    </row>
    <row r="25847" spans="3:8" x14ac:dyDescent="0.2">
      <c r="C25847" s="442"/>
      <c r="H25847" s="6"/>
    </row>
    <row r="25848" spans="3:8" x14ac:dyDescent="0.2">
      <c r="C25848" s="442"/>
      <c r="H25848" s="6"/>
    </row>
    <row r="25849" spans="3:8" x14ac:dyDescent="0.2">
      <c r="C25849" s="442"/>
      <c r="H25849" s="6"/>
    </row>
    <row r="25850" spans="3:8" x14ac:dyDescent="0.2">
      <c r="C25850" s="442"/>
      <c r="H25850" s="6"/>
    </row>
    <row r="25851" spans="3:8" x14ac:dyDescent="0.2">
      <c r="C25851" s="442"/>
      <c r="H25851" s="6"/>
    </row>
    <row r="25852" spans="3:8" x14ac:dyDescent="0.2">
      <c r="C25852" s="442"/>
      <c r="H25852" s="6"/>
    </row>
    <row r="25853" spans="3:8" x14ac:dyDescent="0.2">
      <c r="C25853" s="442"/>
      <c r="H25853" s="6"/>
    </row>
    <row r="25854" spans="3:8" x14ac:dyDescent="0.2">
      <c r="C25854" s="442"/>
      <c r="H25854" s="6"/>
    </row>
    <row r="25855" spans="3:8" x14ac:dyDescent="0.2">
      <c r="C25855" s="442"/>
      <c r="H25855" s="6"/>
    </row>
    <row r="25856" spans="3:8" x14ac:dyDescent="0.2">
      <c r="C25856" s="442"/>
      <c r="H25856" s="6"/>
    </row>
    <row r="25857" spans="3:8" x14ac:dyDescent="0.2">
      <c r="C25857" s="442"/>
      <c r="H25857" s="6"/>
    </row>
    <row r="25858" spans="3:8" x14ac:dyDescent="0.2">
      <c r="C25858" s="442"/>
      <c r="H25858" s="6"/>
    </row>
    <row r="25859" spans="3:8" x14ac:dyDescent="0.2">
      <c r="C25859" s="442"/>
      <c r="H25859" s="6"/>
    </row>
    <row r="25860" spans="3:8" x14ac:dyDescent="0.2">
      <c r="C25860" s="442"/>
      <c r="H25860" s="6"/>
    </row>
    <row r="25861" spans="3:8" x14ac:dyDescent="0.2">
      <c r="C25861" s="442"/>
      <c r="H25861" s="6"/>
    </row>
    <row r="25862" spans="3:8" x14ac:dyDescent="0.2">
      <c r="C25862" s="442"/>
      <c r="H25862" s="6"/>
    </row>
    <row r="25863" spans="3:8" x14ac:dyDescent="0.2">
      <c r="C25863" s="442"/>
      <c r="H25863" s="6"/>
    </row>
    <row r="25864" spans="3:8" x14ac:dyDescent="0.2">
      <c r="C25864" s="442"/>
      <c r="H25864" s="6"/>
    </row>
    <row r="25865" spans="3:8" x14ac:dyDescent="0.2">
      <c r="C25865" s="442"/>
      <c r="H25865" s="6"/>
    </row>
    <row r="25866" spans="3:8" x14ac:dyDescent="0.2">
      <c r="C25866" s="442"/>
      <c r="H25866" s="6"/>
    </row>
    <row r="25867" spans="3:8" x14ac:dyDescent="0.2">
      <c r="C25867" s="442"/>
      <c r="H25867" s="6"/>
    </row>
    <row r="25868" spans="3:8" x14ac:dyDescent="0.2">
      <c r="C25868" s="442"/>
      <c r="H25868" s="6"/>
    </row>
    <row r="25869" spans="3:8" x14ac:dyDescent="0.2">
      <c r="C25869" s="442"/>
      <c r="H25869" s="6"/>
    </row>
    <row r="25870" spans="3:8" x14ac:dyDescent="0.2">
      <c r="C25870" s="442"/>
      <c r="H25870" s="6"/>
    </row>
    <row r="25871" spans="3:8" x14ac:dyDescent="0.2">
      <c r="C25871" s="442"/>
      <c r="H25871" s="6"/>
    </row>
    <row r="25872" spans="3:8" x14ac:dyDescent="0.2">
      <c r="C25872" s="442"/>
      <c r="H25872" s="6"/>
    </row>
    <row r="25873" spans="3:8" x14ac:dyDescent="0.2">
      <c r="C25873" s="442"/>
      <c r="H25873" s="6"/>
    </row>
    <row r="25874" spans="3:8" x14ac:dyDescent="0.2">
      <c r="C25874" s="442"/>
      <c r="H25874" s="6"/>
    </row>
    <row r="25875" spans="3:8" x14ac:dyDescent="0.2">
      <c r="C25875" s="442"/>
      <c r="H25875" s="6"/>
    </row>
    <row r="25876" spans="3:8" x14ac:dyDescent="0.2">
      <c r="C25876" s="442"/>
      <c r="H25876" s="6"/>
    </row>
    <row r="25877" spans="3:8" x14ac:dyDescent="0.2">
      <c r="C25877" s="442"/>
      <c r="H25877" s="6"/>
    </row>
    <row r="25878" spans="3:8" x14ac:dyDescent="0.2">
      <c r="C25878" s="442"/>
      <c r="H25878" s="6"/>
    </row>
    <row r="25879" spans="3:8" x14ac:dyDescent="0.2">
      <c r="C25879" s="442"/>
      <c r="H25879" s="6"/>
    </row>
    <row r="25880" spans="3:8" x14ac:dyDescent="0.2">
      <c r="C25880" s="442"/>
      <c r="H25880" s="6"/>
    </row>
    <row r="25881" spans="3:8" x14ac:dyDescent="0.2">
      <c r="C25881" s="442"/>
      <c r="H25881" s="6"/>
    </row>
    <row r="25882" spans="3:8" x14ac:dyDescent="0.2">
      <c r="C25882" s="442"/>
      <c r="H25882" s="6"/>
    </row>
    <row r="25883" spans="3:8" x14ac:dyDescent="0.2">
      <c r="C25883" s="442"/>
      <c r="H25883" s="6"/>
    </row>
    <row r="25884" spans="3:8" x14ac:dyDescent="0.2">
      <c r="C25884" s="442"/>
      <c r="H25884" s="6"/>
    </row>
    <row r="25885" spans="3:8" x14ac:dyDescent="0.2">
      <c r="C25885" s="442"/>
      <c r="H25885" s="6"/>
    </row>
    <row r="25886" spans="3:8" x14ac:dyDescent="0.2">
      <c r="C25886" s="442"/>
      <c r="H25886" s="6"/>
    </row>
    <row r="25887" spans="3:8" x14ac:dyDescent="0.2">
      <c r="C25887" s="442"/>
      <c r="H25887" s="6"/>
    </row>
    <row r="25888" spans="3:8" x14ac:dyDescent="0.2">
      <c r="C25888" s="442"/>
      <c r="H25888" s="6"/>
    </row>
    <row r="25889" spans="3:8" x14ac:dyDescent="0.2">
      <c r="C25889" s="442"/>
      <c r="H25889" s="6"/>
    </row>
    <row r="25890" spans="3:8" x14ac:dyDescent="0.2">
      <c r="C25890" s="442"/>
      <c r="H25890" s="6"/>
    </row>
    <row r="25891" spans="3:8" x14ac:dyDescent="0.2">
      <c r="C25891" s="442"/>
      <c r="H25891" s="6"/>
    </row>
    <row r="25892" spans="3:8" x14ac:dyDescent="0.2">
      <c r="C25892" s="442"/>
      <c r="H25892" s="6"/>
    </row>
    <row r="25893" spans="3:8" x14ac:dyDescent="0.2">
      <c r="C25893" s="442"/>
      <c r="H25893" s="6"/>
    </row>
    <row r="25894" spans="3:8" x14ac:dyDescent="0.2">
      <c r="C25894" s="442"/>
      <c r="H25894" s="6"/>
    </row>
    <row r="25895" spans="3:8" x14ac:dyDescent="0.2">
      <c r="C25895" s="442"/>
      <c r="H25895" s="6"/>
    </row>
    <row r="25896" spans="3:8" x14ac:dyDescent="0.2">
      <c r="C25896" s="442"/>
      <c r="H25896" s="6"/>
    </row>
    <row r="25897" spans="3:8" x14ac:dyDescent="0.2">
      <c r="C25897" s="442"/>
      <c r="H25897" s="6"/>
    </row>
    <row r="25898" spans="3:8" x14ac:dyDescent="0.2">
      <c r="C25898" s="442"/>
      <c r="H25898" s="6"/>
    </row>
    <row r="25899" spans="3:8" x14ac:dyDescent="0.2">
      <c r="C25899" s="442"/>
      <c r="H25899" s="6"/>
    </row>
    <row r="25900" spans="3:8" x14ac:dyDescent="0.2">
      <c r="C25900" s="442"/>
      <c r="H25900" s="6"/>
    </row>
    <row r="25901" spans="3:8" x14ac:dyDescent="0.2">
      <c r="C25901" s="442"/>
      <c r="H25901" s="6"/>
    </row>
    <row r="25902" spans="3:8" x14ac:dyDescent="0.2">
      <c r="C25902" s="442"/>
      <c r="H25902" s="6"/>
    </row>
    <row r="25903" spans="3:8" x14ac:dyDescent="0.2">
      <c r="C25903" s="442"/>
      <c r="H25903" s="6"/>
    </row>
    <row r="25904" spans="3:8" x14ac:dyDescent="0.2">
      <c r="C25904" s="442"/>
      <c r="H25904" s="6"/>
    </row>
    <row r="25905" spans="3:8" x14ac:dyDescent="0.2">
      <c r="C25905" s="442"/>
      <c r="H25905" s="6"/>
    </row>
    <row r="25906" spans="3:8" x14ac:dyDescent="0.2">
      <c r="C25906" s="442"/>
      <c r="H25906" s="6"/>
    </row>
    <row r="25907" spans="3:8" x14ac:dyDescent="0.2">
      <c r="C25907" s="442"/>
      <c r="H25907" s="6"/>
    </row>
    <row r="25908" spans="3:8" x14ac:dyDescent="0.2">
      <c r="C25908" s="442"/>
      <c r="H25908" s="6"/>
    </row>
    <row r="25909" spans="3:8" x14ac:dyDescent="0.2">
      <c r="C25909" s="442"/>
      <c r="H25909" s="6"/>
    </row>
    <row r="25910" spans="3:8" x14ac:dyDescent="0.2">
      <c r="C25910" s="442"/>
      <c r="H25910" s="6"/>
    </row>
    <row r="25911" spans="3:8" x14ac:dyDescent="0.2">
      <c r="C25911" s="442"/>
      <c r="H25911" s="6"/>
    </row>
    <row r="25912" spans="3:8" x14ac:dyDescent="0.2">
      <c r="C25912" s="442"/>
      <c r="H25912" s="6"/>
    </row>
    <row r="25913" spans="3:8" x14ac:dyDescent="0.2">
      <c r="C25913" s="442"/>
      <c r="H25913" s="6"/>
    </row>
    <row r="25914" spans="3:8" x14ac:dyDescent="0.2">
      <c r="C25914" s="442"/>
      <c r="H25914" s="6"/>
    </row>
    <row r="25915" spans="3:8" x14ac:dyDescent="0.2">
      <c r="C25915" s="442"/>
      <c r="H25915" s="6"/>
    </row>
    <row r="25916" spans="3:8" x14ac:dyDescent="0.2">
      <c r="C25916" s="442"/>
      <c r="H25916" s="6"/>
    </row>
    <row r="25917" spans="3:8" x14ac:dyDescent="0.2">
      <c r="C25917" s="442"/>
      <c r="H25917" s="6"/>
    </row>
    <row r="25918" spans="3:8" x14ac:dyDescent="0.2">
      <c r="C25918" s="442"/>
      <c r="H25918" s="6"/>
    </row>
    <row r="25919" spans="3:8" x14ac:dyDescent="0.2">
      <c r="C25919" s="442"/>
      <c r="H25919" s="6"/>
    </row>
    <row r="25920" spans="3:8" x14ac:dyDescent="0.2">
      <c r="C25920" s="442"/>
      <c r="H25920" s="6"/>
    </row>
    <row r="25921" spans="3:8" x14ac:dyDescent="0.2">
      <c r="C25921" s="442"/>
      <c r="H25921" s="6"/>
    </row>
    <row r="25922" spans="3:8" x14ac:dyDescent="0.2">
      <c r="C25922" s="442"/>
      <c r="H25922" s="6"/>
    </row>
    <row r="25923" spans="3:8" x14ac:dyDescent="0.2">
      <c r="C25923" s="442"/>
      <c r="H25923" s="6"/>
    </row>
    <row r="25924" spans="3:8" x14ac:dyDescent="0.2">
      <c r="C25924" s="442"/>
      <c r="H25924" s="6"/>
    </row>
    <row r="25925" spans="3:8" x14ac:dyDescent="0.2">
      <c r="C25925" s="442"/>
      <c r="H25925" s="6"/>
    </row>
    <row r="25926" spans="3:8" x14ac:dyDescent="0.2">
      <c r="C25926" s="442"/>
      <c r="H25926" s="6"/>
    </row>
    <row r="25927" spans="3:8" x14ac:dyDescent="0.2">
      <c r="C25927" s="442"/>
      <c r="H25927" s="6"/>
    </row>
    <row r="25928" spans="3:8" x14ac:dyDescent="0.2">
      <c r="C25928" s="442"/>
      <c r="H25928" s="6"/>
    </row>
    <row r="25929" spans="3:8" x14ac:dyDescent="0.2">
      <c r="C25929" s="442"/>
      <c r="H25929" s="6"/>
    </row>
    <row r="25930" spans="3:8" x14ac:dyDescent="0.2">
      <c r="C25930" s="442"/>
      <c r="H25930" s="6"/>
    </row>
    <row r="25931" spans="3:8" x14ac:dyDescent="0.2">
      <c r="C25931" s="442"/>
      <c r="H25931" s="6"/>
    </row>
    <row r="25932" spans="3:8" x14ac:dyDescent="0.2">
      <c r="C25932" s="442"/>
      <c r="H25932" s="6"/>
    </row>
    <row r="25933" spans="3:8" x14ac:dyDescent="0.2">
      <c r="C25933" s="442"/>
      <c r="H25933" s="6"/>
    </row>
    <row r="25934" spans="3:8" x14ac:dyDescent="0.2">
      <c r="C25934" s="442"/>
      <c r="H25934" s="6"/>
    </row>
    <row r="25935" spans="3:8" x14ac:dyDescent="0.2">
      <c r="C25935" s="442"/>
      <c r="H25935" s="6"/>
    </row>
    <row r="25936" spans="3:8" x14ac:dyDescent="0.2">
      <c r="C25936" s="442"/>
      <c r="H25936" s="6"/>
    </row>
    <row r="25937" spans="3:8" x14ac:dyDescent="0.2">
      <c r="C25937" s="442"/>
      <c r="H25937" s="6"/>
    </row>
    <row r="25938" spans="3:8" x14ac:dyDescent="0.2">
      <c r="C25938" s="442"/>
      <c r="H25938" s="6"/>
    </row>
    <row r="25939" spans="3:8" x14ac:dyDescent="0.2">
      <c r="C25939" s="442"/>
      <c r="H25939" s="6"/>
    </row>
    <row r="25940" spans="3:8" x14ac:dyDescent="0.2">
      <c r="C25940" s="442"/>
      <c r="H25940" s="6"/>
    </row>
    <row r="25941" spans="3:8" x14ac:dyDescent="0.2">
      <c r="C25941" s="442"/>
      <c r="H25941" s="6"/>
    </row>
    <row r="25942" spans="3:8" x14ac:dyDescent="0.2">
      <c r="C25942" s="442"/>
      <c r="H25942" s="6"/>
    </row>
    <row r="25943" spans="3:8" x14ac:dyDescent="0.2">
      <c r="C25943" s="442"/>
      <c r="H25943" s="6"/>
    </row>
    <row r="25944" spans="3:8" x14ac:dyDescent="0.2">
      <c r="C25944" s="442"/>
      <c r="H25944" s="6"/>
    </row>
    <row r="25945" spans="3:8" x14ac:dyDescent="0.2">
      <c r="C25945" s="442"/>
      <c r="H25945" s="6"/>
    </row>
    <row r="25946" spans="3:8" x14ac:dyDescent="0.2">
      <c r="C25946" s="442"/>
      <c r="H25946" s="6"/>
    </row>
    <row r="25947" spans="3:8" x14ac:dyDescent="0.2">
      <c r="C25947" s="442"/>
      <c r="H25947" s="6"/>
    </row>
    <row r="25948" spans="3:8" x14ac:dyDescent="0.2">
      <c r="C25948" s="442"/>
      <c r="H25948" s="6"/>
    </row>
    <row r="25949" spans="3:8" x14ac:dyDescent="0.2">
      <c r="C25949" s="442"/>
      <c r="H25949" s="6"/>
    </row>
    <row r="25950" spans="3:8" x14ac:dyDescent="0.2">
      <c r="C25950" s="442"/>
      <c r="H25950" s="6"/>
    </row>
    <row r="25951" spans="3:8" x14ac:dyDescent="0.2">
      <c r="C25951" s="442"/>
      <c r="H25951" s="6"/>
    </row>
    <row r="25952" spans="3:8" x14ac:dyDescent="0.2">
      <c r="C25952" s="442"/>
      <c r="H25952" s="6"/>
    </row>
    <row r="25953" spans="3:8" x14ac:dyDescent="0.2">
      <c r="C25953" s="442"/>
      <c r="H25953" s="6"/>
    </row>
    <row r="25954" spans="3:8" x14ac:dyDescent="0.2">
      <c r="C25954" s="442"/>
      <c r="H25954" s="6"/>
    </row>
    <row r="25955" spans="3:8" x14ac:dyDescent="0.2">
      <c r="C25955" s="442"/>
      <c r="H25955" s="6"/>
    </row>
    <row r="25956" spans="3:8" x14ac:dyDescent="0.2">
      <c r="C25956" s="442"/>
      <c r="H25956" s="6"/>
    </row>
    <row r="25957" spans="3:8" x14ac:dyDescent="0.2">
      <c r="C25957" s="442"/>
      <c r="H25957" s="6"/>
    </row>
    <row r="25958" spans="3:8" x14ac:dyDescent="0.2">
      <c r="C25958" s="442"/>
      <c r="H25958" s="6"/>
    </row>
    <row r="25959" spans="3:8" x14ac:dyDescent="0.2">
      <c r="C25959" s="442"/>
      <c r="H25959" s="6"/>
    </row>
    <row r="25960" spans="3:8" x14ac:dyDescent="0.2">
      <c r="C25960" s="442"/>
      <c r="H25960" s="6"/>
    </row>
    <row r="25961" spans="3:8" x14ac:dyDescent="0.2">
      <c r="C25961" s="442"/>
      <c r="H25961" s="6"/>
    </row>
    <row r="25962" spans="3:8" x14ac:dyDescent="0.2">
      <c r="C25962" s="442"/>
      <c r="H25962" s="6"/>
    </row>
    <row r="25963" spans="3:8" x14ac:dyDescent="0.2">
      <c r="C25963" s="442"/>
      <c r="H25963" s="6"/>
    </row>
    <row r="25964" spans="3:8" x14ac:dyDescent="0.2">
      <c r="C25964" s="442"/>
      <c r="H25964" s="6"/>
    </row>
    <row r="25965" spans="3:8" x14ac:dyDescent="0.2">
      <c r="C25965" s="442"/>
      <c r="H25965" s="6"/>
    </row>
    <row r="25966" spans="3:8" x14ac:dyDescent="0.2">
      <c r="C25966" s="442"/>
      <c r="H25966" s="6"/>
    </row>
    <row r="25967" spans="3:8" x14ac:dyDescent="0.2">
      <c r="C25967" s="442"/>
      <c r="H25967" s="6"/>
    </row>
    <row r="25968" spans="3:8" x14ac:dyDescent="0.2">
      <c r="C25968" s="442"/>
      <c r="H25968" s="6"/>
    </row>
    <row r="25969" spans="3:8" x14ac:dyDescent="0.2">
      <c r="C25969" s="442"/>
      <c r="H25969" s="6"/>
    </row>
    <row r="25970" spans="3:8" x14ac:dyDescent="0.2">
      <c r="C25970" s="442"/>
      <c r="H25970" s="6"/>
    </row>
    <row r="25971" spans="3:8" x14ac:dyDescent="0.2">
      <c r="C25971" s="442"/>
      <c r="H25971" s="6"/>
    </row>
    <row r="25972" spans="3:8" x14ac:dyDescent="0.2">
      <c r="C25972" s="442"/>
      <c r="H25972" s="6"/>
    </row>
    <row r="25973" spans="3:8" x14ac:dyDescent="0.2">
      <c r="C25973" s="442"/>
      <c r="H25973" s="6"/>
    </row>
    <row r="25974" spans="3:8" x14ac:dyDescent="0.2">
      <c r="C25974" s="442"/>
      <c r="H25974" s="6"/>
    </row>
    <row r="25975" spans="3:8" x14ac:dyDescent="0.2">
      <c r="C25975" s="442"/>
      <c r="H25975" s="6"/>
    </row>
    <row r="25976" spans="3:8" x14ac:dyDescent="0.2">
      <c r="C25976" s="442"/>
      <c r="H25976" s="6"/>
    </row>
    <row r="25977" spans="3:8" x14ac:dyDescent="0.2">
      <c r="C25977" s="442"/>
      <c r="H25977" s="6"/>
    </row>
    <row r="25978" spans="3:8" x14ac:dyDescent="0.2">
      <c r="C25978" s="442"/>
      <c r="H25978" s="6"/>
    </row>
    <row r="25979" spans="3:8" x14ac:dyDescent="0.2">
      <c r="C25979" s="442"/>
      <c r="H25979" s="6"/>
    </row>
    <row r="25980" spans="3:8" x14ac:dyDescent="0.2">
      <c r="C25980" s="442"/>
      <c r="H25980" s="6"/>
    </row>
    <row r="25981" spans="3:8" x14ac:dyDescent="0.2">
      <c r="C25981" s="442"/>
      <c r="H25981" s="6"/>
    </row>
    <row r="25982" spans="3:8" x14ac:dyDescent="0.2">
      <c r="C25982" s="442"/>
      <c r="H25982" s="6"/>
    </row>
    <row r="25983" spans="3:8" x14ac:dyDescent="0.2">
      <c r="C25983" s="442"/>
      <c r="H25983" s="6"/>
    </row>
    <row r="25984" spans="3:8" x14ac:dyDescent="0.2">
      <c r="C25984" s="442"/>
      <c r="H25984" s="6"/>
    </row>
    <row r="25985" spans="3:8" x14ac:dyDescent="0.2">
      <c r="C25985" s="442"/>
      <c r="H25985" s="6"/>
    </row>
    <row r="25986" spans="3:8" x14ac:dyDescent="0.2">
      <c r="C25986" s="442"/>
      <c r="H25986" s="6"/>
    </row>
    <row r="25987" spans="3:8" x14ac:dyDescent="0.2">
      <c r="C25987" s="442"/>
      <c r="H25987" s="6"/>
    </row>
    <row r="25988" spans="3:8" x14ac:dyDescent="0.2">
      <c r="C25988" s="442"/>
      <c r="H25988" s="6"/>
    </row>
    <row r="25989" spans="3:8" x14ac:dyDescent="0.2">
      <c r="C25989" s="442"/>
      <c r="H25989" s="6"/>
    </row>
    <row r="25990" spans="3:8" x14ac:dyDescent="0.2">
      <c r="C25990" s="442"/>
      <c r="H25990" s="6"/>
    </row>
    <row r="25991" spans="3:8" x14ac:dyDescent="0.2">
      <c r="C25991" s="442"/>
      <c r="H25991" s="6"/>
    </row>
    <row r="25992" spans="3:8" x14ac:dyDescent="0.2">
      <c r="C25992" s="442"/>
      <c r="H25992" s="6"/>
    </row>
    <row r="25993" spans="3:8" x14ac:dyDescent="0.2">
      <c r="C25993" s="442"/>
      <c r="H25993" s="6"/>
    </row>
    <row r="25994" spans="3:8" x14ac:dyDescent="0.2">
      <c r="C25994" s="442"/>
      <c r="H25994" s="6"/>
    </row>
    <row r="25995" spans="3:8" x14ac:dyDescent="0.2">
      <c r="C25995" s="442"/>
      <c r="H25995" s="6"/>
    </row>
    <row r="25996" spans="3:8" x14ac:dyDescent="0.2">
      <c r="C25996" s="442"/>
      <c r="H25996" s="6"/>
    </row>
    <row r="25997" spans="3:8" x14ac:dyDescent="0.2">
      <c r="C25997" s="442"/>
      <c r="H25997" s="6"/>
    </row>
    <row r="25998" spans="3:8" x14ac:dyDescent="0.2">
      <c r="C25998" s="442"/>
      <c r="H25998" s="6"/>
    </row>
    <row r="25999" spans="3:8" x14ac:dyDescent="0.2">
      <c r="C25999" s="442"/>
      <c r="H25999" s="6"/>
    </row>
    <row r="26000" spans="3:8" x14ac:dyDescent="0.2">
      <c r="C26000" s="442"/>
      <c r="H26000" s="6"/>
    </row>
    <row r="26001" spans="3:8" x14ac:dyDescent="0.2">
      <c r="C26001" s="442"/>
      <c r="H26001" s="6"/>
    </row>
    <row r="26002" spans="3:8" x14ac:dyDescent="0.2">
      <c r="C26002" s="442"/>
      <c r="H26002" s="6"/>
    </row>
    <row r="26003" spans="3:8" x14ac:dyDescent="0.2">
      <c r="C26003" s="442"/>
      <c r="H26003" s="6"/>
    </row>
    <row r="26004" spans="3:8" x14ac:dyDescent="0.2">
      <c r="C26004" s="442"/>
      <c r="H26004" s="6"/>
    </row>
    <row r="26005" spans="3:8" x14ac:dyDescent="0.2">
      <c r="C26005" s="442"/>
      <c r="H26005" s="6"/>
    </row>
    <row r="26006" spans="3:8" x14ac:dyDescent="0.2">
      <c r="C26006" s="442"/>
      <c r="H26006" s="6"/>
    </row>
    <row r="26007" spans="3:8" x14ac:dyDescent="0.2">
      <c r="C26007" s="442"/>
      <c r="H26007" s="6"/>
    </row>
    <row r="26008" spans="3:8" x14ac:dyDescent="0.2">
      <c r="C26008" s="442"/>
      <c r="H26008" s="6"/>
    </row>
    <row r="26009" spans="3:8" x14ac:dyDescent="0.2">
      <c r="C26009" s="442"/>
      <c r="H26009" s="6"/>
    </row>
    <row r="26010" spans="3:8" x14ac:dyDescent="0.2">
      <c r="C26010" s="442"/>
      <c r="H26010" s="6"/>
    </row>
    <row r="26011" spans="3:8" x14ac:dyDescent="0.2">
      <c r="C26011" s="442"/>
      <c r="H26011" s="6"/>
    </row>
    <row r="26012" spans="3:8" x14ac:dyDescent="0.2">
      <c r="C26012" s="442"/>
      <c r="H26012" s="6"/>
    </row>
    <row r="26013" spans="3:8" x14ac:dyDescent="0.2">
      <c r="C26013" s="442"/>
      <c r="H26013" s="6"/>
    </row>
    <row r="26014" spans="3:8" x14ac:dyDescent="0.2">
      <c r="C26014" s="442"/>
      <c r="H26014" s="6"/>
    </row>
    <row r="26015" spans="3:8" x14ac:dyDescent="0.2">
      <c r="C26015" s="442"/>
      <c r="H26015" s="6"/>
    </row>
    <row r="26016" spans="3:8" x14ac:dyDescent="0.2">
      <c r="C26016" s="442"/>
      <c r="H26016" s="6"/>
    </row>
    <row r="26017" spans="3:8" x14ac:dyDescent="0.2">
      <c r="C26017" s="442"/>
      <c r="H26017" s="6"/>
    </row>
    <row r="26018" spans="3:8" x14ac:dyDescent="0.2">
      <c r="C26018" s="442"/>
      <c r="H26018" s="6"/>
    </row>
    <row r="26019" spans="3:8" x14ac:dyDescent="0.2">
      <c r="C26019" s="442"/>
      <c r="H26019" s="6"/>
    </row>
    <row r="26020" spans="3:8" x14ac:dyDescent="0.2">
      <c r="C26020" s="442"/>
      <c r="H26020" s="6"/>
    </row>
    <row r="26021" spans="3:8" x14ac:dyDescent="0.2">
      <c r="C26021" s="442"/>
      <c r="H26021" s="6"/>
    </row>
    <row r="26022" spans="3:8" x14ac:dyDescent="0.2">
      <c r="C26022" s="442"/>
      <c r="H26022" s="6"/>
    </row>
    <row r="26023" spans="3:8" x14ac:dyDescent="0.2">
      <c r="C26023" s="442"/>
      <c r="H26023" s="6"/>
    </row>
    <row r="26024" spans="3:8" x14ac:dyDescent="0.2">
      <c r="C26024" s="442"/>
      <c r="H26024" s="6"/>
    </row>
    <row r="26025" spans="3:8" x14ac:dyDescent="0.2">
      <c r="C26025" s="442"/>
      <c r="H26025" s="6"/>
    </row>
    <row r="26026" spans="3:8" x14ac:dyDescent="0.2">
      <c r="C26026" s="442"/>
      <c r="H26026" s="6"/>
    </row>
    <row r="26027" spans="3:8" x14ac:dyDescent="0.2">
      <c r="C26027" s="442"/>
      <c r="H26027" s="6"/>
    </row>
    <row r="26028" spans="3:8" x14ac:dyDescent="0.2">
      <c r="C26028" s="442"/>
      <c r="H26028" s="6"/>
    </row>
    <row r="26029" spans="3:8" x14ac:dyDescent="0.2">
      <c r="C26029" s="442"/>
      <c r="H26029" s="6"/>
    </row>
    <row r="26030" spans="3:8" x14ac:dyDescent="0.2">
      <c r="C26030" s="442"/>
      <c r="H26030" s="6"/>
    </row>
    <row r="26031" spans="3:8" x14ac:dyDescent="0.2">
      <c r="C26031" s="442"/>
      <c r="H26031" s="6"/>
    </row>
    <row r="26032" spans="3:8" x14ac:dyDescent="0.2">
      <c r="C26032" s="442"/>
      <c r="H26032" s="6"/>
    </row>
    <row r="26033" spans="3:8" x14ac:dyDescent="0.2">
      <c r="C26033" s="442"/>
      <c r="H26033" s="6"/>
    </row>
    <row r="26034" spans="3:8" x14ac:dyDescent="0.2">
      <c r="C26034" s="442"/>
      <c r="H26034" s="6"/>
    </row>
    <row r="26035" spans="3:8" x14ac:dyDescent="0.2">
      <c r="C26035" s="442"/>
      <c r="H26035" s="6"/>
    </row>
    <row r="26036" spans="3:8" x14ac:dyDescent="0.2">
      <c r="C26036" s="442"/>
      <c r="H26036" s="6"/>
    </row>
    <row r="26037" spans="3:8" x14ac:dyDescent="0.2">
      <c r="C26037" s="442"/>
      <c r="H26037" s="6"/>
    </row>
    <row r="26038" spans="3:8" x14ac:dyDescent="0.2">
      <c r="C26038" s="442"/>
      <c r="H26038" s="6"/>
    </row>
    <row r="26039" spans="3:8" x14ac:dyDescent="0.2">
      <c r="C26039" s="442"/>
      <c r="H26039" s="6"/>
    </row>
    <row r="26040" spans="3:8" x14ac:dyDescent="0.2">
      <c r="C26040" s="442"/>
      <c r="H26040" s="6"/>
    </row>
    <row r="26041" spans="3:8" x14ac:dyDescent="0.2">
      <c r="C26041" s="442"/>
      <c r="H26041" s="6"/>
    </row>
    <row r="26042" spans="3:8" x14ac:dyDescent="0.2">
      <c r="C26042" s="442"/>
      <c r="H26042" s="6"/>
    </row>
    <row r="26043" spans="3:8" x14ac:dyDescent="0.2">
      <c r="C26043" s="442"/>
      <c r="H26043" s="6"/>
    </row>
    <row r="26044" spans="3:8" x14ac:dyDescent="0.2">
      <c r="C26044" s="442"/>
      <c r="H26044" s="6"/>
    </row>
    <row r="26045" spans="3:8" x14ac:dyDescent="0.2">
      <c r="C26045" s="442"/>
      <c r="H26045" s="6"/>
    </row>
    <row r="26046" spans="3:8" x14ac:dyDescent="0.2">
      <c r="C26046" s="442"/>
      <c r="H26046" s="6"/>
    </row>
    <row r="26047" spans="3:8" x14ac:dyDescent="0.2">
      <c r="C26047" s="442"/>
      <c r="H26047" s="6"/>
    </row>
    <row r="26048" spans="3:8" x14ac:dyDescent="0.2">
      <c r="C26048" s="442"/>
      <c r="H26048" s="6"/>
    </row>
    <row r="26049" spans="3:8" x14ac:dyDescent="0.2">
      <c r="C26049" s="442"/>
      <c r="H26049" s="6"/>
    </row>
    <row r="26050" spans="3:8" x14ac:dyDescent="0.2">
      <c r="C26050" s="442"/>
      <c r="H26050" s="6"/>
    </row>
    <row r="26051" spans="3:8" x14ac:dyDescent="0.2">
      <c r="C26051" s="442"/>
      <c r="H26051" s="6"/>
    </row>
    <row r="26052" spans="3:8" x14ac:dyDescent="0.2">
      <c r="C26052" s="442"/>
      <c r="H26052" s="6"/>
    </row>
    <row r="26053" spans="3:8" x14ac:dyDescent="0.2">
      <c r="C26053" s="442"/>
      <c r="H26053" s="6"/>
    </row>
    <row r="26054" spans="3:8" x14ac:dyDescent="0.2">
      <c r="C26054" s="442"/>
      <c r="H26054" s="6"/>
    </row>
    <row r="26055" spans="3:8" x14ac:dyDescent="0.2">
      <c r="C26055" s="442"/>
      <c r="H26055" s="6"/>
    </row>
    <row r="26056" spans="3:8" x14ac:dyDescent="0.2">
      <c r="C26056" s="442"/>
      <c r="H26056" s="6"/>
    </row>
    <row r="26057" spans="3:8" x14ac:dyDescent="0.2">
      <c r="C26057" s="442"/>
      <c r="H26057" s="6"/>
    </row>
    <row r="26058" spans="3:8" x14ac:dyDescent="0.2">
      <c r="C26058" s="442"/>
      <c r="H26058" s="6"/>
    </row>
    <row r="26059" spans="3:8" x14ac:dyDescent="0.2">
      <c r="C26059" s="442"/>
      <c r="H26059" s="6"/>
    </row>
    <row r="26060" spans="3:8" x14ac:dyDescent="0.2">
      <c r="C26060" s="442"/>
      <c r="H26060" s="6"/>
    </row>
    <row r="26061" spans="3:8" x14ac:dyDescent="0.2">
      <c r="C26061" s="442"/>
      <c r="H26061" s="6"/>
    </row>
    <row r="26062" spans="3:8" x14ac:dyDescent="0.2">
      <c r="C26062" s="442"/>
      <c r="H26062" s="6"/>
    </row>
    <row r="26063" spans="3:8" x14ac:dyDescent="0.2">
      <c r="C26063" s="442"/>
      <c r="H26063" s="6"/>
    </row>
    <row r="26064" spans="3:8" x14ac:dyDescent="0.2">
      <c r="C26064" s="442"/>
      <c r="H26064" s="6"/>
    </row>
    <row r="26065" spans="3:8" x14ac:dyDescent="0.2">
      <c r="C26065" s="442"/>
      <c r="H26065" s="6"/>
    </row>
    <row r="26066" spans="3:8" x14ac:dyDescent="0.2">
      <c r="C26066" s="442"/>
      <c r="H26066" s="6"/>
    </row>
    <row r="26067" spans="3:8" x14ac:dyDescent="0.2">
      <c r="C26067" s="442"/>
      <c r="H26067" s="6"/>
    </row>
    <row r="26068" spans="3:8" x14ac:dyDescent="0.2">
      <c r="C26068" s="442"/>
      <c r="H26068" s="6"/>
    </row>
    <row r="26069" spans="3:8" x14ac:dyDescent="0.2">
      <c r="C26069" s="442"/>
      <c r="H26069" s="6"/>
    </row>
    <row r="26070" spans="3:8" x14ac:dyDescent="0.2">
      <c r="C26070" s="442"/>
      <c r="H26070" s="6"/>
    </row>
    <row r="26071" spans="3:8" x14ac:dyDescent="0.2">
      <c r="C26071" s="442"/>
      <c r="H26071" s="6"/>
    </row>
    <row r="26072" spans="3:8" x14ac:dyDescent="0.2">
      <c r="C26072" s="442"/>
      <c r="H26072" s="6"/>
    </row>
    <row r="26073" spans="3:8" x14ac:dyDescent="0.2">
      <c r="C26073" s="442"/>
      <c r="H26073" s="6"/>
    </row>
    <row r="26074" spans="3:8" x14ac:dyDescent="0.2">
      <c r="C26074" s="442"/>
      <c r="H26074" s="6"/>
    </row>
    <row r="26075" spans="3:8" x14ac:dyDescent="0.2">
      <c r="C26075" s="442"/>
      <c r="H26075" s="6"/>
    </row>
    <row r="26076" spans="3:8" x14ac:dyDescent="0.2">
      <c r="C26076" s="442"/>
      <c r="H26076" s="6"/>
    </row>
    <row r="26077" spans="3:8" x14ac:dyDescent="0.2">
      <c r="C26077" s="442"/>
      <c r="H26077" s="6"/>
    </row>
    <row r="26078" spans="3:8" x14ac:dyDescent="0.2">
      <c r="C26078" s="442"/>
      <c r="H26078" s="6"/>
    </row>
    <row r="26079" spans="3:8" x14ac:dyDescent="0.2">
      <c r="C26079" s="442"/>
      <c r="H26079" s="6"/>
    </row>
    <row r="26080" spans="3:8" x14ac:dyDescent="0.2">
      <c r="C26080" s="442"/>
      <c r="H26080" s="6"/>
    </row>
    <row r="26081" spans="3:8" x14ac:dyDescent="0.2">
      <c r="C26081" s="442"/>
      <c r="H26081" s="6"/>
    </row>
    <row r="26082" spans="3:8" x14ac:dyDescent="0.2">
      <c r="C26082" s="442"/>
      <c r="H26082" s="6"/>
    </row>
    <row r="26083" spans="3:8" x14ac:dyDescent="0.2">
      <c r="C26083" s="442"/>
      <c r="H26083" s="6"/>
    </row>
    <row r="26084" spans="3:8" x14ac:dyDescent="0.2">
      <c r="C26084" s="442"/>
      <c r="H26084" s="6"/>
    </row>
    <row r="26085" spans="3:8" x14ac:dyDescent="0.2">
      <c r="C26085" s="442"/>
      <c r="H26085" s="6"/>
    </row>
    <row r="26086" spans="3:8" x14ac:dyDescent="0.2">
      <c r="C26086" s="442"/>
      <c r="H26086" s="6"/>
    </row>
    <row r="26087" spans="3:8" x14ac:dyDescent="0.2">
      <c r="C26087" s="442"/>
      <c r="H26087" s="6"/>
    </row>
    <row r="26088" spans="3:8" x14ac:dyDescent="0.2">
      <c r="C26088" s="442"/>
      <c r="H26088" s="6"/>
    </row>
    <row r="26089" spans="3:8" x14ac:dyDescent="0.2">
      <c r="C26089" s="442"/>
      <c r="H26089" s="6"/>
    </row>
    <row r="26090" spans="3:8" x14ac:dyDescent="0.2">
      <c r="C26090" s="442"/>
      <c r="H26090" s="6"/>
    </row>
    <row r="26091" spans="3:8" x14ac:dyDescent="0.2">
      <c r="C26091" s="442"/>
      <c r="H26091" s="6"/>
    </row>
    <row r="26092" spans="3:8" x14ac:dyDescent="0.2">
      <c r="C26092" s="442"/>
      <c r="H26092" s="6"/>
    </row>
    <row r="26093" spans="3:8" x14ac:dyDescent="0.2">
      <c r="C26093" s="442"/>
      <c r="H26093" s="6"/>
    </row>
    <row r="26094" spans="3:8" x14ac:dyDescent="0.2">
      <c r="C26094" s="442"/>
      <c r="H26094" s="6"/>
    </row>
    <row r="26095" spans="3:8" x14ac:dyDescent="0.2">
      <c r="C26095" s="442"/>
      <c r="H26095" s="6"/>
    </row>
    <row r="26096" spans="3:8" x14ac:dyDescent="0.2">
      <c r="C26096" s="442"/>
      <c r="H26096" s="6"/>
    </row>
    <row r="26097" spans="3:8" x14ac:dyDescent="0.2">
      <c r="C26097" s="442"/>
      <c r="H26097" s="6"/>
    </row>
    <row r="26098" spans="3:8" x14ac:dyDescent="0.2">
      <c r="C26098" s="442"/>
      <c r="H26098" s="6"/>
    </row>
    <row r="26099" spans="3:8" x14ac:dyDescent="0.2">
      <c r="C26099" s="442"/>
      <c r="H26099" s="6"/>
    </row>
    <row r="26100" spans="3:8" x14ac:dyDescent="0.2">
      <c r="C26100" s="442"/>
      <c r="H26100" s="6"/>
    </row>
    <row r="26101" spans="3:8" x14ac:dyDescent="0.2">
      <c r="C26101" s="442"/>
      <c r="H26101" s="6"/>
    </row>
    <row r="26102" spans="3:8" x14ac:dyDescent="0.2">
      <c r="C26102" s="442"/>
      <c r="H26102" s="6"/>
    </row>
    <row r="26103" spans="3:8" x14ac:dyDescent="0.2">
      <c r="C26103" s="442"/>
      <c r="H26103" s="6"/>
    </row>
    <row r="26104" spans="3:8" x14ac:dyDescent="0.2">
      <c r="C26104" s="442"/>
      <c r="H26104" s="6"/>
    </row>
    <row r="26105" spans="3:8" x14ac:dyDescent="0.2">
      <c r="C26105" s="442"/>
      <c r="H26105" s="6"/>
    </row>
    <row r="26106" spans="3:8" x14ac:dyDescent="0.2">
      <c r="C26106" s="442"/>
      <c r="H26106" s="6"/>
    </row>
    <row r="26107" spans="3:8" x14ac:dyDescent="0.2">
      <c r="C26107" s="442"/>
      <c r="H26107" s="6"/>
    </row>
    <row r="26108" spans="3:8" x14ac:dyDescent="0.2">
      <c r="C26108" s="442"/>
      <c r="H26108" s="6"/>
    </row>
    <row r="26109" spans="3:8" x14ac:dyDescent="0.2">
      <c r="C26109" s="442"/>
      <c r="H26109" s="6"/>
    </row>
    <row r="26110" spans="3:8" x14ac:dyDescent="0.2">
      <c r="C26110" s="442"/>
      <c r="H26110" s="6"/>
    </row>
    <row r="26111" spans="3:8" x14ac:dyDescent="0.2">
      <c r="C26111" s="442"/>
      <c r="H26111" s="6"/>
    </row>
    <row r="26112" spans="3:8" x14ac:dyDescent="0.2">
      <c r="C26112" s="442"/>
      <c r="H26112" s="6"/>
    </row>
    <row r="26113" spans="3:8" x14ac:dyDescent="0.2">
      <c r="C26113" s="442"/>
      <c r="H26113" s="6"/>
    </row>
    <row r="26114" spans="3:8" x14ac:dyDescent="0.2">
      <c r="C26114" s="442"/>
      <c r="H26114" s="6"/>
    </row>
    <row r="26115" spans="3:8" x14ac:dyDescent="0.2">
      <c r="C26115" s="442"/>
      <c r="H26115" s="6"/>
    </row>
    <row r="26116" spans="3:8" x14ac:dyDescent="0.2">
      <c r="C26116" s="442"/>
      <c r="H26116" s="6"/>
    </row>
    <row r="26117" spans="3:8" x14ac:dyDescent="0.2">
      <c r="C26117" s="442"/>
      <c r="H26117" s="6"/>
    </row>
    <row r="26118" spans="3:8" x14ac:dyDescent="0.2">
      <c r="C26118" s="442"/>
      <c r="H26118" s="6"/>
    </row>
    <row r="26119" spans="3:8" x14ac:dyDescent="0.2">
      <c r="C26119" s="442"/>
      <c r="H26119" s="6"/>
    </row>
    <row r="26120" spans="3:8" x14ac:dyDescent="0.2">
      <c r="C26120" s="442"/>
      <c r="H26120" s="6"/>
    </row>
    <row r="26121" spans="3:8" x14ac:dyDescent="0.2">
      <c r="C26121" s="442"/>
      <c r="H26121" s="6"/>
    </row>
    <row r="26122" spans="3:8" x14ac:dyDescent="0.2">
      <c r="C26122" s="442"/>
      <c r="H26122" s="6"/>
    </row>
    <row r="26123" spans="3:8" x14ac:dyDescent="0.2">
      <c r="C26123" s="442"/>
      <c r="H26123" s="6"/>
    </row>
    <row r="26124" spans="3:8" x14ac:dyDescent="0.2">
      <c r="C26124" s="442"/>
      <c r="H26124" s="6"/>
    </row>
    <row r="26125" spans="3:8" x14ac:dyDescent="0.2">
      <c r="C26125" s="442"/>
      <c r="H26125" s="6"/>
    </row>
    <row r="26126" spans="3:8" x14ac:dyDescent="0.2">
      <c r="C26126" s="442"/>
      <c r="H26126" s="6"/>
    </row>
    <row r="26127" spans="3:8" x14ac:dyDescent="0.2">
      <c r="C26127" s="442"/>
      <c r="H26127" s="6"/>
    </row>
    <row r="26128" spans="3:8" x14ac:dyDescent="0.2">
      <c r="C26128" s="442"/>
      <c r="H26128" s="6"/>
    </row>
    <row r="26129" spans="3:8" x14ac:dyDescent="0.2">
      <c r="C26129" s="442"/>
      <c r="H26129" s="6"/>
    </row>
    <row r="26130" spans="3:8" x14ac:dyDescent="0.2">
      <c r="C26130" s="442"/>
      <c r="H26130" s="6"/>
    </row>
    <row r="26131" spans="3:8" x14ac:dyDescent="0.2">
      <c r="C26131" s="442"/>
      <c r="H26131" s="6"/>
    </row>
    <row r="26132" spans="3:8" x14ac:dyDescent="0.2">
      <c r="C26132" s="442"/>
      <c r="H26132" s="6"/>
    </row>
    <row r="26133" spans="3:8" x14ac:dyDescent="0.2">
      <c r="C26133" s="442"/>
      <c r="H26133" s="6"/>
    </row>
    <row r="26134" spans="3:8" x14ac:dyDescent="0.2">
      <c r="C26134" s="442"/>
      <c r="H26134" s="6"/>
    </row>
    <row r="26135" spans="3:8" x14ac:dyDescent="0.2">
      <c r="C26135" s="442"/>
      <c r="H26135" s="6"/>
    </row>
    <row r="26136" spans="3:8" x14ac:dyDescent="0.2">
      <c r="C26136" s="442"/>
      <c r="H26136" s="6"/>
    </row>
    <row r="26137" spans="3:8" x14ac:dyDescent="0.2">
      <c r="C26137" s="442"/>
      <c r="H26137" s="6"/>
    </row>
    <row r="26138" spans="3:8" x14ac:dyDescent="0.2">
      <c r="C26138" s="442"/>
      <c r="H26138" s="6"/>
    </row>
    <row r="26139" spans="3:8" x14ac:dyDescent="0.2">
      <c r="C26139" s="442"/>
      <c r="H26139" s="6"/>
    </row>
    <row r="26140" spans="3:8" x14ac:dyDescent="0.2">
      <c r="C26140" s="442"/>
      <c r="H26140" s="6"/>
    </row>
    <row r="26141" spans="3:8" x14ac:dyDescent="0.2">
      <c r="C26141" s="442"/>
      <c r="H26141" s="6"/>
    </row>
    <row r="26142" spans="3:8" x14ac:dyDescent="0.2">
      <c r="C26142" s="442"/>
      <c r="H26142" s="6"/>
    </row>
    <row r="26143" spans="3:8" x14ac:dyDescent="0.2">
      <c r="C26143" s="442"/>
      <c r="H26143" s="6"/>
    </row>
    <row r="26144" spans="3:8" x14ac:dyDescent="0.2">
      <c r="C26144" s="442"/>
      <c r="H26144" s="6"/>
    </row>
    <row r="26145" spans="3:8" x14ac:dyDescent="0.2">
      <c r="C26145" s="442"/>
      <c r="H26145" s="6"/>
    </row>
    <row r="26146" spans="3:8" x14ac:dyDescent="0.2">
      <c r="C26146" s="442"/>
      <c r="H26146" s="6"/>
    </row>
    <row r="26147" spans="3:8" x14ac:dyDescent="0.2">
      <c r="C26147" s="442"/>
      <c r="H26147" s="6"/>
    </row>
    <row r="26148" spans="3:8" x14ac:dyDescent="0.2">
      <c r="C26148" s="442"/>
      <c r="H26148" s="6"/>
    </row>
    <row r="26149" spans="3:8" x14ac:dyDescent="0.2">
      <c r="C26149" s="442"/>
      <c r="H26149" s="6"/>
    </row>
    <row r="26150" spans="3:8" x14ac:dyDescent="0.2">
      <c r="C26150" s="442"/>
      <c r="H26150" s="6"/>
    </row>
    <row r="26151" spans="3:8" x14ac:dyDescent="0.2">
      <c r="C26151" s="442"/>
      <c r="H26151" s="6"/>
    </row>
    <row r="26152" spans="3:8" x14ac:dyDescent="0.2">
      <c r="C26152" s="442"/>
      <c r="H26152" s="6"/>
    </row>
    <row r="26153" spans="3:8" x14ac:dyDescent="0.2">
      <c r="C26153" s="442"/>
      <c r="H26153" s="6"/>
    </row>
    <row r="26154" spans="3:8" x14ac:dyDescent="0.2">
      <c r="C26154" s="442"/>
      <c r="H26154" s="6"/>
    </row>
    <row r="26155" spans="3:8" x14ac:dyDescent="0.2">
      <c r="C26155" s="442"/>
      <c r="H26155" s="6"/>
    </row>
    <row r="26156" spans="3:8" x14ac:dyDescent="0.2">
      <c r="C26156" s="442"/>
      <c r="H26156" s="6"/>
    </row>
    <row r="26157" spans="3:8" x14ac:dyDescent="0.2">
      <c r="C26157" s="442"/>
      <c r="H26157" s="6"/>
    </row>
    <row r="26158" spans="3:8" x14ac:dyDescent="0.2">
      <c r="C26158" s="442"/>
      <c r="H26158" s="6"/>
    </row>
    <row r="26159" spans="3:8" x14ac:dyDescent="0.2">
      <c r="C26159" s="442"/>
      <c r="H26159" s="6"/>
    </row>
    <row r="26160" spans="3:8" x14ac:dyDescent="0.2">
      <c r="C26160" s="442"/>
      <c r="H26160" s="6"/>
    </row>
    <row r="26161" spans="3:8" x14ac:dyDescent="0.2">
      <c r="C26161" s="442"/>
      <c r="H26161" s="6"/>
    </row>
    <row r="26162" spans="3:8" x14ac:dyDescent="0.2">
      <c r="C26162" s="442"/>
      <c r="H26162" s="6"/>
    </row>
    <row r="26163" spans="3:8" x14ac:dyDescent="0.2">
      <c r="C26163" s="442"/>
      <c r="H26163" s="6"/>
    </row>
    <row r="26164" spans="3:8" x14ac:dyDescent="0.2">
      <c r="C26164" s="442"/>
      <c r="H26164" s="6"/>
    </row>
    <row r="26165" spans="3:8" x14ac:dyDescent="0.2">
      <c r="C26165" s="442"/>
      <c r="H26165" s="6"/>
    </row>
    <row r="26166" spans="3:8" x14ac:dyDescent="0.2">
      <c r="C26166" s="442"/>
      <c r="H26166" s="6"/>
    </row>
    <row r="26167" spans="3:8" x14ac:dyDescent="0.2">
      <c r="C26167" s="442"/>
      <c r="H26167" s="6"/>
    </row>
    <row r="26168" spans="3:8" x14ac:dyDescent="0.2">
      <c r="C26168" s="442"/>
      <c r="H26168" s="6"/>
    </row>
    <row r="26169" spans="3:8" x14ac:dyDescent="0.2">
      <c r="C26169" s="442"/>
      <c r="H26169" s="6"/>
    </row>
    <row r="26170" spans="3:8" x14ac:dyDescent="0.2">
      <c r="C26170" s="442"/>
      <c r="H26170" s="6"/>
    </row>
    <row r="26171" spans="3:8" x14ac:dyDescent="0.2">
      <c r="C26171" s="442"/>
      <c r="H26171" s="6"/>
    </row>
    <row r="26172" spans="3:8" x14ac:dyDescent="0.2">
      <c r="C26172" s="442"/>
      <c r="H26172" s="6"/>
    </row>
    <row r="26173" spans="3:8" x14ac:dyDescent="0.2">
      <c r="C26173" s="442"/>
      <c r="H26173" s="6"/>
    </row>
    <row r="26174" spans="3:8" x14ac:dyDescent="0.2">
      <c r="C26174" s="442"/>
      <c r="H26174" s="6"/>
    </row>
    <row r="26175" spans="3:8" x14ac:dyDescent="0.2">
      <c r="C26175" s="442"/>
      <c r="H26175" s="6"/>
    </row>
    <row r="26176" spans="3:8" x14ac:dyDescent="0.2">
      <c r="C26176" s="442"/>
      <c r="H26176" s="6"/>
    </row>
    <row r="26177" spans="3:8" x14ac:dyDescent="0.2">
      <c r="C26177" s="442"/>
      <c r="H26177" s="6"/>
    </row>
    <row r="26178" spans="3:8" x14ac:dyDescent="0.2">
      <c r="C26178" s="442"/>
      <c r="H26178" s="6"/>
    </row>
    <row r="26179" spans="3:8" x14ac:dyDescent="0.2">
      <c r="C26179" s="442"/>
      <c r="H26179" s="6"/>
    </row>
    <row r="26180" spans="3:8" x14ac:dyDescent="0.2">
      <c r="C26180" s="442"/>
      <c r="H26180" s="6"/>
    </row>
    <row r="26181" spans="3:8" x14ac:dyDescent="0.2">
      <c r="C26181" s="442"/>
      <c r="H26181" s="6"/>
    </row>
    <row r="26182" spans="3:8" x14ac:dyDescent="0.2">
      <c r="C26182" s="442"/>
      <c r="H26182" s="6"/>
    </row>
    <row r="26183" spans="3:8" x14ac:dyDescent="0.2">
      <c r="C26183" s="442"/>
      <c r="H26183" s="6"/>
    </row>
    <row r="26184" spans="3:8" x14ac:dyDescent="0.2">
      <c r="C26184" s="442"/>
      <c r="H26184" s="6"/>
    </row>
    <row r="26185" spans="3:8" x14ac:dyDescent="0.2">
      <c r="C26185" s="442"/>
      <c r="H26185" s="6"/>
    </row>
    <row r="26186" spans="3:8" x14ac:dyDescent="0.2">
      <c r="C26186" s="442"/>
      <c r="H26186" s="6"/>
    </row>
    <row r="26187" spans="3:8" x14ac:dyDescent="0.2">
      <c r="C26187" s="442"/>
      <c r="H26187" s="6"/>
    </row>
    <row r="26188" spans="3:8" x14ac:dyDescent="0.2">
      <c r="C26188" s="442"/>
      <c r="H26188" s="6"/>
    </row>
    <row r="26189" spans="3:8" x14ac:dyDescent="0.2">
      <c r="C26189" s="442"/>
      <c r="H26189" s="6"/>
    </row>
    <row r="26190" spans="3:8" x14ac:dyDescent="0.2">
      <c r="C26190" s="442"/>
      <c r="H26190" s="6"/>
    </row>
    <row r="26191" spans="3:8" x14ac:dyDescent="0.2">
      <c r="C26191" s="442"/>
      <c r="H26191" s="6"/>
    </row>
    <row r="26192" spans="3:8" x14ac:dyDescent="0.2">
      <c r="C26192" s="442"/>
      <c r="H26192" s="6"/>
    </row>
    <row r="26193" spans="3:8" x14ac:dyDescent="0.2">
      <c r="C26193" s="442"/>
      <c r="H26193" s="6"/>
    </row>
    <row r="26194" spans="3:8" x14ac:dyDescent="0.2">
      <c r="C26194" s="442"/>
      <c r="H26194" s="6"/>
    </row>
    <row r="26195" spans="3:8" x14ac:dyDescent="0.2">
      <c r="C26195" s="442"/>
      <c r="H26195" s="6"/>
    </row>
    <row r="26196" spans="3:8" x14ac:dyDescent="0.2">
      <c r="C26196" s="442"/>
      <c r="H26196" s="6"/>
    </row>
    <row r="26197" spans="3:8" x14ac:dyDescent="0.2">
      <c r="C26197" s="442"/>
      <c r="H26197" s="6"/>
    </row>
    <row r="26198" spans="3:8" x14ac:dyDescent="0.2">
      <c r="C26198" s="442"/>
      <c r="H26198" s="6"/>
    </row>
    <row r="26199" spans="3:8" x14ac:dyDescent="0.2">
      <c r="C26199" s="442"/>
      <c r="H26199" s="6"/>
    </row>
    <row r="26200" spans="3:8" x14ac:dyDescent="0.2">
      <c r="C26200" s="442"/>
      <c r="H26200" s="6"/>
    </row>
    <row r="26201" spans="3:8" x14ac:dyDescent="0.2">
      <c r="C26201" s="442"/>
      <c r="H26201" s="6"/>
    </row>
    <row r="26202" spans="3:8" x14ac:dyDescent="0.2">
      <c r="C26202" s="442"/>
      <c r="H26202" s="6"/>
    </row>
    <row r="26203" spans="3:8" x14ac:dyDescent="0.2">
      <c r="C26203" s="442"/>
      <c r="H26203" s="6"/>
    </row>
    <row r="26204" spans="3:8" x14ac:dyDescent="0.2">
      <c r="C26204" s="442"/>
      <c r="H26204" s="6"/>
    </row>
    <row r="26205" spans="3:8" x14ac:dyDescent="0.2">
      <c r="C26205" s="442"/>
      <c r="H26205" s="6"/>
    </row>
    <row r="26206" spans="3:8" x14ac:dyDescent="0.2">
      <c r="C26206" s="442"/>
      <c r="H26206" s="6"/>
    </row>
    <row r="26207" spans="3:8" x14ac:dyDescent="0.2">
      <c r="C26207" s="442"/>
      <c r="H26207" s="6"/>
    </row>
    <row r="26208" spans="3:8" x14ac:dyDescent="0.2">
      <c r="C26208" s="442"/>
      <c r="H26208" s="6"/>
    </row>
    <row r="26209" spans="3:8" x14ac:dyDescent="0.2">
      <c r="C26209" s="442"/>
      <c r="H26209" s="6"/>
    </row>
    <row r="26210" spans="3:8" x14ac:dyDescent="0.2">
      <c r="C26210" s="442"/>
      <c r="H26210" s="6"/>
    </row>
    <row r="26211" spans="3:8" x14ac:dyDescent="0.2">
      <c r="C26211" s="442"/>
      <c r="H26211" s="6"/>
    </row>
    <row r="26212" spans="3:8" x14ac:dyDescent="0.2">
      <c r="C26212" s="442"/>
      <c r="H26212" s="6"/>
    </row>
    <row r="26213" spans="3:8" x14ac:dyDescent="0.2">
      <c r="C26213" s="442"/>
      <c r="H26213" s="6"/>
    </row>
    <row r="26214" spans="3:8" x14ac:dyDescent="0.2">
      <c r="C26214" s="442"/>
      <c r="H26214" s="6"/>
    </row>
    <row r="26215" spans="3:8" x14ac:dyDescent="0.2">
      <c r="C26215" s="442"/>
      <c r="H26215" s="6"/>
    </row>
    <row r="26216" spans="3:8" x14ac:dyDescent="0.2">
      <c r="C26216" s="442"/>
      <c r="H26216" s="6"/>
    </row>
    <row r="26217" spans="3:8" x14ac:dyDescent="0.2">
      <c r="C26217" s="442"/>
      <c r="H26217" s="6"/>
    </row>
    <row r="26218" spans="3:8" x14ac:dyDescent="0.2">
      <c r="C26218" s="442"/>
      <c r="H26218" s="6"/>
    </row>
    <row r="26219" spans="3:8" x14ac:dyDescent="0.2">
      <c r="C26219" s="442"/>
      <c r="H26219" s="6"/>
    </row>
    <row r="26220" spans="3:8" x14ac:dyDescent="0.2">
      <c r="C26220" s="442"/>
      <c r="H26220" s="6"/>
    </row>
    <row r="26221" spans="3:8" x14ac:dyDescent="0.2">
      <c r="C26221" s="442"/>
      <c r="H26221" s="6"/>
    </row>
    <row r="26222" spans="3:8" x14ac:dyDescent="0.2">
      <c r="C26222" s="442"/>
      <c r="H26222" s="6"/>
    </row>
    <row r="26223" spans="3:8" x14ac:dyDescent="0.2">
      <c r="C26223" s="442"/>
      <c r="H26223" s="6"/>
    </row>
    <row r="26224" spans="3:8" x14ac:dyDescent="0.2">
      <c r="C26224" s="442"/>
      <c r="H26224" s="6"/>
    </row>
    <row r="26225" spans="3:8" x14ac:dyDescent="0.2">
      <c r="C26225" s="442"/>
      <c r="H26225" s="6"/>
    </row>
    <row r="26226" spans="3:8" x14ac:dyDescent="0.2">
      <c r="C26226" s="442"/>
      <c r="H26226" s="6"/>
    </row>
    <row r="26227" spans="3:8" x14ac:dyDescent="0.2">
      <c r="C26227" s="442"/>
      <c r="H26227" s="6"/>
    </row>
    <row r="26228" spans="3:8" x14ac:dyDescent="0.2">
      <c r="C26228" s="442"/>
      <c r="H26228" s="6"/>
    </row>
    <row r="26229" spans="3:8" x14ac:dyDescent="0.2">
      <c r="C26229" s="442"/>
      <c r="H26229" s="6"/>
    </row>
    <row r="26230" spans="3:8" x14ac:dyDescent="0.2">
      <c r="C26230" s="442"/>
      <c r="H26230" s="6"/>
    </row>
    <row r="26231" spans="3:8" x14ac:dyDescent="0.2">
      <c r="C26231" s="442"/>
      <c r="H26231" s="6"/>
    </row>
    <row r="26232" spans="3:8" x14ac:dyDescent="0.2">
      <c r="C26232" s="442"/>
      <c r="H26232" s="6"/>
    </row>
    <row r="26233" spans="3:8" x14ac:dyDescent="0.2">
      <c r="C26233" s="442"/>
      <c r="H26233" s="6"/>
    </row>
    <row r="26234" spans="3:8" x14ac:dyDescent="0.2">
      <c r="C26234" s="442"/>
      <c r="H26234" s="6"/>
    </row>
    <row r="26235" spans="3:8" x14ac:dyDescent="0.2">
      <c r="C26235" s="442"/>
      <c r="H26235" s="6"/>
    </row>
    <row r="26236" spans="3:8" x14ac:dyDescent="0.2">
      <c r="C26236" s="442"/>
      <c r="H26236" s="6"/>
    </row>
    <row r="26237" spans="3:8" x14ac:dyDescent="0.2">
      <c r="C26237" s="442"/>
      <c r="H26237" s="6"/>
    </row>
    <row r="26238" spans="3:8" x14ac:dyDescent="0.2">
      <c r="C26238" s="442"/>
      <c r="H26238" s="6"/>
    </row>
    <row r="26239" spans="3:8" x14ac:dyDescent="0.2">
      <c r="C26239" s="442"/>
      <c r="H26239" s="6"/>
    </row>
    <row r="26240" spans="3:8" x14ac:dyDescent="0.2">
      <c r="C26240" s="442"/>
      <c r="H26240" s="6"/>
    </row>
    <row r="26241" spans="3:8" x14ac:dyDescent="0.2">
      <c r="C26241" s="442"/>
      <c r="H26241" s="6"/>
    </row>
    <row r="26242" spans="3:8" x14ac:dyDescent="0.2">
      <c r="C26242" s="442"/>
      <c r="H26242" s="6"/>
    </row>
    <row r="26243" spans="3:8" x14ac:dyDescent="0.2">
      <c r="C26243" s="442"/>
      <c r="H26243" s="6"/>
    </row>
    <row r="26244" spans="3:8" x14ac:dyDescent="0.2">
      <c r="C26244" s="442"/>
      <c r="H26244" s="6"/>
    </row>
    <row r="26245" spans="3:8" x14ac:dyDescent="0.2">
      <c r="C26245" s="442"/>
      <c r="H26245" s="6"/>
    </row>
    <row r="26246" spans="3:8" x14ac:dyDescent="0.2">
      <c r="C26246" s="442"/>
      <c r="H26246" s="6"/>
    </row>
    <row r="26247" spans="3:8" x14ac:dyDescent="0.2">
      <c r="C26247" s="442"/>
      <c r="H26247" s="6"/>
    </row>
    <row r="26248" spans="3:8" x14ac:dyDescent="0.2">
      <c r="C26248" s="442"/>
      <c r="H26248" s="6"/>
    </row>
    <row r="26249" spans="3:8" x14ac:dyDescent="0.2">
      <c r="C26249" s="442"/>
      <c r="H26249" s="6"/>
    </row>
    <row r="26250" spans="3:8" x14ac:dyDescent="0.2">
      <c r="C26250" s="442"/>
      <c r="H26250" s="6"/>
    </row>
    <row r="26251" spans="3:8" x14ac:dyDescent="0.2">
      <c r="C26251" s="442"/>
      <c r="H26251" s="6"/>
    </row>
    <row r="26252" spans="3:8" x14ac:dyDescent="0.2">
      <c r="C26252" s="442"/>
      <c r="H26252" s="6"/>
    </row>
    <row r="26253" spans="3:8" x14ac:dyDescent="0.2">
      <c r="C26253" s="442"/>
      <c r="H26253" s="6"/>
    </row>
    <row r="26254" spans="3:8" x14ac:dyDescent="0.2">
      <c r="C26254" s="442"/>
      <c r="H26254" s="6"/>
    </row>
    <row r="26255" spans="3:8" x14ac:dyDescent="0.2">
      <c r="C26255" s="442"/>
      <c r="H26255" s="6"/>
    </row>
    <row r="26256" spans="3:8" x14ac:dyDescent="0.2">
      <c r="C26256" s="442"/>
      <c r="H26256" s="6"/>
    </row>
    <row r="26257" spans="3:8" x14ac:dyDescent="0.2">
      <c r="C26257" s="442"/>
      <c r="H26257" s="6"/>
    </row>
    <row r="26258" spans="3:8" x14ac:dyDescent="0.2">
      <c r="C26258" s="442"/>
      <c r="H26258" s="6"/>
    </row>
    <row r="26259" spans="3:8" x14ac:dyDescent="0.2">
      <c r="C26259" s="442"/>
      <c r="H26259" s="6"/>
    </row>
    <row r="26260" spans="3:8" x14ac:dyDescent="0.2">
      <c r="C26260" s="442"/>
      <c r="H26260" s="6"/>
    </row>
    <row r="26261" spans="3:8" x14ac:dyDescent="0.2">
      <c r="C26261" s="442"/>
      <c r="H26261" s="6"/>
    </row>
    <row r="26262" spans="3:8" x14ac:dyDescent="0.2">
      <c r="C26262" s="442"/>
      <c r="H26262" s="6"/>
    </row>
    <row r="26263" spans="3:8" x14ac:dyDescent="0.2">
      <c r="C26263" s="442"/>
      <c r="H26263" s="6"/>
    </row>
    <row r="26264" spans="3:8" x14ac:dyDescent="0.2">
      <c r="C26264" s="442"/>
      <c r="H26264" s="6"/>
    </row>
    <row r="26265" spans="3:8" x14ac:dyDescent="0.2">
      <c r="C26265" s="442"/>
      <c r="H26265" s="6"/>
    </row>
    <row r="26266" spans="3:8" x14ac:dyDescent="0.2">
      <c r="C26266" s="442"/>
      <c r="H26266" s="6"/>
    </row>
    <row r="26267" spans="3:8" x14ac:dyDescent="0.2">
      <c r="C26267" s="442"/>
      <c r="H26267" s="6"/>
    </row>
    <row r="26268" spans="3:8" x14ac:dyDescent="0.2">
      <c r="C26268" s="442"/>
      <c r="H26268" s="6"/>
    </row>
    <row r="26269" spans="3:8" x14ac:dyDescent="0.2">
      <c r="C26269" s="442"/>
      <c r="H26269" s="6"/>
    </row>
    <row r="26270" spans="3:8" x14ac:dyDescent="0.2">
      <c r="C26270" s="442"/>
      <c r="H26270" s="6"/>
    </row>
    <row r="26271" spans="3:8" x14ac:dyDescent="0.2">
      <c r="C26271" s="442"/>
      <c r="H26271" s="6"/>
    </row>
    <row r="26272" spans="3:8" x14ac:dyDescent="0.2">
      <c r="C26272" s="442"/>
      <c r="H26272" s="6"/>
    </row>
    <row r="26273" spans="3:8" x14ac:dyDescent="0.2">
      <c r="C26273" s="442"/>
      <c r="H26273" s="6"/>
    </row>
    <row r="26274" spans="3:8" x14ac:dyDescent="0.2">
      <c r="C26274" s="442"/>
      <c r="H26274" s="6"/>
    </row>
    <row r="26275" spans="3:8" x14ac:dyDescent="0.2">
      <c r="C26275" s="442"/>
      <c r="H26275" s="6"/>
    </row>
    <row r="26276" spans="3:8" x14ac:dyDescent="0.2">
      <c r="C26276" s="442"/>
      <c r="H26276" s="6"/>
    </row>
    <row r="26277" spans="3:8" x14ac:dyDescent="0.2">
      <c r="C26277" s="442"/>
      <c r="H26277" s="6"/>
    </row>
    <row r="26278" spans="3:8" x14ac:dyDescent="0.2">
      <c r="C26278" s="442"/>
      <c r="H26278" s="6"/>
    </row>
    <row r="26279" spans="3:8" x14ac:dyDescent="0.2">
      <c r="C26279" s="442"/>
      <c r="H26279" s="6"/>
    </row>
    <row r="26280" spans="3:8" x14ac:dyDescent="0.2">
      <c r="C26280" s="442"/>
      <c r="H26280" s="6"/>
    </row>
    <row r="26281" spans="3:8" x14ac:dyDescent="0.2">
      <c r="C26281" s="442"/>
      <c r="H26281" s="6"/>
    </row>
    <row r="26282" spans="3:8" x14ac:dyDescent="0.2">
      <c r="C26282" s="442"/>
      <c r="H26282" s="6"/>
    </row>
    <row r="26283" spans="3:8" x14ac:dyDescent="0.2">
      <c r="C26283" s="442"/>
      <c r="H26283" s="6"/>
    </row>
    <row r="26284" spans="3:8" x14ac:dyDescent="0.2">
      <c r="C26284" s="442"/>
      <c r="H26284" s="6"/>
    </row>
    <row r="26285" spans="3:8" x14ac:dyDescent="0.2">
      <c r="C26285" s="442"/>
      <c r="H26285" s="6"/>
    </row>
    <row r="26286" spans="3:8" x14ac:dyDescent="0.2">
      <c r="C26286" s="442"/>
      <c r="H26286" s="6"/>
    </row>
    <row r="26287" spans="3:8" x14ac:dyDescent="0.2">
      <c r="C26287" s="442"/>
      <c r="H26287" s="6"/>
    </row>
    <row r="26288" spans="3:8" x14ac:dyDescent="0.2">
      <c r="C26288" s="442"/>
      <c r="H26288" s="6"/>
    </row>
    <row r="26289" spans="3:8" x14ac:dyDescent="0.2">
      <c r="C26289" s="442"/>
      <c r="H26289" s="6"/>
    </row>
    <row r="26290" spans="3:8" x14ac:dyDescent="0.2">
      <c r="C26290" s="442"/>
      <c r="H26290" s="6"/>
    </row>
    <row r="26291" spans="3:8" x14ac:dyDescent="0.2">
      <c r="C26291" s="442"/>
      <c r="H26291" s="6"/>
    </row>
    <row r="26292" spans="3:8" x14ac:dyDescent="0.2">
      <c r="C26292" s="442"/>
      <c r="H26292" s="6"/>
    </row>
    <row r="26293" spans="3:8" x14ac:dyDescent="0.2">
      <c r="C26293" s="442"/>
      <c r="H26293" s="6"/>
    </row>
    <row r="26294" spans="3:8" x14ac:dyDescent="0.2">
      <c r="C26294" s="442"/>
      <c r="H26294" s="6"/>
    </row>
    <row r="26295" spans="3:8" x14ac:dyDescent="0.2">
      <c r="C26295" s="442"/>
      <c r="H26295" s="6"/>
    </row>
    <row r="26296" spans="3:8" x14ac:dyDescent="0.2">
      <c r="C26296" s="442"/>
      <c r="H26296" s="6"/>
    </row>
    <row r="26297" spans="3:8" x14ac:dyDescent="0.2">
      <c r="C26297" s="442"/>
      <c r="H26297" s="6"/>
    </row>
    <row r="26298" spans="3:8" x14ac:dyDescent="0.2">
      <c r="C26298" s="442"/>
      <c r="H26298" s="6"/>
    </row>
    <row r="26299" spans="3:8" x14ac:dyDescent="0.2">
      <c r="C26299" s="442"/>
      <c r="H26299" s="6"/>
    </row>
    <row r="26300" spans="3:8" x14ac:dyDescent="0.2">
      <c r="C26300" s="442"/>
      <c r="H26300" s="6"/>
    </row>
    <row r="26301" spans="3:8" x14ac:dyDescent="0.2">
      <c r="C26301" s="442"/>
      <c r="H26301" s="6"/>
    </row>
    <row r="26302" spans="3:8" x14ac:dyDescent="0.2">
      <c r="C26302" s="442"/>
      <c r="H26302" s="6"/>
    </row>
    <row r="26303" spans="3:8" x14ac:dyDescent="0.2">
      <c r="C26303" s="442"/>
      <c r="H26303" s="6"/>
    </row>
    <row r="26304" spans="3:8" x14ac:dyDescent="0.2">
      <c r="C26304" s="442"/>
      <c r="H26304" s="6"/>
    </row>
    <row r="26305" spans="3:8" x14ac:dyDescent="0.2">
      <c r="C26305" s="442"/>
      <c r="H26305" s="6"/>
    </row>
    <row r="26306" spans="3:8" x14ac:dyDescent="0.2">
      <c r="C26306" s="442"/>
      <c r="H26306" s="6"/>
    </row>
    <row r="26307" spans="3:8" x14ac:dyDescent="0.2">
      <c r="C26307" s="442"/>
      <c r="H26307" s="6"/>
    </row>
    <row r="26308" spans="3:8" x14ac:dyDescent="0.2">
      <c r="C26308" s="442"/>
      <c r="H26308" s="6"/>
    </row>
    <row r="26309" spans="3:8" x14ac:dyDescent="0.2">
      <c r="C26309" s="442"/>
      <c r="H26309" s="6"/>
    </row>
    <row r="26310" spans="3:8" x14ac:dyDescent="0.2">
      <c r="C26310" s="442"/>
      <c r="H26310" s="6"/>
    </row>
    <row r="26311" spans="3:8" x14ac:dyDescent="0.2">
      <c r="C26311" s="442"/>
      <c r="H26311" s="6"/>
    </row>
    <row r="26312" spans="3:8" x14ac:dyDescent="0.2">
      <c r="C26312" s="442"/>
      <c r="H26312" s="6"/>
    </row>
    <row r="26313" spans="3:8" x14ac:dyDescent="0.2">
      <c r="C26313" s="442"/>
      <c r="H26313" s="6"/>
    </row>
    <row r="26314" spans="3:8" x14ac:dyDescent="0.2">
      <c r="C26314" s="442"/>
      <c r="H26314" s="6"/>
    </row>
    <row r="26315" spans="3:8" x14ac:dyDescent="0.2">
      <c r="C26315" s="442"/>
      <c r="H26315" s="6"/>
    </row>
    <row r="26316" spans="3:8" x14ac:dyDescent="0.2">
      <c r="C26316" s="442"/>
      <c r="H26316" s="6"/>
    </row>
    <row r="26317" spans="3:8" x14ac:dyDescent="0.2">
      <c r="C26317" s="442"/>
      <c r="H26317" s="6"/>
    </row>
    <row r="26318" spans="3:8" x14ac:dyDescent="0.2">
      <c r="C26318" s="442"/>
      <c r="H26318" s="6"/>
    </row>
    <row r="26319" spans="3:8" x14ac:dyDescent="0.2">
      <c r="C26319" s="442"/>
      <c r="H26319" s="6"/>
    </row>
    <row r="26320" spans="3:8" x14ac:dyDescent="0.2">
      <c r="C26320" s="442"/>
      <c r="H26320" s="6"/>
    </row>
    <row r="26321" spans="3:8" x14ac:dyDescent="0.2">
      <c r="C26321" s="442"/>
      <c r="H26321" s="6"/>
    </row>
    <row r="26322" spans="3:8" x14ac:dyDescent="0.2">
      <c r="C26322" s="442"/>
      <c r="H26322" s="6"/>
    </row>
    <row r="26323" spans="3:8" x14ac:dyDescent="0.2">
      <c r="C26323" s="442"/>
      <c r="H26323" s="6"/>
    </row>
    <row r="26324" spans="3:8" x14ac:dyDescent="0.2">
      <c r="C26324" s="442"/>
      <c r="H26324" s="6"/>
    </row>
    <row r="26325" spans="3:8" x14ac:dyDescent="0.2">
      <c r="C26325" s="442"/>
      <c r="H26325" s="6"/>
    </row>
    <row r="26326" spans="3:8" x14ac:dyDescent="0.2">
      <c r="C26326" s="442"/>
      <c r="H26326" s="6"/>
    </row>
    <row r="26327" spans="3:8" x14ac:dyDescent="0.2">
      <c r="C26327" s="442"/>
      <c r="H26327" s="6"/>
    </row>
    <row r="26328" spans="3:8" x14ac:dyDescent="0.2">
      <c r="C26328" s="442"/>
      <c r="H26328" s="6"/>
    </row>
    <row r="26329" spans="3:8" x14ac:dyDescent="0.2">
      <c r="C26329" s="442"/>
      <c r="H26329" s="6"/>
    </row>
    <row r="26330" spans="3:8" x14ac:dyDescent="0.2">
      <c r="C26330" s="442"/>
      <c r="H26330" s="6"/>
    </row>
    <row r="26331" spans="3:8" x14ac:dyDescent="0.2">
      <c r="C26331" s="442"/>
      <c r="H26331" s="6"/>
    </row>
    <row r="26332" spans="3:8" x14ac:dyDescent="0.2">
      <c r="C26332" s="442"/>
      <c r="H26332" s="6"/>
    </row>
    <row r="26333" spans="3:8" x14ac:dyDescent="0.2">
      <c r="C26333" s="442"/>
      <c r="H26333" s="6"/>
    </row>
    <row r="26334" spans="3:8" x14ac:dyDescent="0.2">
      <c r="C26334" s="442"/>
      <c r="H26334" s="6"/>
    </row>
    <row r="26335" spans="3:8" x14ac:dyDescent="0.2">
      <c r="C26335" s="442"/>
      <c r="H26335" s="6"/>
    </row>
    <row r="26336" spans="3:8" x14ac:dyDescent="0.2">
      <c r="C26336" s="442"/>
      <c r="H26336" s="6"/>
    </row>
    <row r="26337" spans="3:8" x14ac:dyDescent="0.2">
      <c r="C26337" s="442"/>
      <c r="H26337" s="6"/>
    </row>
    <row r="26338" spans="3:8" x14ac:dyDescent="0.2">
      <c r="C26338" s="442"/>
      <c r="H26338" s="6"/>
    </row>
    <row r="26339" spans="3:8" x14ac:dyDescent="0.2">
      <c r="C26339" s="442"/>
      <c r="H26339" s="6"/>
    </row>
    <row r="26340" spans="3:8" x14ac:dyDescent="0.2">
      <c r="C26340" s="442"/>
      <c r="H26340" s="6"/>
    </row>
    <row r="26341" spans="3:8" x14ac:dyDescent="0.2">
      <c r="C26341" s="442"/>
      <c r="H26341" s="6"/>
    </row>
    <row r="26342" spans="3:8" x14ac:dyDescent="0.2">
      <c r="C26342" s="442"/>
      <c r="H26342" s="6"/>
    </row>
    <row r="26343" spans="3:8" x14ac:dyDescent="0.2">
      <c r="C26343" s="442"/>
      <c r="H26343" s="6"/>
    </row>
    <row r="26344" spans="3:8" x14ac:dyDescent="0.2">
      <c r="C26344" s="442"/>
      <c r="H26344" s="6"/>
    </row>
    <row r="26345" spans="3:8" x14ac:dyDescent="0.2">
      <c r="C26345" s="442"/>
      <c r="H26345" s="6"/>
    </row>
    <row r="26346" spans="3:8" x14ac:dyDescent="0.2">
      <c r="C26346" s="442"/>
      <c r="H26346" s="6"/>
    </row>
    <row r="26347" spans="3:8" x14ac:dyDescent="0.2">
      <c r="C26347" s="442"/>
      <c r="H26347" s="6"/>
    </row>
    <row r="26348" spans="3:8" x14ac:dyDescent="0.2">
      <c r="C26348" s="442"/>
      <c r="H26348" s="6"/>
    </row>
    <row r="26349" spans="3:8" x14ac:dyDescent="0.2">
      <c r="C26349" s="442"/>
      <c r="H26349" s="6"/>
    </row>
    <row r="26350" spans="3:8" x14ac:dyDescent="0.2">
      <c r="C26350" s="442"/>
      <c r="H26350" s="6"/>
    </row>
    <row r="26351" spans="3:8" x14ac:dyDescent="0.2">
      <c r="C26351" s="442"/>
      <c r="H26351" s="6"/>
    </row>
    <row r="26352" spans="3:8" x14ac:dyDescent="0.2">
      <c r="C26352" s="442"/>
      <c r="H26352" s="6"/>
    </row>
    <row r="26353" spans="3:8" x14ac:dyDescent="0.2">
      <c r="C26353" s="442"/>
      <c r="H26353" s="6"/>
    </row>
    <row r="26354" spans="3:8" x14ac:dyDescent="0.2">
      <c r="C26354" s="442"/>
      <c r="H26354" s="6"/>
    </row>
    <row r="26355" spans="3:8" x14ac:dyDescent="0.2">
      <c r="C26355" s="442"/>
      <c r="H26355" s="6"/>
    </row>
    <row r="26356" spans="3:8" x14ac:dyDescent="0.2">
      <c r="C26356" s="442"/>
      <c r="H26356" s="6"/>
    </row>
    <row r="26357" spans="3:8" x14ac:dyDescent="0.2">
      <c r="C26357" s="442"/>
      <c r="H26357" s="6"/>
    </row>
    <row r="26358" spans="3:8" x14ac:dyDescent="0.2">
      <c r="C26358" s="442"/>
      <c r="H26358" s="6"/>
    </row>
    <row r="26359" spans="3:8" x14ac:dyDescent="0.2">
      <c r="C26359" s="442"/>
      <c r="H26359" s="6"/>
    </row>
    <row r="26360" spans="3:8" x14ac:dyDescent="0.2">
      <c r="C26360" s="442"/>
      <c r="H26360" s="6"/>
    </row>
    <row r="26361" spans="3:8" x14ac:dyDescent="0.2">
      <c r="C26361" s="442"/>
      <c r="H26361" s="6"/>
    </row>
    <row r="26362" spans="3:8" x14ac:dyDescent="0.2">
      <c r="C26362" s="442"/>
      <c r="H26362" s="6"/>
    </row>
    <row r="26363" spans="3:8" x14ac:dyDescent="0.2">
      <c r="C26363" s="442"/>
      <c r="H26363" s="6"/>
    </row>
    <row r="26364" spans="3:8" x14ac:dyDescent="0.2">
      <c r="C26364" s="442"/>
      <c r="H26364" s="6"/>
    </row>
    <row r="26365" spans="3:8" x14ac:dyDescent="0.2">
      <c r="C26365" s="442"/>
      <c r="H26365" s="6"/>
    </row>
    <row r="26366" spans="3:8" x14ac:dyDescent="0.2">
      <c r="C26366" s="442"/>
      <c r="H26366" s="6"/>
    </row>
    <row r="26367" spans="3:8" x14ac:dyDescent="0.2">
      <c r="C26367" s="442"/>
      <c r="H26367" s="6"/>
    </row>
    <row r="26368" spans="3:8" x14ac:dyDescent="0.2">
      <c r="C26368" s="442"/>
      <c r="H26368" s="6"/>
    </row>
    <row r="26369" spans="3:8" x14ac:dyDescent="0.2">
      <c r="C26369" s="442"/>
      <c r="H26369" s="6"/>
    </row>
    <row r="26370" spans="3:8" x14ac:dyDescent="0.2">
      <c r="C26370" s="442"/>
      <c r="H26370" s="6"/>
    </row>
    <row r="26371" spans="3:8" x14ac:dyDescent="0.2">
      <c r="C26371" s="442"/>
      <c r="H26371" s="6"/>
    </row>
    <row r="26372" spans="3:8" x14ac:dyDescent="0.2">
      <c r="C26372" s="442"/>
      <c r="H26372" s="6"/>
    </row>
    <row r="26373" spans="3:8" x14ac:dyDescent="0.2">
      <c r="C26373" s="442"/>
      <c r="H26373" s="6"/>
    </row>
    <row r="26374" spans="3:8" x14ac:dyDescent="0.2">
      <c r="C26374" s="442"/>
      <c r="H26374" s="6"/>
    </row>
    <row r="26375" spans="3:8" x14ac:dyDescent="0.2">
      <c r="C26375" s="442"/>
      <c r="H26375" s="6"/>
    </row>
    <row r="26376" spans="3:8" x14ac:dyDescent="0.2">
      <c r="C26376" s="442"/>
      <c r="H26376" s="6"/>
    </row>
    <row r="26377" spans="3:8" x14ac:dyDescent="0.2">
      <c r="C26377" s="442"/>
      <c r="H26377" s="6"/>
    </row>
    <row r="26378" spans="3:8" x14ac:dyDescent="0.2">
      <c r="C26378" s="442"/>
      <c r="H26378" s="6"/>
    </row>
    <row r="26379" spans="3:8" x14ac:dyDescent="0.2">
      <c r="C26379" s="442"/>
      <c r="H26379" s="6"/>
    </row>
    <row r="26380" spans="3:8" x14ac:dyDescent="0.2">
      <c r="C26380" s="442"/>
      <c r="H26380" s="6"/>
    </row>
    <row r="26381" spans="3:8" x14ac:dyDescent="0.2">
      <c r="C26381" s="442"/>
      <c r="H26381" s="6"/>
    </row>
    <row r="26382" spans="3:8" x14ac:dyDescent="0.2">
      <c r="C26382" s="442"/>
      <c r="H26382" s="6"/>
    </row>
    <row r="26383" spans="3:8" x14ac:dyDescent="0.2">
      <c r="C26383" s="442"/>
      <c r="H26383" s="6"/>
    </row>
    <row r="26384" spans="3:8" x14ac:dyDescent="0.2">
      <c r="C26384" s="442"/>
      <c r="H26384" s="6"/>
    </row>
    <row r="26385" spans="3:8" x14ac:dyDescent="0.2">
      <c r="C26385" s="442"/>
      <c r="H26385" s="6"/>
    </row>
    <row r="26386" spans="3:8" x14ac:dyDescent="0.2">
      <c r="C26386" s="442"/>
      <c r="H26386" s="6"/>
    </row>
    <row r="26387" spans="3:8" x14ac:dyDescent="0.2">
      <c r="C26387" s="442"/>
      <c r="H26387" s="6"/>
    </row>
    <row r="26388" spans="3:8" x14ac:dyDescent="0.2">
      <c r="C26388" s="442"/>
      <c r="H26388" s="6"/>
    </row>
    <row r="26389" spans="3:8" x14ac:dyDescent="0.2">
      <c r="C26389" s="442"/>
      <c r="H26389" s="6"/>
    </row>
    <row r="26390" spans="3:8" x14ac:dyDescent="0.2">
      <c r="C26390" s="442"/>
      <c r="H26390" s="6"/>
    </row>
    <row r="26391" spans="3:8" x14ac:dyDescent="0.2">
      <c r="C26391" s="442"/>
      <c r="H26391" s="6"/>
    </row>
    <row r="26392" spans="3:8" x14ac:dyDescent="0.2">
      <c r="C26392" s="442"/>
      <c r="H26392" s="6"/>
    </row>
    <row r="26393" spans="3:8" x14ac:dyDescent="0.2">
      <c r="C26393" s="442"/>
      <c r="H26393" s="6"/>
    </row>
    <row r="26394" spans="3:8" x14ac:dyDescent="0.2">
      <c r="C26394" s="442"/>
      <c r="H26394" s="6"/>
    </row>
    <row r="26395" spans="3:8" x14ac:dyDescent="0.2">
      <c r="C26395" s="442"/>
      <c r="H26395" s="6"/>
    </row>
    <row r="26396" spans="3:8" x14ac:dyDescent="0.2">
      <c r="C26396" s="442"/>
      <c r="H26396" s="6"/>
    </row>
    <row r="26397" spans="3:8" x14ac:dyDescent="0.2">
      <c r="C26397" s="442"/>
      <c r="H26397" s="6"/>
    </row>
    <row r="26398" spans="3:8" x14ac:dyDescent="0.2">
      <c r="C26398" s="442"/>
      <c r="H26398" s="6"/>
    </row>
    <row r="26399" spans="3:8" x14ac:dyDescent="0.2">
      <c r="C26399" s="442"/>
      <c r="H26399" s="6"/>
    </row>
    <row r="26400" spans="3:8" x14ac:dyDescent="0.2">
      <c r="C26400" s="442"/>
      <c r="H26400" s="6"/>
    </row>
    <row r="26401" spans="3:8" x14ac:dyDescent="0.2">
      <c r="C26401" s="442"/>
      <c r="H26401" s="6"/>
    </row>
    <row r="26402" spans="3:8" x14ac:dyDescent="0.2">
      <c r="C26402" s="442"/>
      <c r="H26402" s="6"/>
    </row>
    <row r="26403" spans="3:8" x14ac:dyDescent="0.2">
      <c r="C26403" s="442"/>
      <c r="H26403" s="6"/>
    </row>
    <row r="26404" spans="3:8" x14ac:dyDescent="0.2">
      <c r="C26404" s="442"/>
      <c r="H26404" s="6"/>
    </row>
    <row r="26405" spans="3:8" x14ac:dyDescent="0.2">
      <c r="C26405" s="442"/>
      <c r="H26405" s="6"/>
    </row>
    <row r="26406" spans="3:8" x14ac:dyDescent="0.2">
      <c r="C26406" s="442"/>
      <c r="H26406" s="6"/>
    </row>
    <row r="26407" spans="3:8" x14ac:dyDescent="0.2">
      <c r="C26407" s="442"/>
      <c r="H26407" s="6"/>
    </row>
    <row r="26408" spans="3:8" x14ac:dyDescent="0.2">
      <c r="C26408" s="442"/>
      <c r="H26408" s="6"/>
    </row>
    <row r="26409" spans="3:8" x14ac:dyDescent="0.2">
      <c r="C26409" s="442"/>
      <c r="H26409" s="6"/>
    </row>
    <row r="26410" spans="3:8" x14ac:dyDescent="0.2">
      <c r="C26410" s="442"/>
      <c r="H26410" s="6"/>
    </row>
    <row r="26411" spans="3:8" x14ac:dyDescent="0.2">
      <c r="C26411" s="442"/>
      <c r="H26411" s="6"/>
    </row>
    <row r="26412" spans="3:8" x14ac:dyDescent="0.2">
      <c r="C26412" s="442"/>
      <c r="H26412" s="6"/>
    </row>
    <row r="26413" spans="3:8" x14ac:dyDescent="0.2">
      <c r="C26413" s="442"/>
      <c r="H26413" s="6"/>
    </row>
    <row r="26414" spans="3:8" x14ac:dyDescent="0.2">
      <c r="C26414" s="442"/>
      <c r="H26414" s="6"/>
    </row>
    <row r="26415" spans="3:8" x14ac:dyDescent="0.2">
      <c r="C26415" s="442"/>
      <c r="H26415" s="6"/>
    </row>
    <row r="26416" spans="3:8" x14ac:dyDescent="0.2">
      <c r="C26416" s="442"/>
      <c r="H26416" s="6"/>
    </row>
    <row r="26417" spans="3:8" x14ac:dyDescent="0.2">
      <c r="C26417" s="442"/>
      <c r="H26417" s="6"/>
    </row>
    <row r="26418" spans="3:8" x14ac:dyDescent="0.2">
      <c r="C26418" s="442"/>
      <c r="H26418" s="6"/>
    </row>
    <row r="26419" spans="3:8" x14ac:dyDescent="0.2">
      <c r="C26419" s="442"/>
      <c r="H26419" s="6"/>
    </row>
    <row r="26420" spans="3:8" x14ac:dyDescent="0.2">
      <c r="C26420" s="442"/>
      <c r="H26420" s="6"/>
    </row>
    <row r="26421" spans="3:8" x14ac:dyDescent="0.2">
      <c r="C26421" s="442"/>
      <c r="H26421" s="6"/>
    </row>
    <row r="26422" spans="3:8" x14ac:dyDescent="0.2">
      <c r="C26422" s="442"/>
      <c r="H26422" s="6"/>
    </row>
    <row r="26423" spans="3:8" x14ac:dyDescent="0.2">
      <c r="C26423" s="442"/>
      <c r="H26423" s="6"/>
    </row>
    <row r="26424" spans="3:8" x14ac:dyDescent="0.2">
      <c r="C26424" s="442"/>
      <c r="H26424" s="6"/>
    </row>
    <row r="26425" spans="3:8" x14ac:dyDescent="0.2">
      <c r="C26425" s="442"/>
      <c r="H26425" s="6"/>
    </row>
    <row r="26426" spans="3:8" x14ac:dyDescent="0.2">
      <c r="C26426" s="442"/>
      <c r="H26426" s="6"/>
    </row>
    <row r="26427" spans="3:8" x14ac:dyDescent="0.2">
      <c r="C26427" s="442"/>
      <c r="H26427" s="6"/>
    </row>
    <row r="26428" spans="3:8" x14ac:dyDescent="0.2">
      <c r="C26428" s="442"/>
      <c r="H26428" s="6"/>
    </row>
    <row r="26429" spans="3:8" x14ac:dyDescent="0.2">
      <c r="C26429" s="442"/>
      <c r="H26429" s="6"/>
    </row>
    <row r="26430" spans="3:8" x14ac:dyDescent="0.2">
      <c r="C26430" s="442"/>
      <c r="H26430" s="6"/>
    </row>
    <row r="26431" spans="3:8" x14ac:dyDescent="0.2">
      <c r="C26431" s="442"/>
      <c r="H26431" s="6"/>
    </row>
    <row r="26432" spans="3:8" x14ac:dyDescent="0.2">
      <c r="C26432" s="442"/>
      <c r="H26432" s="6"/>
    </row>
    <row r="26433" spans="3:8" x14ac:dyDescent="0.2">
      <c r="C26433" s="442"/>
      <c r="H26433" s="6"/>
    </row>
    <row r="26434" spans="3:8" x14ac:dyDescent="0.2">
      <c r="C26434" s="442"/>
      <c r="H26434" s="6"/>
    </row>
    <row r="26435" spans="3:8" x14ac:dyDescent="0.2">
      <c r="C26435" s="442"/>
      <c r="H26435" s="6"/>
    </row>
    <row r="26436" spans="3:8" x14ac:dyDescent="0.2">
      <c r="C26436" s="442"/>
      <c r="H26436" s="6"/>
    </row>
    <row r="26437" spans="3:8" x14ac:dyDescent="0.2">
      <c r="C26437" s="442"/>
      <c r="H26437" s="6"/>
    </row>
    <row r="26438" spans="3:8" x14ac:dyDescent="0.2">
      <c r="C26438" s="442"/>
      <c r="H26438" s="6"/>
    </row>
    <row r="26439" spans="3:8" x14ac:dyDescent="0.2">
      <c r="C26439" s="442"/>
      <c r="H26439" s="6"/>
    </row>
    <row r="26440" spans="3:8" x14ac:dyDescent="0.2">
      <c r="C26440" s="442"/>
      <c r="H26440" s="6"/>
    </row>
    <row r="26441" spans="3:8" x14ac:dyDescent="0.2">
      <c r="C26441" s="442"/>
      <c r="H26441" s="6"/>
    </row>
    <row r="26442" spans="3:8" x14ac:dyDescent="0.2">
      <c r="C26442" s="442"/>
      <c r="H26442" s="6"/>
    </row>
    <row r="26443" spans="3:8" x14ac:dyDescent="0.2">
      <c r="C26443" s="442"/>
      <c r="H26443" s="6"/>
    </row>
    <row r="26444" spans="3:8" x14ac:dyDescent="0.2">
      <c r="C26444" s="442"/>
      <c r="H26444" s="6"/>
    </row>
    <row r="26445" spans="3:8" x14ac:dyDescent="0.2">
      <c r="C26445" s="442"/>
      <c r="H26445" s="6"/>
    </row>
    <row r="26446" spans="3:8" x14ac:dyDescent="0.2">
      <c r="C26446" s="442"/>
      <c r="H26446" s="6"/>
    </row>
    <row r="26447" spans="3:8" x14ac:dyDescent="0.2">
      <c r="C26447" s="442"/>
      <c r="H26447" s="6"/>
    </row>
    <row r="26448" spans="3:8" x14ac:dyDescent="0.2">
      <c r="C26448" s="442"/>
      <c r="H26448" s="6"/>
    </row>
    <row r="26449" spans="3:8" x14ac:dyDescent="0.2">
      <c r="C26449" s="442"/>
      <c r="H26449" s="6"/>
    </row>
    <row r="26450" spans="3:8" x14ac:dyDescent="0.2">
      <c r="C26450" s="442"/>
      <c r="H26450" s="6"/>
    </row>
    <row r="26451" spans="3:8" x14ac:dyDescent="0.2">
      <c r="C26451" s="442"/>
      <c r="H26451" s="6"/>
    </row>
    <row r="26452" spans="3:8" x14ac:dyDescent="0.2">
      <c r="C26452" s="442"/>
      <c r="H26452" s="6"/>
    </row>
    <row r="26453" spans="3:8" x14ac:dyDescent="0.2">
      <c r="C26453" s="442"/>
      <c r="H26453" s="6"/>
    </row>
    <row r="26454" spans="3:8" x14ac:dyDescent="0.2">
      <c r="C26454" s="442"/>
      <c r="H26454" s="6"/>
    </row>
    <row r="26455" spans="3:8" x14ac:dyDescent="0.2">
      <c r="C26455" s="442"/>
      <c r="H26455" s="6"/>
    </row>
    <row r="26456" spans="3:8" x14ac:dyDescent="0.2">
      <c r="C26456" s="442"/>
      <c r="H26456" s="6"/>
    </row>
    <row r="26457" spans="3:8" x14ac:dyDescent="0.2">
      <c r="C26457" s="442"/>
      <c r="H26457" s="6"/>
    </row>
    <row r="26458" spans="3:8" x14ac:dyDescent="0.2">
      <c r="C26458" s="442"/>
      <c r="H26458" s="6"/>
    </row>
    <row r="26459" spans="3:8" x14ac:dyDescent="0.2">
      <c r="C26459" s="442"/>
      <c r="H26459" s="6"/>
    </row>
    <row r="26460" spans="3:8" x14ac:dyDescent="0.2">
      <c r="C26460" s="442"/>
      <c r="H26460" s="6"/>
    </row>
    <row r="26461" spans="3:8" x14ac:dyDescent="0.2">
      <c r="C26461" s="442"/>
      <c r="H26461" s="6"/>
    </row>
    <row r="26462" spans="3:8" x14ac:dyDescent="0.2">
      <c r="C26462" s="442"/>
      <c r="H26462" s="6"/>
    </row>
    <row r="26463" spans="3:8" x14ac:dyDescent="0.2">
      <c r="C26463" s="442"/>
      <c r="H26463" s="6"/>
    </row>
    <row r="26464" spans="3:8" x14ac:dyDescent="0.2">
      <c r="C26464" s="442"/>
      <c r="H26464" s="6"/>
    </row>
    <row r="26465" spans="3:8" x14ac:dyDescent="0.2">
      <c r="C26465" s="442"/>
      <c r="H26465" s="6"/>
    </row>
    <row r="26466" spans="3:8" x14ac:dyDescent="0.2">
      <c r="C26466" s="442"/>
      <c r="H26466" s="6"/>
    </row>
    <row r="26467" spans="3:8" x14ac:dyDescent="0.2">
      <c r="C26467" s="442"/>
      <c r="H26467" s="6"/>
    </row>
    <row r="26468" spans="3:8" x14ac:dyDescent="0.2">
      <c r="C26468" s="442"/>
      <c r="H26468" s="6"/>
    </row>
    <row r="26469" spans="3:8" x14ac:dyDescent="0.2">
      <c r="C26469" s="442"/>
      <c r="H26469" s="6"/>
    </row>
    <row r="26470" spans="3:8" x14ac:dyDescent="0.2">
      <c r="C26470" s="442"/>
      <c r="H26470" s="6"/>
    </row>
    <row r="26471" spans="3:8" x14ac:dyDescent="0.2">
      <c r="C26471" s="442"/>
      <c r="H26471" s="6"/>
    </row>
    <row r="26472" spans="3:8" x14ac:dyDescent="0.2">
      <c r="C26472" s="442"/>
      <c r="H26472" s="6"/>
    </row>
    <row r="26473" spans="3:8" x14ac:dyDescent="0.2">
      <c r="C26473" s="442"/>
      <c r="H26473" s="6"/>
    </row>
    <row r="26474" spans="3:8" x14ac:dyDescent="0.2">
      <c r="C26474" s="442"/>
      <c r="H26474" s="6"/>
    </row>
    <row r="26475" spans="3:8" x14ac:dyDescent="0.2">
      <c r="C26475" s="442"/>
      <c r="H26475" s="6"/>
    </row>
    <row r="26476" spans="3:8" x14ac:dyDescent="0.2">
      <c r="C26476" s="442"/>
      <c r="H26476" s="6"/>
    </row>
    <row r="26477" spans="3:8" x14ac:dyDescent="0.2">
      <c r="C26477" s="442"/>
      <c r="H26477" s="6"/>
    </row>
    <row r="26478" spans="3:8" x14ac:dyDescent="0.2">
      <c r="C26478" s="442"/>
      <c r="H26478" s="6"/>
    </row>
    <row r="26479" spans="3:8" x14ac:dyDescent="0.2">
      <c r="C26479" s="442"/>
      <c r="H26479" s="6"/>
    </row>
    <row r="26480" spans="3:8" x14ac:dyDescent="0.2">
      <c r="C26480" s="442"/>
      <c r="H26480" s="6"/>
    </row>
    <row r="26481" spans="3:8" x14ac:dyDescent="0.2">
      <c r="C26481" s="442"/>
      <c r="H26481" s="6"/>
    </row>
    <row r="26482" spans="3:8" x14ac:dyDescent="0.2">
      <c r="C26482" s="442"/>
      <c r="H26482" s="6"/>
    </row>
    <row r="26483" spans="3:8" x14ac:dyDescent="0.2">
      <c r="C26483" s="442"/>
      <c r="H26483" s="6"/>
    </row>
    <row r="26484" spans="3:8" x14ac:dyDescent="0.2">
      <c r="C26484" s="442"/>
      <c r="H26484" s="6"/>
    </row>
    <row r="26485" spans="3:8" x14ac:dyDescent="0.2">
      <c r="C26485" s="442"/>
      <c r="H26485" s="6"/>
    </row>
    <row r="26486" spans="3:8" x14ac:dyDescent="0.2">
      <c r="C26486" s="442"/>
      <c r="H26486" s="6"/>
    </row>
    <row r="26487" spans="3:8" x14ac:dyDescent="0.2">
      <c r="C26487" s="442"/>
      <c r="H26487" s="6"/>
    </row>
    <row r="26488" spans="3:8" x14ac:dyDescent="0.2">
      <c r="C26488" s="442"/>
      <c r="H26488" s="6"/>
    </row>
    <row r="26489" spans="3:8" x14ac:dyDescent="0.2">
      <c r="C26489" s="442"/>
      <c r="H26489" s="6"/>
    </row>
    <row r="26490" spans="3:8" x14ac:dyDescent="0.2">
      <c r="C26490" s="442"/>
      <c r="H26490" s="6"/>
    </row>
    <row r="26491" spans="3:8" x14ac:dyDescent="0.2">
      <c r="C26491" s="442"/>
      <c r="H26491" s="6"/>
    </row>
    <row r="26492" spans="3:8" x14ac:dyDescent="0.2">
      <c r="C26492" s="442"/>
      <c r="H26492" s="6"/>
    </row>
    <row r="26493" spans="3:8" x14ac:dyDescent="0.2">
      <c r="C26493" s="442"/>
      <c r="H26493" s="6"/>
    </row>
    <row r="26494" spans="3:8" x14ac:dyDescent="0.2">
      <c r="C26494" s="442"/>
      <c r="H26494" s="6"/>
    </row>
    <row r="26495" spans="3:8" x14ac:dyDescent="0.2">
      <c r="C26495" s="442"/>
      <c r="H26495" s="6"/>
    </row>
    <row r="26496" spans="3:8" x14ac:dyDescent="0.2">
      <c r="C26496" s="442"/>
      <c r="H26496" s="6"/>
    </row>
    <row r="26497" spans="3:8" x14ac:dyDescent="0.2">
      <c r="C26497" s="442"/>
      <c r="H26497" s="6"/>
    </row>
    <row r="26498" spans="3:8" x14ac:dyDescent="0.2">
      <c r="C26498" s="442"/>
      <c r="H26498" s="6"/>
    </row>
    <row r="26499" spans="3:8" x14ac:dyDescent="0.2">
      <c r="C26499" s="442"/>
      <c r="H26499" s="6"/>
    </row>
    <row r="26500" spans="3:8" x14ac:dyDescent="0.2">
      <c r="C26500" s="442"/>
      <c r="H26500" s="6"/>
    </row>
    <row r="26501" spans="3:8" x14ac:dyDescent="0.2">
      <c r="C26501" s="442"/>
      <c r="H26501" s="6"/>
    </row>
    <row r="26502" spans="3:8" x14ac:dyDescent="0.2">
      <c r="C26502" s="442"/>
      <c r="H26502" s="6"/>
    </row>
    <row r="26503" spans="3:8" x14ac:dyDescent="0.2">
      <c r="C26503" s="442"/>
      <c r="H26503" s="6"/>
    </row>
    <row r="26504" spans="3:8" x14ac:dyDescent="0.2">
      <c r="C26504" s="442"/>
      <c r="H26504" s="6"/>
    </row>
    <row r="26505" spans="3:8" x14ac:dyDescent="0.2">
      <c r="C26505" s="442"/>
      <c r="H26505" s="6"/>
    </row>
    <row r="26506" spans="3:8" x14ac:dyDescent="0.2">
      <c r="C26506" s="442"/>
      <c r="H26506" s="6"/>
    </row>
    <row r="26507" spans="3:8" x14ac:dyDescent="0.2">
      <c r="C26507" s="442"/>
      <c r="H26507" s="6"/>
    </row>
    <row r="26508" spans="3:8" x14ac:dyDescent="0.2">
      <c r="C26508" s="442"/>
      <c r="H26508" s="6"/>
    </row>
    <row r="26509" spans="3:8" x14ac:dyDescent="0.2">
      <c r="C26509" s="442"/>
      <c r="H26509" s="6"/>
    </row>
    <row r="26510" spans="3:8" x14ac:dyDescent="0.2">
      <c r="C26510" s="442"/>
      <c r="H26510" s="6"/>
    </row>
    <row r="26511" spans="3:8" x14ac:dyDescent="0.2">
      <c r="C26511" s="442"/>
      <c r="H26511" s="6"/>
    </row>
    <row r="26512" spans="3:8" x14ac:dyDescent="0.2">
      <c r="C26512" s="442"/>
      <c r="H26512" s="6"/>
    </row>
    <row r="26513" spans="3:8" x14ac:dyDescent="0.2">
      <c r="C26513" s="442"/>
      <c r="H26513" s="6"/>
    </row>
    <row r="26514" spans="3:8" x14ac:dyDescent="0.2">
      <c r="C26514" s="442"/>
      <c r="H26514" s="6"/>
    </row>
    <row r="26515" spans="3:8" x14ac:dyDescent="0.2">
      <c r="C26515" s="442"/>
      <c r="H26515" s="6"/>
    </row>
    <row r="26516" spans="3:8" x14ac:dyDescent="0.2">
      <c r="C26516" s="442"/>
      <c r="H26516" s="6"/>
    </row>
    <row r="26517" spans="3:8" x14ac:dyDescent="0.2">
      <c r="C26517" s="442"/>
      <c r="H26517" s="6"/>
    </row>
    <row r="26518" spans="3:8" x14ac:dyDescent="0.2">
      <c r="C26518" s="442"/>
      <c r="H26518" s="6"/>
    </row>
    <row r="26519" spans="3:8" x14ac:dyDescent="0.2">
      <c r="C26519" s="442"/>
      <c r="H26519" s="6"/>
    </row>
    <row r="26520" spans="3:8" x14ac:dyDescent="0.2">
      <c r="C26520" s="442"/>
      <c r="H26520" s="6"/>
    </row>
    <row r="26521" spans="3:8" x14ac:dyDescent="0.2">
      <c r="C26521" s="442"/>
      <c r="H26521" s="6"/>
    </row>
    <row r="26522" spans="3:8" x14ac:dyDescent="0.2">
      <c r="C26522" s="442"/>
      <c r="H26522" s="6"/>
    </row>
    <row r="26523" spans="3:8" x14ac:dyDescent="0.2">
      <c r="C26523" s="442"/>
      <c r="H26523" s="6"/>
    </row>
    <row r="26524" spans="3:8" x14ac:dyDescent="0.2">
      <c r="C26524" s="442"/>
      <c r="H26524" s="6"/>
    </row>
    <row r="26525" spans="3:8" x14ac:dyDescent="0.2">
      <c r="C26525" s="442"/>
      <c r="H26525" s="6"/>
    </row>
    <row r="26526" spans="3:8" x14ac:dyDescent="0.2">
      <c r="C26526" s="442"/>
      <c r="H26526" s="6"/>
    </row>
    <row r="26527" spans="3:8" x14ac:dyDescent="0.2">
      <c r="C26527" s="442"/>
      <c r="H26527" s="6"/>
    </row>
    <row r="26528" spans="3:8" x14ac:dyDescent="0.2">
      <c r="C26528" s="442"/>
      <c r="H26528" s="6"/>
    </row>
    <row r="26529" spans="3:8" x14ac:dyDescent="0.2">
      <c r="C26529" s="442"/>
      <c r="H26529" s="6"/>
    </row>
    <row r="26530" spans="3:8" x14ac:dyDescent="0.2">
      <c r="C26530" s="442"/>
      <c r="H26530" s="6"/>
    </row>
    <row r="26531" spans="3:8" x14ac:dyDescent="0.2">
      <c r="C26531" s="442"/>
      <c r="H26531" s="6"/>
    </row>
    <row r="26532" spans="3:8" x14ac:dyDescent="0.2">
      <c r="C26532" s="442"/>
      <c r="H26532" s="6"/>
    </row>
    <row r="26533" spans="3:8" x14ac:dyDescent="0.2">
      <c r="C26533" s="442"/>
      <c r="H26533" s="6"/>
    </row>
    <row r="26534" spans="3:8" x14ac:dyDescent="0.2">
      <c r="C26534" s="442"/>
      <c r="H26534" s="6"/>
    </row>
    <row r="26535" spans="3:8" x14ac:dyDescent="0.2">
      <c r="C26535" s="442"/>
      <c r="H26535" s="6"/>
    </row>
    <row r="26536" spans="3:8" x14ac:dyDescent="0.2">
      <c r="C26536" s="442"/>
      <c r="H26536" s="6"/>
    </row>
    <row r="26537" spans="3:8" x14ac:dyDescent="0.2">
      <c r="C26537" s="442"/>
      <c r="H26537" s="6"/>
    </row>
    <row r="26538" spans="3:8" x14ac:dyDescent="0.2">
      <c r="C26538" s="442"/>
      <c r="H26538" s="6"/>
    </row>
    <row r="26539" spans="3:8" x14ac:dyDescent="0.2">
      <c r="C26539" s="442"/>
      <c r="H26539" s="6"/>
    </row>
    <row r="26540" spans="3:8" x14ac:dyDescent="0.2">
      <c r="C26540" s="442"/>
      <c r="H26540" s="6"/>
    </row>
    <row r="26541" spans="3:8" x14ac:dyDescent="0.2">
      <c r="C26541" s="442"/>
      <c r="H26541" s="6"/>
    </row>
    <row r="26542" spans="3:8" x14ac:dyDescent="0.2">
      <c r="C26542" s="442"/>
      <c r="H26542" s="6"/>
    </row>
    <row r="26543" spans="3:8" x14ac:dyDescent="0.2">
      <c r="C26543" s="442"/>
      <c r="H26543" s="6"/>
    </row>
    <row r="26544" spans="3:8" x14ac:dyDescent="0.2">
      <c r="C26544" s="442"/>
      <c r="H26544" s="6"/>
    </row>
    <row r="26545" spans="3:8" x14ac:dyDescent="0.2">
      <c r="C26545" s="442"/>
      <c r="H26545" s="6"/>
    </row>
    <row r="26546" spans="3:8" x14ac:dyDescent="0.2">
      <c r="C26546" s="442"/>
      <c r="H26546" s="6"/>
    </row>
    <row r="26547" spans="3:8" x14ac:dyDescent="0.2">
      <c r="C26547" s="442"/>
      <c r="H26547" s="6"/>
    </row>
    <row r="26548" spans="3:8" x14ac:dyDescent="0.2">
      <c r="C26548" s="442"/>
      <c r="H26548" s="6"/>
    </row>
    <row r="26549" spans="3:8" x14ac:dyDescent="0.2">
      <c r="C26549" s="442"/>
      <c r="H26549" s="6"/>
    </row>
    <row r="26550" spans="3:8" x14ac:dyDescent="0.2">
      <c r="C26550" s="442"/>
      <c r="H26550" s="6"/>
    </row>
    <row r="26551" spans="3:8" x14ac:dyDescent="0.2">
      <c r="C26551" s="442"/>
      <c r="H26551" s="6"/>
    </row>
    <row r="26552" spans="3:8" x14ac:dyDescent="0.2">
      <c r="C26552" s="442"/>
      <c r="H26552" s="6"/>
    </row>
    <row r="26553" spans="3:8" x14ac:dyDescent="0.2">
      <c r="C26553" s="442"/>
      <c r="H26553" s="6"/>
    </row>
    <row r="26554" spans="3:8" x14ac:dyDescent="0.2">
      <c r="C26554" s="442"/>
      <c r="H26554" s="6"/>
    </row>
    <row r="26555" spans="3:8" x14ac:dyDescent="0.2">
      <c r="C26555" s="442"/>
      <c r="H26555" s="6"/>
    </row>
    <row r="26556" spans="3:8" x14ac:dyDescent="0.2">
      <c r="C26556" s="442"/>
      <c r="H26556" s="6"/>
    </row>
    <row r="26557" spans="3:8" x14ac:dyDescent="0.2">
      <c r="C26557" s="442"/>
      <c r="H26557" s="6"/>
    </row>
    <row r="26558" spans="3:8" x14ac:dyDescent="0.2">
      <c r="C26558" s="442"/>
      <c r="H26558" s="6"/>
    </row>
    <row r="26559" spans="3:8" x14ac:dyDescent="0.2">
      <c r="C26559" s="442"/>
      <c r="H26559" s="6"/>
    </row>
    <row r="26560" spans="3:8" x14ac:dyDescent="0.2">
      <c r="C26560" s="442"/>
      <c r="H26560" s="6"/>
    </row>
    <row r="26561" spans="3:8" x14ac:dyDescent="0.2">
      <c r="C26561" s="442"/>
      <c r="H26561" s="6"/>
    </row>
    <row r="26562" spans="3:8" x14ac:dyDescent="0.2">
      <c r="C26562" s="442"/>
      <c r="H26562" s="6"/>
    </row>
    <row r="26563" spans="3:8" x14ac:dyDescent="0.2">
      <c r="C26563" s="442"/>
      <c r="H26563" s="6"/>
    </row>
    <row r="26564" spans="3:8" x14ac:dyDescent="0.2">
      <c r="C26564" s="442"/>
      <c r="H26564" s="6"/>
    </row>
    <row r="26565" spans="3:8" x14ac:dyDescent="0.2">
      <c r="C26565" s="442"/>
      <c r="H26565" s="6"/>
    </row>
    <row r="26566" spans="3:8" x14ac:dyDescent="0.2">
      <c r="C26566" s="442"/>
      <c r="H26566" s="6"/>
    </row>
    <row r="26567" spans="3:8" x14ac:dyDescent="0.2">
      <c r="C26567" s="442"/>
      <c r="H26567" s="6"/>
    </row>
    <row r="26568" spans="3:8" x14ac:dyDescent="0.2">
      <c r="C26568" s="442"/>
      <c r="H26568" s="6"/>
    </row>
    <row r="26569" spans="3:8" x14ac:dyDescent="0.2">
      <c r="C26569" s="442"/>
      <c r="H26569" s="6"/>
    </row>
    <row r="26570" spans="3:8" x14ac:dyDescent="0.2">
      <c r="C26570" s="442"/>
      <c r="H26570" s="6"/>
    </row>
    <row r="26571" spans="3:8" x14ac:dyDescent="0.2">
      <c r="C26571" s="442"/>
      <c r="H26571" s="6"/>
    </row>
    <row r="26572" spans="3:8" x14ac:dyDescent="0.2">
      <c r="C26572" s="442"/>
      <c r="H26572" s="6"/>
    </row>
    <row r="26573" spans="3:8" x14ac:dyDescent="0.2">
      <c r="C26573" s="442"/>
      <c r="H26573" s="6"/>
    </row>
    <row r="26574" spans="3:8" x14ac:dyDescent="0.2">
      <c r="C26574" s="442"/>
      <c r="H26574" s="6"/>
    </row>
    <row r="26575" spans="3:8" x14ac:dyDescent="0.2">
      <c r="C26575" s="442"/>
      <c r="H26575" s="6"/>
    </row>
    <row r="26576" spans="3:8" x14ac:dyDescent="0.2">
      <c r="C26576" s="442"/>
      <c r="H26576" s="6"/>
    </row>
    <row r="26577" spans="3:8" x14ac:dyDescent="0.2">
      <c r="C26577" s="442"/>
      <c r="H26577" s="6"/>
    </row>
    <row r="26578" spans="3:8" x14ac:dyDescent="0.2">
      <c r="C26578" s="442"/>
      <c r="H26578" s="6"/>
    </row>
    <row r="26579" spans="3:8" x14ac:dyDescent="0.2">
      <c r="C26579" s="442"/>
      <c r="H26579" s="6"/>
    </row>
    <row r="26580" spans="3:8" x14ac:dyDescent="0.2">
      <c r="C26580" s="442"/>
      <c r="H26580" s="6"/>
    </row>
    <row r="26581" spans="3:8" x14ac:dyDescent="0.2">
      <c r="C26581" s="442"/>
      <c r="H26581" s="6"/>
    </row>
    <row r="26582" spans="3:8" x14ac:dyDescent="0.2">
      <c r="C26582" s="442"/>
      <c r="H26582" s="6"/>
    </row>
    <row r="26583" spans="3:8" x14ac:dyDescent="0.2">
      <c r="C26583" s="442"/>
      <c r="H26583" s="6"/>
    </row>
    <row r="26584" spans="3:8" x14ac:dyDescent="0.2">
      <c r="C26584" s="442"/>
      <c r="H26584" s="6"/>
    </row>
    <row r="26585" spans="3:8" x14ac:dyDescent="0.2">
      <c r="C26585" s="442"/>
      <c r="H26585" s="6"/>
    </row>
    <row r="26586" spans="3:8" x14ac:dyDescent="0.2">
      <c r="C26586" s="442"/>
      <c r="H26586" s="6"/>
    </row>
    <row r="26587" spans="3:8" x14ac:dyDescent="0.2">
      <c r="C26587" s="442"/>
      <c r="H26587" s="6"/>
    </row>
    <row r="26588" spans="3:8" x14ac:dyDescent="0.2">
      <c r="C26588" s="442"/>
      <c r="H26588" s="6"/>
    </row>
    <row r="26589" spans="3:8" x14ac:dyDescent="0.2">
      <c r="C26589" s="442"/>
      <c r="H26589" s="6"/>
    </row>
    <row r="26590" spans="3:8" x14ac:dyDescent="0.2">
      <c r="C26590" s="442"/>
      <c r="H26590" s="6"/>
    </row>
    <row r="26591" spans="3:8" x14ac:dyDescent="0.2">
      <c r="C26591" s="442"/>
      <c r="H26591" s="6"/>
    </row>
    <row r="26592" spans="3:8" x14ac:dyDescent="0.2">
      <c r="C26592" s="442"/>
      <c r="H26592" s="6"/>
    </row>
    <row r="26593" spans="3:8" x14ac:dyDescent="0.2">
      <c r="C26593" s="442"/>
      <c r="H26593" s="6"/>
    </row>
    <row r="26594" spans="3:8" x14ac:dyDescent="0.2">
      <c r="C26594" s="442"/>
      <c r="H26594" s="6"/>
    </row>
    <row r="26595" spans="3:8" x14ac:dyDescent="0.2">
      <c r="C26595" s="442"/>
      <c r="H26595" s="6"/>
    </row>
    <row r="26596" spans="3:8" x14ac:dyDescent="0.2">
      <c r="C26596" s="442"/>
      <c r="H26596" s="6"/>
    </row>
    <row r="26597" spans="3:8" x14ac:dyDescent="0.2">
      <c r="C26597" s="442"/>
      <c r="H26597" s="6"/>
    </row>
    <row r="26598" spans="3:8" x14ac:dyDescent="0.2">
      <c r="C26598" s="442"/>
      <c r="H26598" s="6"/>
    </row>
    <row r="26599" spans="3:8" x14ac:dyDescent="0.2">
      <c r="C26599" s="442"/>
      <c r="H26599" s="6"/>
    </row>
    <row r="26600" spans="3:8" x14ac:dyDescent="0.2">
      <c r="C26600" s="442"/>
      <c r="H26600" s="6"/>
    </row>
    <row r="26601" spans="3:8" x14ac:dyDescent="0.2">
      <c r="C26601" s="442"/>
      <c r="H26601" s="6"/>
    </row>
    <row r="26602" spans="3:8" x14ac:dyDescent="0.2">
      <c r="C26602" s="442"/>
      <c r="H26602" s="6"/>
    </row>
    <row r="26603" spans="3:8" x14ac:dyDescent="0.2">
      <c r="C26603" s="442"/>
      <c r="H26603" s="6"/>
    </row>
    <row r="26604" spans="3:8" x14ac:dyDescent="0.2">
      <c r="C26604" s="442"/>
      <c r="H26604" s="6"/>
    </row>
    <row r="26605" spans="3:8" x14ac:dyDescent="0.2">
      <c r="C26605" s="442"/>
      <c r="H26605" s="6"/>
    </row>
    <row r="26606" spans="3:8" x14ac:dyDescent="0.2">
      <c r="C26606" s="442"/>
      <c r="H26606" s="6"/>
    </row>
    <row r="26607" spans="3:8" x14ac:dyDescent="0.2">
      <c r="C26607" s="442"/>
      <c r="H26607" s="6"/>
    </row>
    <row r="26608" spans="3:8" x14ac:dyDescent="0.2">
      <c r="C26608" s="442"/>
      <c r="H26608" s="6"/>
    </row>
    <row r="26609" spans="3:8" x14ac:dyDescent="0.2">
      <c r="C26609" s="442"/>
      <c r="H26609" s="6"/>
    </row>
    <row r="26610" spans="3:8" x14ac:dyDescent="0.2">
      <c r="C26610" s="442"/>
      <c r="H26610" s="6"/>
    </row>
    <row r="26611" spans="3:8" x14ac:dyDescent="0.2">
      <c r="C26611" s="442"/>
      <c r="H26611" s="6"/>
    </row>
    <row r="26612" spans="3:8" x14ac:dyDescent="0.2">
      <c r="C26612" s="442"/>
      <c r="H26612" s="6"/>
    </row>
    <row r="26613" spans="3:8" x14ac:dyDescent="0.2">
      <c r="C26613" s="442"/>
      <c r="H26613" s="6"/>
    </row>
    <row r="26614" spans="3:8" x14ac:dyDescent="0.2">
      <c r="C26614" s="442"/>
      <c r="H26614" s="6"/>
    </row>
    <row r="26615" spans="3:8" x14ac:dyDescent="0.2">
      <c r="C26615" s="442"/>
      <c r="H26615" s="6"/>
    </row>
    <row r="26616" spans="3:8" x14ac:dyDescent="0.2">
      <c r="C26616" s="442"/>
      <c r="H26616" s="6"/>
    </row>
    <row r="26617" spans="3:8" x14ac:dyDescent="0.2">
      <c r="C26617" s="442"/>
      <c r="H26617" s="6"/>
    </row>
    <row r="26618" spans="3:8" x14ac:dyDescent="0.2">
      <c r="C26618" s="442"/>
      <c r="H26618" s="6"/>
    </row>
    <row r="26619" spans="3:8" x14ac:dyDescent="0.2">
      <c r="C26619" s="442"/>
      <c r="H26619" s="6"/>
    </row>
    <row r="26620" spans="3:8" x14ac:dyDescent="0.2">
      <c r="C26620" s="442"/>
      <c r="H26620" s="6"/>
    </row>
    <row r="26621" spans="3:8" x14ac:dyDescent="0.2">
      <c r="C26621" s="442"/>
      <c r="H26621" s="6"/>
    </row>
    <row r="26622" spans="3:8" x14ac:dyDescent="0.2">
      <c r="C26622" s="442"/>
      <c r="H26622" s="6"/>
    </row>
    <row r="26623" spans="3:8" x14ac:dyDescent="0.2">
      <c r="C26623" s="442"/>
      <c r="H26623" s="6"/>
    </row>
    <row r="26624" spans="3:8" x14ac:dyDescent="0.2">
      <c r="C26624" s="442"/>
      <c r="H26624" s="6"/>
    </row>
    <row r="26625" spans="3:8" x14ac:dyDescent="0.2">
      <c r="C26625" s="442"/>
      <c r="H26625" s="6"/>
    </row>
    <row r="26626" spans="3:8" x14ac:dyDescent="0.2">
      <c r="C26626" s="442"/>
      <c r="H26626" s="6"/>
    </row>
    <row r="26627" spans="3:8" x14ac:dyDescent="0.2">
      <c r="C26627" s="442"/>
      <c r="H26627" s="6"/>
    </row>
    <row r="26628" spans="3:8" x14ac:dyDescent="0.2">
      <c r="C26628" s="442"/>
      <c r="H26628" s="6"/>
    </row>
    <row r="26629" spans="3:8" x14ac:dyDescent="0.2">
      <c r="C26629" s="442"/>
      <c r="H26629" s="6"/>
    </row>
    <row r="26630" spans="3:8" x14ac:dyDescent="0.2">
      <c r="C26630" s="442"/>
      <c r="H26630" s="6"/>
    </row>
    <row r="26631" spans="3:8" x14ac:dyDescent="0.2">
      <c r="C26631" s="442"/>
      <c r="H26631" s="6"/>
    </row>
    <row r="26632" spans="3:8" x14ac:dyDescent="0.2">
      <c r="C26632" s="442"/>
      <c r="H26632" s="6"/>
    </row>
    <row r="26633" spans="3:8" x14ac:dyDescent="0.2">
      <c r="C26633" s="442"/>
      <c r="H26633" s="6"/>
    </row>
    <row r="26634" spans="3:8" x14ac:dyDescent="0.2">
      <c r="C26634" s="442"/>
      <c r="H26634" s="6"/>
    </row>
    <row r="26635" spans="3:8" x14ac:dyDescent="0.2">
      <c r="C26635" s="442"/>
      <c r="H26635" s="6"/>
    </row>
    <row r="26636" spans="3:8" x14ac:dyDescent="0.2">
      <c r="C26636" s="442"/>
      <c r="H26636" s="6"/>
    </row>
    <row r="26637" spans="3:8" x14ac:dyDescent="0.2">
      <c r="C26637" s="442"/>
      <c r="H26637" s="6"/>
    </row>
    <row r="26638" spans="3:8" x14ac:dyDescent="0.2">
      <c r="C26638" s="442"/>
      <c r="H26638" s="6"/>
    </row>
    <row r="26639" spans="3:8" x14ac:dyDescent="0.2">
      <c r="C26639" s="442"/>
      <c r="H26639" s="6"/>
    </row>
    <row r="26640" spans="3:8" x14ac:dyDescent="0.2">
      <c r="C26640" s="442"/>
      <c r="H26640" s="6"/>
    </row>
    <row r="26641" spans="3:8" x14ac:dyDescent="0.2">
      <c r="C26641" s="442"/>
      <c r="H26641" s="6"/>
    </row>
    <row r="26642" spans="3:8" x14ac:dyDescent="0.2">
      <c r="C26642" s="442"/>
      <c r="H26642" s="6"/>
    </row>
    <row r="26643" spans="3:8" x14ac:dyDescent="0.2">
      <c r="C26643" s="442"/>
      <c r="H26643" s="6"/>
    </row>
    <row r="26644" spans="3:8" x14ac:dyDescent="0.2">
      <c r="C26644" s="442"/>
      <c r="H26644" s="6"/>
    </row>
    <row r="26645" spans="3:8" x14ac:dyDescent="0.2">
      <c r="C26645" s="442"/>
      <c r="H26645" s="6"/>
    </row>
    <row r="26646" spans="3:8" x14ac:dyDescent="0.2">
      <c r="C26646" s="442"/>
      <c r="H26646" s="6"/>
    </row>
    <row r="26647" spans="3:8" x14ac:dyDescent="0.2">
      <c r="C26647" s="442"/>
      <c r="H26647" s="6"/>
    </row>
    <row r="26648" spans="3:8" x14ac:dyDescent="0.2">
      <c r="C26648" s="442"/>
      <c r="H26648" s="6"/>
    </row>
    <row r="26649" spans="3:8" x14ac:dyDescent="0.2">
      <c r="C26649" s="442"/>
      <c r="H26649" s="6"/>
    </row>
    <row r="26650" spans="3:8" x14ac:dyDescent="0.2">
      <c r="C26650" s="442"/>
      <c r="H26650" s="6"/>
    </row>
    <row r="26651" spans="3:8" x14ac:dyDescent="0.2">
      <c r="C26651" s="442"/>
      <c r="H26651" s="6"/>
    </row>
    <row r="26652" spans="3:8" x14ac:dyDescent="0.2">
      <c r="C26652" s="442"/>
      <c r="H26652" s="6"/>
    </row>
    <row r="26653" spans="3:8" x14ac:dyDescent="0.2">
      <c r="C26653" s="442"/>
      <c r="H26653" s="6"/>
    </row>
    <row r="26654" spans="3:8" x14ac:dyDescent="0.2">
      <c r="C26654" s="442"/>
      <c r="H26654" s="6"/>
    </row>
    <row r="26655" spans="3:8" x14ac:dyDescent="0.2">
      <c r="C26655" s="442"/>
      <c r="H26655" s="6"/>
    </row>
    <row r="26656" spans="3:8" x14ac:dyDescent="0.2">
      <c r="C26656" s="442"/>
      <c r="H26656" s="6"/>
    </row>
    <row r="26657" spans="3:8" x14ac:dyDescent="0.2">
      <c r="C26657" s="442"/>
      <c r="H26657" s="6"/>
    </row>
    <row r="26658" spans="3:8" x14ac:dyDescent="0.2">
      <c r="C26658" s="442"/>
      <c r="H26658" s="6"/>
    </row>
    <row r="26659" spans="3:8" x14ac:dyDescent="0.2">
      <c r="C26659" s="442"/>
      <c r="H26659" s="6"/>
    </row>
    <row r="26660" spans="3:8" x14ac:dyDescent="0.2">
      <c r="C26660" s="442"/>
      <c r="H26660" s="6"/>
    </row>
    <row r="26661" spans="3:8" x14ac:dyDescent="0.2">
      <c r="C26661" s="442"/>
      <c r="H26661" s="6"/>
    </row>
    <row r="26662" spans="3:8" x14ac:dyDescent="0.2">
      <c r="C26662" s="442"/>
      <c r="H26662" s="6"/>
    </row>
    <row r="26663" spans="3:8" x14ac:dyDescent="0.2">
      <c r="C26663" s="442"/>
      <c r="H26663" s="6"/>
    </row>
    <row r="26664" spans="3:8" x14ac:dyDescent="0.2">
      <c r="C26664" s="442"/>
      <c r="H26664" s="6"/>
    </row>
    <row r="26665" spans="3:8" x14ac:dyDescent="0.2">
      <c r="C26665" s="442"/>
      <c r="H26665" s="6"/>
    </row>
    <row r="26666" spans="3:8" x14ac:dyDescent="0.2">
      <c r="C26666" s="442"/>
      <c r="H26666" s="6"/>
    </row>
    <row r="26667" spans="3:8" x14ac:dyDescent="0.2">
      <c r="C26667" s="442"/>
      <c r="H26667" s="6"/>
    </row>
    <row r="26668" spans="3:8" x14ac:dyDescent="0.2">
      <c r="C26668" s="442"/>
      <c r="H26668" s="6"/>
    </row>
    <row r="26669" spans="3:8" x14ac:dyDescent="0.2">
      <c r="C26669" s="442"/>
      <c r="H26669" s="6"/>
    </row>
    <row r="26670" spans="3:8" x14ac:dyDescent="0.2">
      <c r="C26670" s="442"/>
      <c r="H26670" s="6"/>
    </row>
    <row r="26671" spans="3:8" x14ac:dyDescent="0.2">
      <c r="C26671" s="442"/>
      <c r="H26671" s="6"/>
    </row>
    <row r="26672" spans="3:8" x14ac:dyDescent="0.2">
      <c r="C26672" s="442"/>
      <c r="H26672" s="6"/>
    </row>
    <row r="26673" spans="3:8" x14ac:dyDescent="0.2">
      <c r="C26673" s="442"/>
      <c r="H26673" s="6"/>
    </row>
    <row r="26674" spans="3:8" x14ac:dyDescent="0.2">
      <c r="C26674" s="442"/>
      <c r="H26674" s="6"/>
    </row>
    <row r="26675" spans="3:8" x14ac:dyDescent="0.2">
      <c r="C26675" s="442"/>
      <c r="H26675" s="6"/>
    </row>
    <row r="26676" spans="3:8" x14ac:dyDescent="0.2">
      <c r="C26676" s="442"/>
      <c r="H26676" s="6"/>
    </row>
    <row r="26677" spans="3:8" x14ac:dyDescent="0.2">
      <c r="C26677" s="442"/>
      <c r="H26677" s="6"/>
    </row>
    <row r="26678" spans="3:8" x14ac:dyDescent="0.2">
      <c r="C26678" s="442"/>
      <c r="H26678" s="6"/>
    </row>
    <row r="26679" spans="3:8" x14ac:dyDescent="0.2">
      <c r="C26679" s="442"/>
      <c r="H26679" s="6"/>
    </row>
    <row r="26680" spans="3:8" x14ac:dyDescent="0.2">
      <c r="C26680" s="442"/>
      <c r="H26680" s="6"/>
    </row>
    <row r="26681" spans="3:8" x14ac:dyDescent="0.2">
      <c r="C26681" s="442"/>
      <c r="H26681" s="6"/>
    </row>
    <row r="26682" spans="3:8" x14ac:dyDescent="0.2">
      <c r="C26682" s="442"/>
      <c r="H26682" s="6"/>
    </row>
    <row r="26683" spans="3:8" x14ac:dyDescent="0.2">
      <c r="C26683" s="442"/>
      <c r="H26683" s="6"/>
    </row>
    <row r="26684" spans="3:8" x14ac:dyDescent="0.2">
      <c r="C26684" s="442"/>
      <c r="H26684" s="6"/>
    </row>
    <row r="26685" spans="3:8" x14ac:dyDescent="0.2">
      <c r="C26685" s="442"/>
      <c r="H26685" s="6"/>
    </row>
    <row r="26686" spans="3:8" x14ac:dyDescent="0.2">
      <c r="C26686" s="442"/>
      <c r="H26686" s="6"/>
    </row>
    <row r="26687" spans="3:8" x14ac:dyDescent="0.2">
      <c r="C26687" s="442"/>
      <c r="H26687" s="6"/>
    </row>
    <row r="26688" spans="3:8" x14ac:dyDescent="0.2">
      <c r="C26688" s="442"/>
      <c r="H26688" s="6"/>
    </row>
    <row r="26689" spans="3:8" x14ac:dyDescent="0.2">
      <c r="C26689" s="442"/>
      <c r="H26689" s="6"/>
    </row>
    <row r="26690" spans="3:8" x14ac:dyDescent="0.2">
      <c r="C26690" s="442"/>
      <c r="H26690" s="6"/>
    </row>
    <row r="26691" spans="3:8" x14ac:dyDescent="0.2">
      <c r="C26691" s="442"/>
      <c r="H26691" s="6"/>
    </row>
    <row r="26692" spans="3:8" x14ac:dyDescent="0.2">
      <c r="C26692" s="442"/>
      <c r="H26692" s="6"/>
    </row>
    <row r="26693" spans="3:8" x14ac:dyDescent="0.2">
      <c r="C26693" s="442"/>
      <c r="H26693" s="6"/>
    </row>
    <row r="26694" spans="3:8" x14ac:dyDescent="0.2">
      <c r="C26694" s="442"/>
      <c r="H26694" s="6"/>
    </row>
    <row r="26695" spans="3:8" x14ac:dyDescent="0.2">
      <c r="C26695" s="442"/>
      <c r="H26695" s="6"/>
    </row>
    <row r="26696" spans="3:8" x14ac:dyDescent="0.2">
      <c r="C26696" s="442"/>
      <c r="H26696" s="6"/>
    </row>
    <row r="26697" spans="3:8" x14ac:dyDescent="0.2">
      <c r="C26697" s="442"/>
      <c r="H26697" s="6"/>
    </row>
    <row r="26698" spans="3:8" x14ac:dyDescent="0.2">
      <c r="C26698" s="442"/>
      <c r="H26698" s="6"/>
    </row>
    <row r="26699" spans="3:8" x14ac:dyDescent="0.2">
      <c r="C26699" s="442"/>
      <c r="H26699" s="6"/>
    </row>
    <row r="26700" spans="3:8" x14ac:dyDescent="0.2">
      <c r="C26700" s="442"/>
      <c r="H26700" s="6"/>
    </row>
    <row r="26701" spans="3:8" x14ac:dyDescent="0.2">
      <c r="C26701" s="442"/>
      <c r="H26701" s="6"/>
    </row>
    <row r="26702" spans="3:8" x14ac:dyDescent="0.2">
      <c r="C26702" s="442"/>
      <c r="H26702" s="6"/>
    </row>
    <row r="26703" spans="3:8" x14ac:dyDescent="0.2">
      <c r="C26703" s="442"/>
      <c r="H26703" s="6"/>
    </row>
    <row r="26704" spans="3:8" x14ac:dyDescent="0.2">
      <c r="C26704" s="442"/>
      <c r="H26704" s="6"/>
    </row>
    <row r="26705" spans="3:8" x14ac:dyDescent="0.2">
      <c r="C26705" s="442"/>
      <c r="H26705" s="6"/>
    </row>
    <row r="26706" spans="3:8" x14ac:dyDescent="0.2">
      <c r="C26706" s="442"/>
      <c r="H26706" s="6"/>
    </row>
    <row r="26707" spans="3:8" x14ac:dyDescent="0.2">
      <c r="C26707" s="442"/>
      <c r="H26707" s="6"/>
    </row>
    <row r="26708" spans="3:8" x14ac:dyDescent="0.2">
      <c r="C26708" s="442"/>
      <c r="H26708" s="6"/>
    </row>
    <row r="26709" spans="3:8" x14ac:dyDescent="0.2">
      <c r="C26709" s="442"/>
      <c r="H26709" s="6"/>
    </row>
    <row r="26710" spans="3:8" x14ac:dyDescent="0.2">
      <c r="C26710" s="442"/>
      <c r="H26710" s="6"/>
    </row>
    <row r="26711" spans="3:8" x14ac:dyDescent="0.2">
      <c r="C26711" s="442"/>
      <c r="H26711" s="6"/>
    </row>
    <row r="26712" spans="3:8" x14ac:dyDescent="0.2">
      <c r="C26712" s="442"/>
      <c r="H26712" s="6"/>
    </row>
    <row r="26713" spans="3:8" x14ac:dyDescent="0.2">
      <c r="C26713" s="442"/>
      <c r="H26713" s="6"/>
    </row>
    <row r="26714" spans="3:8" x14ac:dyDescent="0.2">
      <c r="C26714" s="442"/>
      <c r="H26714" s="6"/>
    </row>
    <row r="26715" spans="3:8" x14ac:dyDescent="0.2">
      <c r="C26715" s="442"/>
      <c r="H26715" s="6"/>
    </row>
    <row r="26716" spans="3:8" x14ac:dyDescent="0.2">
      <c r="C26716" s="442"/>
      <c r="H26716" s="6"/>
    </row>
    <row r="26717" spans="3:8" x14ac:dyDescent="0.2">
      <c r="C26717" s="442"/>
      <c r="H26717" s="6"/>
    </row>
    <row r="26718" spans="3:8" x14ac:dyDescent="0.2">
      <c r="C26718" s="442"/>
      <c r="H26718" s="6"/>
    </row>
    <row r="26719" spans="3:8" x14ac:dyDescent="0.2">
      <c r="C26719" s="442"/>
      <c r="H26719" s="6"/>
    </row>
    <row r="26720" spans="3:8" x14ac:dyDescent="0.2">
      <c r="C26720" s="442"/>
      <c r="H26720" s="6"/>
    </row>
    <row r="26721" spans="3:8" x14ac:dyDescent="0.2">
      <c r="C26721" s="442"/>
      <c r="H26721" s="6"/>
    </row>
    <row r="26722" spans="3:8" x14ac:dyDescent="0.2">
      <c r="C26722" s="442"/>
      <c r="H26722" s="6"/>
    </row>
    <row r="26723" spans="3:8" x14ac:dyDescent="0.2">
      <c r="C26723" s="442"/>
      <c r="H26723" s="6"/>
    </row>
    <row r="26724" spans="3:8" x14ac:dyDescent="0.2">
      <c r="C26724" s="442"/>
      <c r="H26724" s="6"/>
    </row>
    <row r="26725" spans="3:8" x14ac:dyDescent="0.2">
      <c r="C26725" s="442"/>
      <c r="H26725" s="6"/>
    </row>
    <row r="26726" spans="3:8" x14ac:dyDescent="0.2">
      <c r="C26726" s="442"/>
      <c r="H26726" s="6"/>
    </row>
    <row r="26727" spans="3:8" x14ac:dyDescent="0.2">
      <c r="C26727" s="442"/>
      <c r="H26727" s="6"/>
    </row>
    <row r="26728" spans="3:8" x14ac:dyDescent="0.2">
      <c r="C26728" s="442"/>
      <c r="H26728" s="6"/>
    </row>
    <row r="26729" spans="3:8" x14ac:dyDescent="0.2">
      <c r="C26729" s="442"/>
      <c r="H26729" s="6"/>
    </row>
    <row r="26730" spans="3:8" x14ac:dyDescent="0.2">
      <c r="C26730" s="442"/>
      <c r="H26730" s="6"/>
    </row>
    <row r="26731" spans="3:8" x14ac:dyDescent="0.2">
      <c r="C26731" s="442"/>
      <c r="H26731" s="6"/>
    </row>
    <row r="26732" spans="3:8" x14ac:dyDescent="0.2">
      <c r="C26732" s="442"/>
      <c r="H26732" s="6"/>
    </row>
    <row r="26733" spans="3:8" x14ac:dyDescent="0.2">
      <c r="C26733" s="442"/>
      <c r="H26733" s="6"/>
    </row>
    <row r="26734" spans="3:8" x14ac:dyDescent="0.2">
      <c r="C26734" s="442"/>
      <c r="H26734" s="6"/>
    </row>
    <row r="26735" spans="3:8" x14ac:dyDescent="0.2">
      <c r="C26735" s="442"/>
      <c r="H26735" s="6"/>
    </row>
    <row r="26736" spans="3:8" x14ac:dyDescent="0.2">
      <c r="C26736" s="442"/>
      <c r="H26736" s="6"/>
    </row>
    <row r="26737" spans="3:8" x14ac:dyDescent="0.2">
      <c r="C26737" s="442"/>
      <c r="H26737" s="6"/>
    </row>
    <row r="26738" spans="3:8" x14ac:dyDescent="0.2">
      <c r="C26738" s="442"/>
      <c r="H26738" s="6"/>
    </row>
    <row r="26739" spans="3:8" x14ac:dyDescent="0.2">
      <c r="C26739" s="442"/>
      <c r="H26739" s="6"/>
    </row>
    <row r="26740" spans="3:8" x14ac:dyDescent="0.2">
      <c r="C26740" s="442"/>
      <c r="H26740" s="6"/>
    </row>
    <row r="26741" spans="3:8" x14ac:dyDescent="0.2">
      <c r="C26741" s="442"/>
      <c r="H26741" s="6"/>
    </row>
    <row r="26742" spans="3:8" x14ac:dyDescent="0.2">
      <c r="C26742" s="442"/>
      <c r="H26742" s="6"/>
    </row>
    <row r="26743" spans="3:8" x14ac:dyDescent="0.2">
      <c r="C26743" s="442"/>
      <c r="H26743" s="6"/>
    </row>
    <row r="26744" spans="3:8" x14ac:dyDescent="0.2">
      <c r="C26744" s="442"/>
      <c r="H26744" s="6"/>
    </row>
    <row r="26745" spans="3:8" x14ac:dyDescent="0.2">
      <c r="C26745" s="442"/>
      <c r="H26745" s="6"/>
    </row>
    <row r="26746" spans="3:8" x14ac:dyDescent="0.2">
      <c r="C26746" s="442"/>
      <c r="H26746" s="6"/>
    </row>
    <row r="26747" spans="3:8" x14ac:dyDescent="0.2">
      <c r="C26747" s="442"/>
      <c r="H26747" s="6"/>
    </row>
    <row r="26748" spans="3:8" x14ac:dyDescent="0.2">
      <c r="C26748" s="442"/>
      <c r="H26748" s="6"/>
    </row>
    <row r="26749" spans="3:8" x14ac:dyDescent="0.2">
      <c r="C26749" s="442"/>
      <c r="H26749" s="6"/>
    </row>
    <row r="26750" spans="3:8" x14ac:dyDescent="0.2">
      <c r="C26750" s="442"/>
      <c r="H26750" s="6"/>
    </row>
    <row r="26751" spans="3:8" x14ac:dyDescent="0.2">
      <c r="C26751" s="442"/>
      <c r="H26751" s="6"/>
    </row>
    <row r="26752" spans="3:8" x14ac:dyDescent="0.2">
      <c r="C26752" s="442"/>
      <c r="H26752" s="6"/>
    </row>
    <row r="26753" spans="3:8" x14ac:dyDescent="0.2">
      <c r="C26753" s="442"/>
      <c r="H26753" s="6"/>
    </row>
    <row r="26754" spans="3:8" x14ac:dyDescent="0.2">
      <c r="C26754" s="442"/>
      <c r="H26754" s="6"/>
    </row>
    <row r="26755" spans="3:8" x14ac:dyDescent="0.2">
      <c r="C26755" s="442"/>
      <c r="H26755" s="6"/>
    </row>
    <row r="26756" spans="3:8" x14ac:dyDescent="0.2">
      <c r="C26756" s="442"/>
      <c r="H26756" s="6"/>
    </row>
    <row r="26757" spans="3:8" x14ac:dyDescent="0.2">
      <c r="C26757" s="442"/>
      <c r="H26757" s="6"/>
    </row>
    <row r="26758" spans="3:8" x14ac:dyDescent="0.2">
      <c r="C26758" s="442"/>
      <c r="H26758" s="6"/>
    </row>
    <row r="26759" spans="3:8" x14ac:dyDescent="0.2">
      <c r="C26759" s="442"/>
      <c r="H26759" s="6"/>
    </row>
    <row r="26760" spans="3:8" x14ac:dyDescent="0.2">
      <c r="C26760" s="442"/>
      <c r="H26760" s="6"/>
    </row>
    <row r="26761" spans="3:8" x14ac:dyDescent="0.2">
      <c r="C26761" s="442"/>
      <c r="H26761" s="6"/>
    </row>
    <row r="26762" spans="3:8" x14ac:dyDescent="0.2">
      <c r="C26762" s="442"/>
      <c r="H26762" s="6"/>
    </row>
    <row r="26763" spans="3:8" x14ac:dyDescent="0.2">
      <c r="C26763" s="442"/>
      <c r="H26763" s="6"/>
    </row>
    <row r="26764" spans="3:8" x14ac:dyDescent="0.2">
      <c r="C26764" s="442"/>
      <c r="H26764" s="6"/>
    </row>
    <row r="26765" spans="3:8" x14ac:dyDescent="0.2">
      <c r="C26765" s="442"/>
      <c r="H26765" s="6"/>
    </row>
    <row r="26766" spans="3:8" x14ac:dyDescent="0.2">
      <c r="C26766" s="442"/>
      <c r="H26766" s="6"/>
    </row>
    <row r="26767" spans="3:8" x14ac:dyDescent="0.2">
      <c r="C26767" s="442"/>
      <c r="H26767" s="6"/>
    </row>
    <row r="26768" spans="3:8" x14ac:dyDescent="0.2">
      <c r="C26768" s="442"/>
      <c r="H26768" s="6"/>
    </row>
    <row r="26769" spans="3:8" x14ac:dyDescent="0.2">
      <c r="C26769" s="442"/>
      <c r="H26769" s="6"/>
    </row>
    <row r="26770" spans="3:8" x14ac:dyDescent="0.2">
      <c r="C26770" s="442"/>
      <c r="H26770" s="6"/>
    </row>
    <row r="26771" spans="3:8" x14ac:dyDescent="0.2">
      <c r="C26771" s="442"/>
      <c r="H26771" s="6"/>
    </row>
    <row r="26772" spans="3:8" x14ac:dyDescent="0.2">
      <c r="C26772" s="442"/>
      <c r="H26772" s="6"/>
    </row>
    <row r="26773" spans="3:8" x14ac:dyDescent="0.2">
      <c r="C26773" s="442"/>
      <c r="H26773" s="6"/>
    </row>
    <row r="26774" spans="3:8" x14ac:dyDescent="0.2">
      <c r="C26774" s="442"/>
      <c r="H26774" s="6"/>
    </row>
    <row r="26775" spans="3:8" x14ac:dyDescent="0.2">
      <c r="C26775" s="442"/>
      <c r="H26775" s="6"/>
    </row>
    <row r="26776" spans="3:8" x14ac:dyDescent="0.2">
      <c r="C26776" s="442"/>
      <c r="H26776" s="6"/>
    </row>
    <row r="26777" spans="3:8" x14ac:dyDescent="0.2">
      <c r="C26777" s="442"/>
      <c r="H26777" s="6"/>
    </row>
    <row r="26778" spans="3:8" x14ac:dyDescent="0.2">
      <c r="C26778" s="442"/>
      <c r="H26778" s="6"/>
    </row>
    <row r="26779" spans="3:8" x14ac:dyDescent="0.2">
      <c r="C26779" s="442"/>
      <c r="H26779" s="6"/>
    </row>
    <row r="26780" spans="3:8" x14ac:dyDescent="0.2">
      <c r="C26780" s="442"/>
      <c r="H26780" s="6"/>
    </row>
    <row r="26781" spans="3:8" x14ac:dyDescent="0.2">
      <c r="C26781" s="442"/>
      <c r="H26781" s="6"/>
    </row>
    <row r="26782" spans="3:8" x14ac:dyDescent="0.2">
      <c r="C26782" s="442"/>
      <c r="H26782" s="6"/>
    </row>
    <row r="26783" spans="3:8" x14ac:dyDescent="0.2">
      <c r="C26783" s="442"/>
      <c r="H26783" s="6"/>
    </row>
    <row r="26784" spans="3:8" x14ac:dyDescent="0.2">
      <c r="C26784" s="442"/>
      <c r="H26784" s="6"/>
    </row>
    <row r="26785" spans="3:8" x14ac:dyDescent="0.2">
      <c r="C26785" s="442"/>
      <c r="H26785" s="6"/>
    </row>
    <row r="26786" spans="3:8" x14ac:dyDescent="0.2">
      <c r="C26786" s="442"/>
      <c r="H26786" s="6"/>
    </row>
    <row r="26787" spans="3:8" x14ac:dyDescent="0.2">
      <c r="C26787" s="442"/>
      <c r="H26787" s="6"/>
    </row>
    <row r="26788" spans="3:8" x14ac:dyDescent="0.2">
      <c r="C26788" s="442"/>
      <c r="H26788" s="6"/>
    </row>
    <row r="26789" spans="3:8" x14ac:dyDescent="0.2">
      <c r="C26789" s="442"/>
      <c r="H26789" s="6"/>
    </row>
    <row r="26790" spans="3:8" x14ac:dyDescent="0.2">
      <c r="C26790" s="442"/>
      <c r="H26790" s="6"/>
    </row>
    <row r="26791" spans="3:8" x14ac:dyDescent="0.2">
      <c r="C26791" s="442"/>
      <c r="H26791" s="6"/>
    </row>
    <row r="26792" spans="3:8" x14ac:dyDescent="0.2">
      <c r="C26792" s="442"/>
      <c r="H26792" s="6"/>
    </row>
    <row r="26793" spans="3:8" x14ac:dyDescent="0.2">
      <c r="C26793" s="442"/>
      <c r="H26793" s="6"/>
    </row>
    <row r="26794" spans="3:8" x14ac:dyDescent="0.2">
      <c r="C26794" s="442"/>
      <c r="H26794" s="6"/>
    </row>
    <row r="26795" spans="3:8" x14ac:dyDescent="0.2">
      <c r="C26795" s="442"/>
      <c r="H26795" s="6"/>
    </row>
    <row r="26796" spans="3:8" x14ac:dyDescent="0.2">
      <c r="C26796" s="442"/>
      <c r="H26796" s="6"/>
    </row>
    <row r="26797" spans="3:8" x14ac:dyDescent="0.2">
      <c r="C26797" s="442"/>
      <c r="H26797" s="6"/>
    </row>
    <row r="26798" spans="3:8" x14ac:dyDescent="0.2">
      <c r="C26798" s="442"/>
      <c r="H26798" s="6"/>
    </row>
    <row r="26799" spans="3:8" x14ac:dyDescent="0.2">
      <c r="C26799" s="442"/>
      <c r="H26799" s="6"/>
    </row>
    <row r="26800" spans="3:8" x14ac:dyDescent="0.2">
      <c r="C26800" s="442"/>
      <c r="H26800" s="6"/>
    </row>
    <row r="26801" spans="3:8" x14ac:dyDescent="0.2">
      <c r="C26801" s="442"/>
      <c r="H26801" s="6"/>
    </row>
    <row r="26802" spans="3:8" x14ac:dyDescent="0.2">
      <c r="C26802" s="442"/>
      <c r="H26802" s="6"/>
    </row>
    <row r="26803" spans="3:8" x14ac:dyDescent="0.2">
      <c r="C26803" s="442"/>
      <c r="H26803" s="6"/>
    </row>
    <row r="26804" spans="3:8" x14ac:dyDescent="0.2">
      <c r="C26804" s="442"/>
      <c r="H26804" s="6"/>
    </row>
    <row r="26805" spans="3:8" x14ac:dyDescent="0.2">
      <c r="C26805" s="442"/>
      <c r="H26805" s="6"/>
    </row>
    <row r="26806" spans="3:8" x14ac:dyDescent="0.2">
      <c r="C26806" s="442"/>
      <c r="H26806" s="6"/>
    </row>
    <row r="26807" spans="3:8" x14ac:dyDescent="0.2">
      <c r="C26807" s="442"/>
      <c r="H26807" s="6"/>
    </row>
    <row r="26808" spans="3:8" x14ac:dyDescent="0.2">
      <c r="C26808" s="442"/>
      <c r="H26808" s="6"/>
    </row>
    <row r="26809" spans="3:8" x14ac:dyDescent="0.2">
      <c r="C26809" s="442"/>
      <c r="H26809" s="6"/>
    </row>
    <row r="26810" spans="3:8" x14ac:dyDescent="0.2">
      <c r="C26810" s="442"/>
      <c r="H26810" s="6"/>
    </row>
    <row r="26811" spans="3:8" x14ac:dyDescent="0.2">
      <c r="C26811" s="442"/>
      <c r="H26811" s="6"/>
    </row>
    <row r="26812" spans="3:8" x14ac:dyDescent="0.2">
      <c r="C26812" s="442"/>
      <c r="H26812" s="6"/>
    </row>
    <row r="26813" spans="3:8" x14ac:dyDescent="0.2">
      <c r="C26813" s="442"/>
      <c r="H26813" s="6"/>
    </row>
    <row r="26814" spans="3:8" x14ac:dyDescent="0.2">
      <c r="C26814" s="442"/>
      <c r="H26814" s="6"/>
    </row>
    <row r="26815" spans="3:8" x14ac:dyDescent="0.2">
      <c r="C26815" s="442"/>
      <c r="H26815" s="6"/>
    </row>
    <row r="26816" spans="3:8" x14ac:dyDescent="0.2">
      <c r="C26816" s="442"/>
      <c r="H26816" s="6"/>
    </row>
    <row r="26817" spans="3:8" x14ac:dyDescent="0.2">
      <c r="C26817" s="442"/>
      <c r="H26817" s="6"/>
    </row>
    <row r="26818" spans="3:8" x14ac:dyDescent="0.2">
      <c r="C26818" s="442"/>
      <c r="H26818" s="6"/>
    </row>
    <row r="26819" spans="3:8" x14ac:dyDescent="0.2">
      <c r="C26819" s="442"/>
      <c r="H26819" s="6"/>
    </row>
    <row r="26820" spans="3:8" x14ac:dyDescent="0.2">
      <c r="C26820" s="442"/>
      <c r="H26820" s="6"/>
    </row>
    <row r="26821" spans="3:8" x14ac:dyDescent="0.2">
      <c r="C26821" s="442"/>
      <c r="H26821" s="6"/>
    </row>
    <row r="26822" spans="3:8" x14ac:dyDescent="0.2">
      <c r="C26822" s="442"/>
      <c r="H26822" s="6"/>
    </row>
    <row r="26823" spans="3:8" x14ac:dyDescent="0.2">
      <c r="C26823" s="442"/>
      <c r="H26823" s="6"/>
    </row>
    <row r="26824" spans="3:8" x14ac:dyDescent="0.2">
      <c r="C26824" s="442"/>
      <c r="H26824" s="6"/>
    </row>
    <row r="26825" spans="3:8" x14ac:dyDescent="0.2">
      <c r="C26825" s="442"/>
      <c r="H26825" s="6"/>
    </row>
    <row r="26826" spans="3:8" x14ac:dyDescent="0.2">
      <c r="C26826" s="442"/>
      <c r="H26826" s="6"/>
    </row>
    <row r="26827" spans="3:8" x14ac:dyDescent="0.2">
      <c r="C26827" s="442"/>
      <c r="H26827" s="6"/>
    </row>
    <row r="26828" spans="3:8" x14ac:dyDescent="0.2">
      <c r="C26828" s="442"/>
      <c r="H26828" s="6"/>
    </row>
    <row r="26829" spans="3:8" x14ac:dyDescent="0.2">
      <c r="C26829" s="442"/>
      <c r="H26829" s="6"/>
    </row>
    <row r="26830" spans="3:8" x14ac:dyDescent="0.2">
      <c r="C26830" s="442"/>
      <c r="H26830" s="6"/>
    </row>
    <row r="26831" spans="3:8" x14ac:dyDescent="0.2">
      <c r="C26831" s="442"/>
      <c r="H26831" s="6"/>
    </row>
    <row r="26832" spans="3:8" x14ac:dyDescent="0.2">
      <c r="C26832" s="442"/>
      <c r="H26832" s="6"/>
    </row>
    <row r="26833" spans="3:8" x14ac:dyDescent="0.2">
      <c r="C26833" s="442"/>
      <c r="H26833" s="6"/>
    </row>
    <row r="26834" spans="3:8" x14ac:dyDescent="0.2">
      <c r="C26834" s="442"/>
      <c r="H26834" s="6"/>
    </row>
    <row r="26835" spans="3:8" x14ac:dyDescent="0.2">
      <c r="C26835" s="442"/>
      <c r="H26835" s="6"/>
    </row>
    <row r="26836" spans="3:8" x14ac:dyDescent="0.2">
      <c r="C26836" s="442"/>
      <c r="H26836" s="6"/>
    </row>
    <row r="26837" spans="3:8" x14ac:dyDescent="0.2">
      <c r="C26837" s="442"/>
      <c r="H26837" s="6"/>
    </row>
    <row r="26838" spans="3:8" x14ac:dyDescent="0.2">
      <c r="C26838" s="442"/>
      <c r="H26838" s="6"/>
    </row>
    <row r="26839" spans="3:8" x14ac:dyDescent="0.2">
      <c r="C26839" s="442"/>
      <c r="H26839" s="6"/>
    </row>
    <row r="26840" spans="3:8" x14ac:dyDescent="0.2">
      <c r="C26840" s="442"/>
      <c r="H26840" s="6"/>
    </row>
    <row r="26841" spans="3:8" x14ac:dyDescent="0.2">
      <c r="C26841" s="442"/>
      <c r="H26841" s="6"/>
    </row>
    <row r="26842" spans="3:8" x14ac:dyDescent="0.2">
      <c r="C26842" s="442"/>
      <c r="H26842" s="6"/>
    </row>
    <row r="26843" spans="3:8" x14ac:dyDescent="0.2">
      <c r="C26843" s="442"/>
      <c r="H26843" s="6"/>
    </row>
    <row r="26844" spans="3:8" x14ac:dyDescent="0.2">
      <c r="C26844" s="442"/>
      <c r="H26844" s="6"/>
    </row>
    <row r="26845" spans="3:8" x14ac:dyDescent="0.2">
      <c r="C26845" s="442"/>
      <c r="H26845" s="6"/>
    </row>
    <row r="26846" spans="3:8" x14ac:dyDescent="0.2">
      <c r="C26846" s="442"/>
      <c r="H26846" s="6"/>
    </row>
    <row r="26847" spans="3:8" x14ac:dyDescent="0.2">
      <c r="C26847" s="442"/>
      <c r="H26847" s="6"/>
    </row>
    <row r="26848" spans="3:8" x14ac:dyDescent="0.2">
      <c r="C26848" s="442"/>
      <c r="H26848" s="6"/>
    </row>
    <row r="26849" spans="3:8" x14ac:dyDescent="0.2">
      <c r="C26849" s="442"/>
      <c r="H26849" s="6"/>
    </row>
    <row r="26850" spans="3:8" x14ac:dyDescent="0.2">
      <c r="C26850" s="442"/>
      <c r="H26850" s="6"/>
    </row>
    <row r="26851" spans="3:8" x14ac:dyDescent="0.2">
      <c r="C26851" s="442"/>
      <c r="H26851" s="6"/>
    </row>
    <row r="26852" spans="3:8" x14ac:dyDescent="0.2">
      <c r="C26852" s="442"/>
      <c r="H26852" s="6"/>
    </row>
    <row r="26853" spans="3:8" x14ac:dyDescent="0.2">
      <c r="C26853" s="442"/>
      <c r="H26853" s="6"/>
    </row>
    <row r="26854" spans="3:8" x14ac:dyDescent="0.2">
      <c r="C26854" s="442"/>
      <c r="H26854" s="6"/>
    </row>
    <row r="26855" spans="3:8" x14ac:dyDescent="0.2">
      <c r="C26855" s="442"/>
      <c r="H26855" s="6"/>
    </row>
    <row r="26856" spans="3:8" x14ac:dyDescent="0.2">
      <c r="C26856" s="442"/>
      <c r="H26856" s="6"/>
    </row>
    <row r="26857" spans="3:8" x14ac:dyDescent="0.2">
      <c r="C26857" s="442"/>
      <c r="H26857" s="6"/>
    </row>
    <row r="26858" spans="3:8" x14ac:dyDescent="0.2">
      <c r="C26858" s="442"/>
      <c r="H26858" s="6"/>
    </row>
    <row r="26859" spans="3:8" x14ac:dyDescent="0.2">
      <c r="C26859" s="442"/>
      <c r="H26859" s="6"/>
    </row>
    <row r="26860" spans="3:8" x14ac:dyDescent="0.2">
      <c r="C26860" s="442"/>
      <c r="H26860" s="6"/>
    </row>
    <row r="26861" spans="3:8" x14ac:dyDescent="0.2">
      <c r="C26861" s="442"/>
      <c r="H26861" s="6"/>
    </row>
    <row r="26862" spans="3:8" x14ac:dyDescent="0.2">
      <c r="C26862" s="442"/>
      <c r="H26862" s="6"/>
    </row>
    <row r="26863" spans="3:8" x14ac:dyDescent="0.2">
      <c r="C26863" s="442"/>
      <c r="H26863" s="6"/>
    </row>
    <row r="26864" spans="3:8" x14ac:dyDescent="0.2">
      <c r="C26864" s="442"/>
      <c r="H26864" s="6"/>
    </row>
    <row r="26865" spans="3:8" x14ac:dyDescent="0.2">
      <c r="C26865" s="442"/>
      <c r="H26865" s="6"/>
    </row>
    <row r="26866" spans="3:8" x14ac:dyDescent="0.2">
      <c r="C26866" s="442"/>
      <c r="H26866" s="6"/>
    </row>
    <row r="26867" spans="3:8" x14ac:dyDescent="0.2">
      <c r="C26867" s="442"/>
      <c r="H26867" s="6"/>
    </row>
    <row r="26868" spans="3:8" x14ac:dyDescent="0.2">
      <c r="C26868" s="442"/>
      <c r="H26868" s="6"/>
    </row>
    <row r="26869" spans="3:8" x14ac:dyDescent="0.2">
      <c r="C26869" s="442"/>
      <c r="H26869" s="6"/>
    </row>
    <row r="26870" spans="3:8" x14ac:dyDescent="0.2">
      <c r="C26870" s="442"/>
      <c r="H26870" s="6"/>
    </row>
    <row r="26871" spans="3:8" x14ac:dyDescent="0.2">
      <c r="C26871" s="442"/>
      <c r="H26871" s="6"/>
    </row>
    <row r="26872" spans="3:8" x14ac:dyDescent="0.2">
      <c r="C26872" s="442"/>
      <c r="H26872" s="6"/>
    </row>
    <row r="26873" spans="3:8" x14ac:dyDescent="0.2">
      <c r="C26873" s="442"/>
      <c r="H26873" s="6"/>
    </row>
    <row r="26874" spans="3:8" x14ac:dyDescent="0.2">
      <c r="C26874" s="442"/>
      <c r="H26874" s="6"/>
    </row>
    <row r="26875" spans="3:8" x14ac:dyDescent="0.2">
      <c r="C26875" s="442"/>
      <c r="H26875" s="6"/>
    </row>
    <row r="26876" spans="3:8" x14ac:dyDescent="0.2">
      <c r="C26876" s="442"/>
      <c r="H26876" s="6"/>
    </row>
    <row r="26877" spans="3:8" x14ac:dyDescent="0.2">
      <c r="C26877" s="442"/>
      <c r="H26877" s="6"/>
    </row>
    <row r="26878" spans="3:8" x14ac:dyDescent="0.2">
      <c r="C26878" s="442"/>
      <c r="H26878" s="6"/>
    </row>
    <row r="26879" spans="3:8" x14ac:dyDescent="0.2">
      <c r="C26879" s="442"/>
      <c r="H26879" s="6"/>
    </row>
    <row r="26880" spans="3:8" x14ac:dyDescent="0.2">
      <c r="C26880" s="442"/>
      <c r="H26880" s="6"/>
    </row>
    <row r="26881" spans="3:8" x14ac:dyDescent="0.2">
      <c r="C26881" s="442"/>
      <c r="H26881" s="6"/>
    </row>
    <row r="26882" spans="3:8" x14ac:dyDescent="0.2">
      <c r="C26882" s="442"/>
      <c r="H26882" s="6"/>
    </row>
    <row r="26883" spans="3:8" x14ac:dyDescent="0.2">
      <c r="C26883" s="442"/>
      <c r="H26883" s="6"/>
    </row>
    <row r="26884" spans="3:8" x14ac:dyDescent="0.2">
      <c r="C26884" s="442"/>
      <c r="H26884" s="6"/>
    </row>
    <row r="26885" spans="3:8" x14ac:dyDescent="0.2">
      <c r="C26885" s="442"/>
      <c r="H26885" s="6"/>
    </row>
    <row r="26886" spans="3:8" x14ac:dyDescent="0.2">
      <c r="C26886" s="442"/>
      <c r="H26886" s="6"/>
    </row>
    <row r="26887" spans="3:8" x14ac:dyDescent="0.2">
      <c r="C26887" s="442"/>
      <c r="H26887" s="6"/>
    </row>
    <row r="26888" spans="3:8" x14ac:dyDescent="0.2">
      <c r="C26888" s="442"/>
      <c r="H26888" s="6"/>
    </row>
    <row r="26889" spans="3:8" x14ac:dyDescent="0.2">
      <c r="C26889" s="442"/>
      <c r="H26889" s="6"/>
    </row>
    <row r="26890" spans="3:8" x14ac:dyDescent="0.2">
      <c r="C26890" s="442"/>
      <c r="H26890" s="6"/>
    </row>
    <row r="26891" spans="3:8" x14ac:dyDescent="0.2">
      <c r="C26891" s="442"/>
      <c r="H26891" s="6"/>
    </row>
    <row r="26892" spans="3:8" x14ac:dyDescent="0.2">
      <c r="C26892" s="442"/>
      <c r="H26892" s="6"/>
    </row>
    <row r="26893" spans="3:8" x14ac:dyDescent="0.2">
      <c r="C26893" s="442"/>
      <c r="H26893" s="6"/>
    </row>
    <row r="26894" spans="3:8" x14ac:dyDescent="0.2">
      <c r="C26894" s="442"/>
      <c r="H26894" s="6"/>
    </row>
    <row r="26895" spans="3:8" x14ac:dyDescent="0.2">
      <c r="C26895" s="442"/>
      <c r="H26895" s="6"/>
    </row>
    <row r="26896" spans="3:8" x14ac:dyDescent="0.2">
      <c r="C26896" s="442"/>
      <c r="H26896" s="6"/>
    </row>
    <row r="26897" spans="3:8" x14ac:dyDescent="0.2">
      <c r="C26897" s="442"/>
      <c r="H26897" s="6"/>
    </row>
    <row r="26898" spans="3:8" x14ac:dyDescent="0.2">
      <c r="C26898" s="442"/>
      <c r="H26898" s="6"/>
    </row>
    <row r="26899" spans="3:8" x14ac:dyDescent="0.2">
      <c r="C26899" s="442"/>
      <c r="H26899" s="6"/>
    </row>
    <row r="26900" spans="3:8" x14ac:dyDescent="0.2">
      <c r="C26900" s="442"/>
      <c r="H26900" s="6"/>
    </row>
    <row r="26901" spans="3:8" x14ac:dyDescent="0.2">
      <c r="C26901" s="442"/>
      <c r="H26901" s="6"/>
    </row>
    <row r="26902" spans="3:8" x14ac:dyDescent="0.2">
      <c r="C26902" s="442"/>
      <c r="H26902" s="6"/>
    </row>
    <row r="26903" spans="3:8" x14ac:dyDescent="0.2">
      <c r="C26903" s="442"/>
      <c r="H26903" s="6"/>
    </row>
    <row r="26904" spans="3:8" x14ac:dyDescent="0.2">
      <c r="C26904" s="442"/>
      <c r="H26904" s="6"/>
    </row>
    <row r="26905" spans="3:8" x14ac:dyDescent="0.2">
      <c r="C26905" s="442"/>
      <c r="H26905" s="6"/>
    </row>
    <row r="26906" spans="3:8" x14ac:dyDescent="0.2">
      <c r="C26906" s="442"/>
      <c r="H26906" s="6"/>
    </row>
    <row r="26907" spans="3:8" x14ac:dyDescent="0.2">
      <c r="C26907" s="442"/>
      <c r="H26907" s="6"/>
    </row>
    <row r="26908" spans="3:8" x14ac:dyDescent="0.2">
      <c r="C26908" s="442"/>
      <c r="H26908" s="6"/>
    </row>
    <row r="26909" spans="3:8" x14ac:dyDescent="0.2">
      <c r="C26909" s="442"/>
      <c r="H26909" s="6"/>
    </row>
    <row r="26910" spans="3:8" x14ac:dyDescent="0.2">
      <c r="C26910" s="442"/>
      <c r="H26910" s="6"/>
    </row>
    <row r="26911" spans="3:8" x14ac:dyDescent="0.2">
      <c r="C26911" s="442"/>
      <c r="H26911" s="6"/>
    </row>
    <row r="26912" spans="3:8" x14ac:dyDescent="0.2">
      <c r="C26912" s="442"/>
      <c r="H26912" s="6"/>
    </row>
    <row r="26913" spans="3:8" x14ac:dyDescent="0.2">
      <c r="C26913" s="442"/>
      <c r="H26913" s="6"/>
    </row>
    <row r="26914" spans="3:8" x14ac:dyDescent="0.2">
      <c r="C26914" s="442"/>
      <c r="H26914" s="6"/>
    </row>
    <row r="26915" spans="3:8" x14ac:dyDescent="0.2">
      <c r="C26915" s="442"/>
      <c r="H26915" s="6"/>
    </row>
    <row r="26916" spans="3:8" x14ac:dyDescent="0.2">
      <c r="C26916" s="442"/>
      <c r="H26916" s="6"/>
    </row>
    <row r="26917" spans="3:8" x14ac:dyDescent="0.2">
      <c r="C26917" s="442"/>
      <c r="H26917" s="6"/>
    </row>
    <row r="26918" spans="3:8" x14ac:dyDescent="0.2">
      <c r="C26918" s="442"/>
      <c r="H26918" s="6"/>
    </row>
    <row r="26919" spans="3:8" x14ac:dyDescent="0.2">
      <c r="C26919" s="442"/>
      <c r="H26919" s="6"/>
    </row>
    <row r="26920" spans="3:8" x14ac:dyDescent="0.2">
      <c r="C26920" s="442"/>
      <c r="H26920" s="6"/>
    </row>
    <row r="26921" spans="3:8" x14ac:dyDescent="0.2">
      <c r="C26921" s="442"/>
      <c r="H26921" s="6"/>
    </row>
    <row r="26922" spans="3:8" x14ac:dyDescent="0.2">
      <c r="C26922" s="442"/>
      <c r="H26922" s="6"/>
    </row>
    <row r="26923" spans="3:8" x14ac:dyDescent="0.2">
      <c r="C26923" s="442"/>
      <c r="H26923" s="6"/>
    </row>
    <row r="26924" spans="3:8" x14ac:dyDescent="0.2">
      <c r="C26924" s="442"/>
      <c r="H26924" s="6"/>
    </row>
    <row r="26925" spans="3:8" x14ac:dyDescent="0.2">
      <c r="C26925" s="442"/>
      <c r="H26925" s="6"/>
    </row>
    <row r="26926" spans="3:8" x14ac:dyDescent="0.2">
      <c r="C26926" s="442"/>
      <c r="H26926" s="6"/>
    </row>
    <row r="26927" spans="3:8" x14ac:dyDescent="0.2">
      <c r="C26927" s="442"/>
      <c r="H26927" s="6"/>
    </row>
    <row r="26928" spans="3:8" x14ac:dyDescent="0.2">
      <c r="C26928" s="442"/>
      <c r="H26928" s="6"/>
    </row>
    <row r="26929" spans="3:8" x14ac:dyDescent="0.2">
      <c r="C26929" s="442"/>
      <c r="H26929" s="6"/>
    </row>
    <row r="26930" spans="3:8" x14ac:dyDescent="0.2">
      <c r="C26930" s="442"/>
      <c r="H26930" s="6"/>
    </row>
    <row r="26931" spans="3:8" x14ac:dyDescent="0.2">
      <c r="C26931" s="442"/>
      <c r="H26931" s="6"/>
    </row>
    <row r="26932" spans="3:8" x14ac:dyDescent="0.2">
      <c r="C26932" s="442"/>
      <c r="H26932" s="6"/>
    </row>
    <row r="26933" spans="3:8" x14ac:dyDescent="0.2">
      <c r="C26933" s="442"/>
      <c r="H26933" s="6"/>
    </row>
    <row r="26934" spans="3:8" x14ac:dyDescent="0.2">
      <c r="C26934" s="442"/>
      <c r="H26934" s="6"/>
    </row>
    <row r="26935" spans="3:8" x14ac:dyDescent="0.2">
      <c r="C26935" s="442"/>
      <c r="H26935" s="6"/>
    </row>
    <row r="26936" spans="3:8" x14ac:dyDescent="0.2">
      <c r="C26936" s="442"/>
      <c r="H26936" s="6"/>
    </row>
    <row r="26937" spans="3:8" x14ac:dyDescent="0.2">
      <c r="C26937" s="442"/>
      <c r="H26937" s="6"/>
    </row>
    <row r="26938" spans="3:8" x14ac:dyDescent="0.2">
      <c r="C26938" s="442"/>
      <c r="H26938" s="6"/>
    </row>
    <row r="26939" spans="3:8" x14ac:dyDescent="0.2">
      <c r="C26939" s="442"/>
      <c r="H26939" s="6"/>
    </row>
    <row r="26940" spans="3:8" x14ac:dyDescent="0.2">
      <c r="C26940" s="442"/>
      <c r="H26940" s="6"/>
    </row>
    <row r="26941" spans="3:8" x14ac:dyDescent="0.2">
      <c r="C26941" s="442"/>
      <c r="H26941" s="6"/>
    </row>
    <row r="26942" spans="3:8" x14ac:dyDescent="0.2">
      <c r="C26942" s="442"/>
      <c r="H26942" s="6"/>
    </row>
    <row r="26943" spans="3:8" x14ac:dyDescent="0.2">
      <c r="C26943" s="442"/>
      <c r="H26943" s="6"/>
    </row>
    <row r="26944" spans="3:8" x14ac:dyDescent="0.2">
      <c r="C26944" s="442"/>
      <c r="H26944" s="6"/>
    </row>
    <row r="26945" spans="3:8" x14ac:dyDescent="0.2">
      <c r="C26945" s="442"/>
      <c r="H26945" s="6"/>
    </row>
    <row r="26946" spans="3:8" x14ac:dyDescent="0.2">
      <c r="C26946" s="442"/>
      <c r="H26946" s="6"/>
    </row>
    <row r="26947" spans="3:8" x14ac:dyDescent="0.2">
      <c r="C26947" s="442"/>
      <c r="H26947" s="6"/>
    </row>
    <row r="26948" spans="3:8" x14ac:dyDescent="0.2">
      <c r="C26948" s="442"/>
      <c r="H26948" s="6"/>
    </row>
    <row r="26949" spans="3:8" x14ac:dyDescent="0.2">
      <c r="C26949" s="442"/>
      <c r="H26949" s="6"/>
    </row>
    <row r="26950" spans="3:8" x14ac:dyDescent="0.2">
      <c r="C26950" s="442"/>
      <c r="H26950" s="6"/>
    </row>
    <row r="26951" spans="3:8" x14ac:dyDescent="0.2">
      <c r="C26951" s="442"/>
      <c r="H26951" s="6"/>
    </row>
    <row r="26952" spans="3:8" x14ac:dyDescent="0.2">
      <c r="C26952" s="442"/>
      <c r="H26952" s="6"/>
    </row>
    <row r="26953" spans="3:8" x14ac:dyDescent="0.2">
      <c r="C26953" s="442"/>
      <c r="H26953" s="6"/>
    </row>
    <row r="26954" spans="3:8" x14ac:dyDescent="0.2">
      <c r="C26954" s="442"/>
      <c r="H26954" s="6"/>
    </row>
    <row r="26955" spans="3:8" x14ac:dyDescent="0.2">
      <c r="C26955" s="442"/>
      <c r="H26955" s="6"/>
    </row>
    <row r="26956" spans="3:8" x14ac:dyDescent="0.2">
      <c r="C26956" s="442"/>
      <c r="H26956" s="6"/>
    </row>
    <row r="26957" spans="3:8" x14ac:dyDescent="0.2">
      <c r="C26957" s="442"/>
      <c r="H26957" s="6"/>
    </row>
    <row r="26958" spans="3:8" x14ac:dyDescent="0.2">
      <c r="C26958" s="442"/>
      <c r="H26958" s="6"/>
    </row>
    <row r="26959" spans="3:8" x14ac:dyDescent="0.2">
      <c r="C26959" s="442"/>
      <c r="H26959" s="6"/>
    </row>
    <row r="26960" spans="3:8" x14ac:dyDescent="0.2">
      <c r="C26960" s="442"/>
      <c r="H26960" s="6"/>
    </row>
    <row r="26961" spans="3:8" x14ac:dyDescent="0.2">
      <c r="C26961" s="442"/>
      <c r="H26961" s="6"/>
    </row>
    <row r="26962" spans="3:8" x14ac:dyDescent="0.2">
      <c r="C26962" s="442"/>
      <c r="H26962" s="6"/>
    </row>
    <row r="26963" spans="3:8" x14ac:dyDescent="0.2">
      <c r="C26963" s="442"/>
      <c r="H26963" s="6"/>
    </row>
    <row r="26964" spans="3:8" x14ac:dyDescent="0.2">
      <c r="C26964" s="442"/>
      <c r="H26964" s="6"/>
    </row>
    <row r="26965" spans="3:8" x14ac:dyDescent="0.2">
      <c r="C26965" s="442"/>
      <c r="H26965" s="6"/>
    </row>
    <row r="26966" spans="3:8" x14ac:dyDescent="0.2">
      <c r="C26966" s="442"/>
      <c r="H26966" s="6"/>
    </row>
    <row r="26967" spans="3:8" x14ac:dyDescent="0.2">
      <c r="C26967" s="442"/>
      <c r="H26967" s="6"/>
    </row>
    <row r="26968" spans="3:8" x14ac:dyDescent="0.2">
      <c r="C26968" s="442"/>
      <c r="H26968" s="6"/>
    </row>
    <row r="26969" spans="3:8" x14ac:dyDescent="0.2">
      <c r="C26969" s="442"/>
      <c r="H26969" s="6"/>
    </row>
    <row r="26970" spans="3:8" x14ac:dyDescent="0.2">
      <c r="C26970" s="442"/>
      <c r="H26970" s="6"/>
    </row>
    <row r="26971" spans="3:8" x14ac:dyDescent="0.2">
      <c r="C26971" s="442"/>
      <c r="H26971" s="6"/>
    </row>
    <row r="26972" spans="3:8" x14ac:dyDescent="0.2">
      <c r="C26972" s="442"/>
      <c r="H26972" s="6"/>
    </row>
    <row r="26973" spans="3:8" x14ac:dyDescent="0.2">
      <c r="C26973" s="442"/>
      <c r="H26973" s="6"/>
    </row>
    <row r="26974" spans="3:8" x14ac:dyDescent="0.2">
      <c r="C26974" s="442"/>
      <c r="H26974" s="6"/>
    </row>
    <row r="26975" spans="3:8" x14ac:dyDescent="0.2">
      <c r="C26975" s="442"/>
      <c r="H26975" s="6"/>
    </row>
    <row r="26976" spans="3:8" x14ac:dyDescent="0.2">
      <c r="C26976" s="442"/>
      <c r="H26976" s="6"/>
    </row>
    <row r="26977" spans="3:8" x14ac:dyDescent="0.2">
      <c r="C26977" s="442"/>
      <c r="H26977" s="6"/>
    </row>
    <row r="26978" spans="3:8" x14ac:dyDescent="0.2">
      <c r="C26978" s="442"/>
      <c r="H26978" s="6"/>
    </row>
    <row r="26979" spans="3:8" x14ac:dyDescent="0.2">
      <c r="C26979" s="442"/>
      <c r="H26979" s="6"/>
    </row>
    <row r="26980" spans="3:8" x14ac:dyDescent="0.2">
      <c r="C26980" s="442"/>
      <c r="H26980" s="6"/>
    </row>
    <row r="26981" spans="3:8" x14ac:dyDescent="0.2">
      <c r="C26981" s="442"/>
      <c r="H26981" s="6"/>
    </row>
    <row r="26982" spans="3:8" x14ac:dyDescent="0.2">
      <c r="C26982" s="442"/>
      <c r="H26982" s="6"/>
    </row>
    <row r="26983" spans="3:8" x14ac:dyDescent="0.2">
      <c r="C26983" s="442"/>
      <c r="H26983" s="6"/>
    </row>
    <row r="26984" spans="3:8" x14ac:dyDescent="0.2">
      <c r="C26984" s="442"/>
      <c r="H26984" s="6"/>
    </row>
    <row r="26985" spans="3:8" x14ac:dyDescent="0.2">
      <c r="C26985" s="442"/>
      <c r="H26985" s="6"/>
    </row>
    <row r="26986" spans="3:8" x14ac:dyDescent="0.2">
      <c r="C26986" s="442"/>
      <c r="H26986" s="6"/>
    </row>
    <row r="26987" spans="3:8" x14ac:dyDescent="0.2">
      <c r="C26987" s="442"/>
      <c r="H26987" s="6"/>
    </row>
    <row r="26988" spans="3:8" x14ac:dyDescent="0.2">
      <c r="C26988" s="442"/>
      <c r="H26988" s="6"/>
    </row>
    <row r="26989" spans="3:8" x14ac:dyDescent="0.2">
      <c r="C26989" s="442"/>
      <c r="H26989" s="6"/>
    </row>
    <row r="26990" spans="3:8" x14ac:dyDescent="0.2">
      <c r="C26990" s="442"/>
      <c r="H26990" s="6"/>
    </row>
    <row r="26991" spans="3:8" x14ac:dyDescent="0.2">
      <c r="C26991" s="442"/>
      <c r="H26991" s="6"/>
    </row>
    <row r="26992" spans="3:8" x14ac:dyDescent="0.2">
      <c r="C26992" s="442"/>
      <c r="H26992" s="6"/>
    </row>
    <row r="26993" spans="3:8" x14ac:dyDescent="0.2">
      <c r="C26993" s="442"/>
      <c r="H26993" s="6"/>
    </row>
    <row r="26994" spans="3:8" x14ac:dyDescent="0.2">
      <c r="C26994" s="442"/>
      <c r="H26994" s="6"/>
    </row>
    <row r="26995" spans="3:8" x14ac:dyDescent="0.2">
      <c r="C26995" s="442"/>
      <c r="H26995" s="6"/>
    </row>
    <row r="26996" spans="3:8" x14ac:dyDescent="0.2">
      <c r="C26996" s="442"/>
      <c r="H26996" s="6"/>
    </row>
    <row r="26997" spans="3:8" x14ac:dyDescent="0.2">
      <c r="C26997" s="442"/>
      <c r="H26997" s="6"/>
    </row>
    <row r="26998" spans="3:8" x14ac:dyDescent="0.2">
      <c r="C26998" s="442"/>
      <c r="H26998" s="6"/>
    </row>
    <row r="26999" spans="3:8" x14ac:dyDescent="0.2">
      <c r="C26999" s="442"/>
      <c r="H26999" s="6"/>
    </row>
    <row r="27000" spans="3:8" x14ac:dyDescent="0.2">
      <c r="C27000" s="442"/>
      <c r="H27000" s="6"/>
    </row>
    <row r="27001" spans="3:8" x14ac:dyDescent="0.2">
      <c r="C27001" s="442"/>
      <c r="H27001" s="6"/>
    </row>
    <row r="27002" spans="3:8" x14ac:dyDescent="0.2">
      <c r="C27002" s="442"/>
      <c r="H27002" s="6"/>
    </row>
    <row r="27003" spans="3:8" x14ac:dyDescent="0.2">
      <c r="C27003" s="442"/>
      <c r="H27003" s="6"/>
    </row>
    <row r="27004" spans="3:8" x14ac:dyDescent="0.2">
      <c r="C27004" s="442"/>
      <c r="H27004" s="6"/>
    </row>
    <row r="27005" spans="3:8" x14ac:dyDescent="0.2">
      <c r="C27005" s="442"/>
      <c r="H27005" s="6"/>
    </row>
    <row r="27006" spans="3:8" x14ac:dyDescent="0.2">
      <c r="C27006" s="442"/>
      <c r="H27006" s="6"/>
    </row>
    <row r="27007" spans="3:8" x14ac:dyDescent="0.2">
      <c r="C27007" s="442"/>
      <c r="H27007" s="6"/>
    </row>
    <row r="27008" spans="3:8" x14ac:dyDescent="0.2">
      <c r="C27008" s="442"/>
      <c r="H27008" s="6"/>
    </row>
    <row r="27009" spans="3:8" x14ac:dyDescent="0.2">
      <c r="C27009" s="442"/>
      <c r="H27009" s="6"/>
    </row>
    <row r="27010" spans="3:8" x14ac:dyDescent="0.2">
      <c r="C27010" s="442"/>
      <c r="H27010" s="6"/>
    </row>
    <row r="27011" spans="3:8" x14ac:dyDescent="0.2">
      <c r="C27011" s="442"/>
      <c r="H27011" s="6"/>
    </row>
    <row r="27012" spans="3:8" x14ac:dyDescent="0.2">
      <c r="C27012" s="442"/>
      <c r="H27012" s="6"/>
    </row>
    <row r="27013" spans="3:8" x14ac:dyDescent="0.2">
      <c r="C27013" s="442"/>
      <c r="H27013" s="6"/>
    </row>
    <row r="27014" spans="3:8" x14ac:dyDescent="0.2">
      <c r="C27014" s="442"/>
      <c r="H27014" s="6"/>
    </row>
    <row r="27015" spans="3:8" x14ac:dyDescent="0.2">
      <c r="C27015" s="442"/>
      <c r="H27015" s="6"/>
    </row>
    <row r="27016" spans="3:8" x14ac:dyDescent="0.2">
      <c r="C27016" s="442"/>
      <c r="H27016" s="6"/>
    </row>
    <row r="27017" spans="3:8" x14ac:dyDescent="0.2">
      <c r="C27017" s="442"/>
      <c r="H27017" s="6"/>
    </row>
    <row r="27018" spans="3:8" x14ac:dyDescent="0.2">
      <c r="C27018" s="442"/>
      <c r="H27018" s="6"/>
    </row>
    <row r="27019" spans="3:8" x14ac:dyDescent="0.2">
      <c r="C27019" s="442"/>
      <c r="H27019" s="6"/>
    </row>
    <row r="27020" spans="3:8" x14ac:dyDescent="0.2">
      <c r="C27020" s="442"/>
      <c r="H27020" s="6"/>
    </row>
    <row r="27021" spans="3:8" x14ac:dyDescent="0.2">
      <c r="C27021" s="442"/>
      <c r="H27021" s="6"/>
    </row>
    <row r="27022" spans="3:8" x14ac:dyDescent="0.2">
      <c r="C27022" s="442"/>
      <c r="H27022" s="6"/>
    </row>
    <row r="27023" spans="3:8" x14ac:dyDescent="0.2">
      <c r="C27023" s="442"/>
      <c r="H27023" s="6"/>
    </row>
    <row r="27024" spans="3:8" x14ac:dyDescent="0.2">
      <c r="C27024" s="442"/>
      <c r="H27024" s="6"/>
    </row>
    <row r="27025" spans="3:8" x14ac:dyDescent="0.2">
      <c r="C27025" s="442"/>
      <c r="H27025" s="6"/>
    </row>
    <row r="27026" spans="3:8" x14ac:dyDescent="0.2">
      <c r="C27026" s="442"/>
      <c r="H27026" s="6"/>
    </row>
    <row r="27027" spans="3:8" x14ac:dyDescent="0.2">
      <c r="C27027" s="442"/>
      <c r="H27027" s="6"/>
    </row>
    <row r="27028" spans="3:8" x14ac:dyDescent="0.2">
      <c r="C27028" s="442"/>
      <c r="H27028" s="6"/>
    </row>
    <row r="27029" spans="3:8" x14ac:dyDescent="0.2">
      <c r="C27029" s="442"/>
      <c r="H27029" s="6"/>
    </row>
    <row r="27030" spans="3:8" x14ac:dyDescent="0.2">
      <c r="C27030" s="442"/>
      <c r="H27030" s="6"/>
    </row>
    <row r="27031" spans="3:8" x14ac:dyDescent="0.2">
      <c r="C27031" s="442"/>
      <c r="H27031" s="6"/>
    </row>
    <row r="27032" spans="3:8" x14ac:dyDescent="0.2">
      <c r="C27032" s="442"/>
      <c r="H27032" s="6"/>
    </row>
    <row r="27033" spans="3:8" x14ac:dyDescent="0.2">
      <c r="C27033" s="442"/>
      <c r="H27033" s="6"/>
    </row>
    <row r="27034" spans="3:8" x14ac:dyDescent="0.2">
      <c r="C27034" s="442"/>
      <c r="H27034" s="6"/>
    </row>
    <row r="27035" spans="3:8" x14ac:dyDescent="0.2">
      <c r="C27035" s="442"/>
      <c r="H27035" s="6"/>
    </row>
    <row r="27036" spans="3:8" x14ac:dyDescent="0.2">
      <c r="C27036" s="442"/>
      <c r="H27036" s="6"/>
    </row>
    <row r="27037" spans="3:8" x14ac:dyDescent="0.2">
      <c r="C27037" s="442"/>
      <c r="H27037" s="6"/>
    </row>
    <row r="27038" spans="3:8" x14ac:dyDescent="0.2">
      <c r="C27038" s="442"/>
      <c r="H27038" s="6"/>
    </row>
    <row r="27039" spans="3:8" x14ac:dyDescent="0.2">
      <c r="C27039" s="442"/>
      <c r="H27039" s="6"/>
    </row>
    <row r="27040" spans="3:8" x14ac:dyDescent="0.2">
      <c r="C27040" s="442"/>
      <c r="H27040" s="6"/>
    </row>
    <row r="27041" spans="3:8" x14ac:dyDescent="0.2">
      <c r="C27041" s="442"/>
      <c r="H27041" s="6"/>
    </row>
    <row r="27042" spans="3:8" x14ac:dyDescent="0.2">
      <c r="C27042" s="442"/>
      <c r="H27042" s="6"/>
    </row>
    <row r="27043" spans="3:8" x14ac:dyDescent="0.2">
      <c r="C27043" s="442"/>
      <c r="H27043" s="6"/>
    </row>
    <row r="27044" spans="3:8" x14ac:dyDescent="0.2">
      <c r="C27044" s="442"/>
      <c r="H27044" s="6"/>
    </row>
    <row r="27045" spans="3:8" x14ac:dyDescent="0.2">
      <c r="C27045" s="442"/>
      <c r="H27045" s="6"/>
    </row>
    <row r="27046" spans="3:8" x14ac:dyDescent="0.2">
      <c r="C27046" s="442"/>
      <c r="H27046" s="6"/>
    </row>
    <row r="27047" spans="3:8" x14ac:dyDescent="0.2">
      <c r="C27047" s="442"/>
      <c r="H27047" s="6"/>
    </row>
    <row r="27048" spans="3:8" x14ac:dyDescent="0.2">
      <c r="C27048" s="442"/>
      <c r="H27048" s="6"/>
    </row>
    <row r="27049" spans="3:8" x14ac:dyDescent="0.2">
      <c r="C27049" s="442"/>
      <c r="H27049" s="6"/>
    </row>
    <row r="27050" spans="3:8" x14ac:dyDescent="0.2">
      <c r="C27050" s="442"/>
      <c r="H27050" s="6"/>
    </row>
    <row r="27051" spans="3:8" x14ac:dyDescent="0.2">
      <c r="C27051" s="442"/>
      <c r="H27051" s="6"/>
    </row>
    <row r="27052" spans="3:8" x14ac:dyDescent="0.2">
      <c r="C27052" s="442"/>
      <c r="H27052" s="6"/>
    </row>
    <row r="27053" spans="3:8" x14ac:dyDescent="0.2">
      <c r="C27053" s="442"/>
      <c r="H27053" s="6"/>
    </row>
    <row r="27054" spans="3:8" x14ac:dyDescent="0.2">
      <c r="C27054" s="442"/>
      <c r="H27054" s="6"/>
    </row>
    <row r="27055" spans="3:8" x14ac:dyDescent="0.2">
      <c r="C27055" s="442"/>
      <c r="H27055" s="6"/>
    </row>
    <row r="27056" spans="3:8" x14ac:dyDescent="0.2">
      <c r="C27056" s="442"/>
      <c r="H27056" s="6"/>
    </row>
    <row r="27057" spans="3:8" x14ac:dyDescent="0.2">
      <c r="C27057" s="442"/>
      <c r="H27057" s="6"/>
    </row>
    <row r="27058" spans="3:8" x14ac:dyDescent="0.2">
      <c r="C27058" s="442"/>
      <c r="H27058" s="6"/>
    </row>
    <row r="27059" spans="3:8" x14ac:dyDescent="0.2">
      <c r="C27059" s="442"/>
      <c r="H27059" s="6"/>
    </row>
    <row r="27060" spans="3:8" x14ac:dyDescent="0.2">
      <c r="C27060" s="442"/>
      <c r="H27060" s="6"/>
    </row>
    <row r="27061" spans="3:8" x14ac:dyDescent="0.2">
      <c r="C27061" s="442"/>
      <c r="H27061" s="6"/>
    </row>
    <row r="27062" spans="3:8" x14ac:dyDescent="0.2">
      <c r="C27062" s="442"/>
      <c r="H27062" s="6"/>
    </row>
    <row r="27063" spans="3:8" x14ac:dyDescent="0.2">
      <c r="C27063" s="442"/>
      <c r="H27063" s="6"/>
    </row>
    <row r="27064" spans="3:8" x14ac:dyDescent="0.2">
      <c r="C27064" s="442"/>
      <c r="H27064" s="6"/>
    </row>
    <row r="27065" spans="3:8" x14ac:dyDescent="0.2">
      <c r="C27065" s="442"/>
      <c r="H27065" s="6"/>
    </row>
    <row r="27066" spans="3:8" x14ac:dyDescent="0.2">
      <c r="C27066" s="442"/>
      <c r="H27066" s="6"/>
    </row>
    <row r="27067" spans="3:8" x14ac:dyDescent="0.2">
      <c r="C27067" s="442"/>
      <c r="H27067" s="6"/>
    </row>
    <row r="27068" spans="3:8" x14ac:dyDescent="0.2">
      <c r="C27068" s="442"/>
      <c r="H27068" s="6"/>
    </row>
    <row r="27069" spans="3:8" x14ac:dyDescent="0.2">
      <c r="C27069" s="442"/>
      <c r="H27069" s="6"/>
    </row>
    <row r="27070" spans="3:8" x14ac:dyDescent="0.2">
      <c r="C27070" s="442"/>
      <c r="H27070" s="6"/>
    </row>
    <row r="27071" spans="3:8" x14ac:dyDescent="0.2">
      <c r="C27071" s="442"/>
      <c r="H27071" s="6"/>
    </row>
    <row r="27072" spans="3:8" x14ac:dyDescent="0.2">
      <c r="C27072" s="442"/>
      <c r="H27072" s="6"/>
    </row>
    <row r="27073" spans="3:8" x14ac:dyDescent="0.2">
      <c r="C27073" s="442"/>
      <c r="H27073" s="6"/>
    </row>
    <row r="27074" spans="3:8" x14ac:dyDescent="0.2">
      <c r="C27074" s="442"/>
      <c r="H27074" s="6"/>
    </row>
    <row r="27075" spans="3:8" x14ac:dyDescent="0.2">
      <c r="C27075" s="442"/>
      <c r="H27075" s="6"/>
    </row>
    <row r="27076" spans="3:8" x14ac:dyDescent="0.2">
      <c r="C27076" s="442"/>
      <c r="H27076" s="6"/>
    </row>
    <row r="27077" spans="3:8" x14ac:dyDescent="0.2">
      <c r="C27077" s="442"/>
      <c r="H27077" s="6"/>
    </row>
    <row r="27078" spans="3:8" x14ac:dyDescent="0.2">
      <c r="C27078" s="442"/>
      <c r="H27078" s="6"/>
    </row>
    <row r="27079" spans="3:8" x14ac:dyDescent="0.2">
      <c r="C27079" s="442"/>
      <c r="H27079" s="6"/>
    </row>
    <row r="27080" spans="3:8" x14ac:dyDescent="0.2">
      <c r="C27080" s="442"/>
      <c r="H27080" s="6"/>
    </row>
    <row r="27081" spans="3:8" x14ac:dyDescent="0.2">
      <c r="C27081" s="442"/>
      <c r="H27081" s="6"/>
    </row>
    <row r="27082" spans="3:8" x14ac:dyDescent="0.2">
      <c r="C27082" s="442"/>
      <c r="H27082" s="6"/>
    </row>
    <row r="27083" spans="3:8" x14ac:dyDescent="0.2">
      <c r="C27083" s="442"/>
      <c r="H27083" s="6"/>
    </row>
    <row r="27084" spans="3:8" x14ac:dyDescent="0.2">
      <c r="C27084" s="442"/>
      <c r="H27084" s="6"/>
    </row>
    <row r="27085" spans="3:8" x14ac:dyDescent="0.2">
      <c r="C27085" s="442"/>
      <c r="H27085" s="6"/>
    </row>
    <row r="27086" spans="3:8" x14ac:dyDescent="0.2">
      <c r="C27086" s="442"/>
      <c r="H27086" s="6"/>
    </row>
    <row r="27087" spans="3:8" x14ac:dyDescent="0.2">
      <c r="C27087" s="442"/>
      <c r="H27087" s="6"/>
    </row>
    <row r="27088" spans="3:8" x14ac:dyDescent="0.2">
      <c r="C27088" s="442"/>
      <c r="H27088" s="6"/>
    </row>
    <row r="27089" spans="3:8" x14ac:dyDescent="0.2">
      <c r="C27089" s="442"/>
      <c r="H27089" s="6"/>
    </row>
    <row r="27090" spans="3:8" x14ac:dyDescent="0.2">
      <c r="C27090" s="442"/>
      <c r="H27090" s="6"/>
    </row>
    <row r="27091" spans="3:8" x14ac:dyDescent="0.2">
      <c r="C27091" s="442"/>
      <c r="H27091" s="6"/>
    </row>
    <row r="27092" spans="3:8" x14ac:dyDescent="0.2">
      <c r="C27092" s="442"/>
      <c r="H27092" s="6"/>
    </row>
    <row r="27093" spans="3:8" x14ac:dyDescent="0.2">
      <c r="C27093" s="442"/>
      <c r="H27093" s="6"/>
    </row>
    <row r="27094" spans="3:8" x14ac:dyDescent="0.2">
      <c r="C27094" s="442"/>
      <c r="H27094" s="6"/>
    </row>
    <row r="27095" spans="3:8" x14ac:dyDescent="0.2">
      <c r="C27095" s="442"/>
      <c r="H27095" s="6"/>
    </row>
    <row r="27096" spans="3:8" x14ac:dyDescent="0.2">
      <c r="C27096" s="442"/>
      <c r="H27096" s="6"/>
    </row>
    <row r="27097" spans="3:8" x14ac:dyDescent="0.2">
      <c r="C27097" s="442"/>
      <c r="H27097" s="6"/>
    </row>
    <row r="27098" spans="3:8" x14ac:dyDescent="0.2">
      <c r="C27098" s="442"/>
      <c r="H27098" s="6"/>
    </row>
    <row r="27099" spans="3:8" x14ac:dyDescent="0.2">
      <c r="C27099" s="442"/>
      <c r="H27099" s="6"/>
    </row>
    <row r="27100" spans="3:8" x14ac:dyDescent="0.2">
      <c r="C27100" s="442"/>
      <c r="H27100" s="6"/>
    </row>
    <row r="27101" spans="3:8" x14ac:dyDescent="0.2">
      <c r="C27101" s="442"/>
      <c r="H27101" s="6"/>
    </row>
    <row r="27102" spans="3:8" x14ac:dyDescent="0.2">
      <c r="C27102" s="442"/>
      <c r="H27102" s="6"/>
    </row>
    <row r="27103" spans="3:8" x14ac:dyDescent="0.2">
      <c r="C27103" s="442"/>
      <c r="H27103" s="6"/>
    </row>
    <row r="27104" spans="3:8" x14ac:dyDescent="0.2">
      <c r="C27104" s="442"/>
      <c r="H27104" s="6"/>
    </row>
    <row r="27105" spans="3:8" x14ac:dyDescent="0.2">
      <c r="C27105" s="442"/>
      <c r="H27105" s="6"/>
    </row>
    <row r="27106" spans="3:8" x14ac:dyDescent="0.2">
      <c r="C27106" s="442"/>
      <c r="H27106" s="6"/>
    </row>
    <row r="27107" spans="3:8" x14ac:dyDescent="0.2">
      <c r="C27107" s="442"/>
      <c r="H27107" s="6"/>
    </row>
    <row r="27108" spans="3:8" x14ac:dyDescent="0.2">
      <c r="C27108" s="442"/>
      <c r="H27108" s="6"/>
    </row>
    <row r="27109" spans="3:8" x14ac:dyDescent="0.2">
      <c r="C27109" s="442"/>
      <c r="H27109" s="6"/>
    </row>
    <row r="27110" spans="3:8" x14ac:dyDescent="0.2">
      <c r="C27110" s="442"/>
      <c r="H27110" s="6"/>
    </row>
    <row r="27111" spans="3:8" x14ac:dyDescent="0.2">
      <c r="C27111" s="442"/>
      <c r="H27111" s="6"/>
    </row>
    <row r="27112" spans="3:8" x14ac:dyDescent="0.2">
      <c r="C27112" s="442"/>
      <c r="H27112" s="6"/>
    </row>
    <row r="27113" spans="3:8" x14ac:dyDescent="0.2">
      <c r="C27113" s="442"/>
      <c r="H27113" s="6"/>
    </row>
    <row r="27114" spans="3:8" x14ac:dyDescent="0.2">
      <c r="C27114" s="442"/>
      <c r="H27114" s="6"/>
    </row>
    <row r="27115" spans="3:8" x14ac:dyDescent="0.2">
      <c r="C27115" s="442"/>
      <c r="H27115" s="6"/>
    </row>
    <row r="27116" spans="3:8" x14ac:dyDescent="0.2">
      <c r="C27116" s="442"/>
      <c r="H27116" s="6"/>
    </row>
    <row r="27117" spans="3:8" x14ac:dyDescent="0.2">
      <c r="C27117" s="442"/>
      <c r="H27117" s="6"/>
    </row>
    <row r="27118" spans="3:8" x14ac:dyDescent="0.2">
      <c r="C27118" s="442"/>
      <c r="H27118" s="6"/>
    </row>
    <row r="27119" spans="3:8" x14ac:dyDescent="0.2">
      <c r="C27119" s="442"/>
      <c r="H27119" s="6"/>
    </row>
    <row r="27120" spans="3:8" x14ac:dyDescent="0.2">
      <c r="C27120" s="442"/>
      <c r="H27120" s="6"/>
    </row>
    <row r="27121" spans="3:8" x14ac:dyDescent="0.2">
      <c r="C27121" s="442"/>
      <c r="H27121" s="6"/>
    </row>
    <row r="27122" spans="3:8" x14ac:dyDescent="0.2">
      <c r="C27122" s="442"/>
      <c r="H27122" s="6"/>
    </row>
    <row r="27123" spans="3:8" x14ac:dyDescent="0.2">
      <c r="C27123" s="442"/>
      <c r="H27123" s="6"/>
    </row>
    <row r="27124" spans="3:8" x14ac:dyDescent="0.2">
      <c r="C27124" s="442"/>
      <c r="H27124" s="6"/>
    </row>
    <row r="27125" spans="3:8" x14ac:dyDescent="0.2">
      <c r="C27125" s="442"/>
      <c r="H27125" s="6"/>
    </row>
    <row r="27126" spans="3:8" x14ac:dyDescent="0.2">
      <c r="C27126" s="442"/>
      <c r="H27126" s="6"/>
    </row>
    <row r="27127" spans="3:8" x14ac:dyDescent="0.2">
      <c r="C27127" s="442"/>
      <c r="H27127" s="6"/>
    </row>
    <row r="27128" spans="3:8" x14ac:dyDescent="0.2">
      <c r="C27128" s="442"/>
      <c r="H27128" s="6"/>
    </row>
    <row r="27129" spans="3:8" x14ac:dyDescent="0.2">
      <c r="C27129" s="442"/>
      <c r="H27129" s="6"/>
    </row>
    <row r="27130" spans="3:8" x14ac:dyDescent="0.2">
      <c r="C27130" s="442"/>
      <c r="H27130" s="6"/>
    </row>
    <row r="27131" spans="3:8" x14ac:dyDescent="0.2">
      <c r="C27131" s="442"/>
      <c r="H27131" s="6"/>
    </row>
    <row r="27132" spans="3:8" x14ac:dyDescent="0.2">
      <c r="C27132" s="442"/>
      <c r="H27132" s="6"/>
    </row>
    <row r="27133" spans="3:8" x14ac:dyDescent="0.2">
      <c r="C27133" s="442"/>
      <c r="H27133" s="6"/>
    </row>
    <row r="27134" spans="3:8" x14ac:dyDescent="0.2">
      <c r="C27134" s="442"/>
      <c r="H27134" s="6"/>
    </row>
    <row r="27135" spans="3:8" x14ac:dyDescent="0.2">
      <c r="C27135" s="442"/>
      <c r="H27135" s="6"/>
    </row>
    <row r="27136" spans="3:8" x14ac:dyDescent="0.2">
      <c r="C27136" s="442"/>
      <c r="H27136" s="6"/>
    </row>
    <row r="27137" spans="3:8" x14ac:dyDescent="0.2">
      <c r="C27137" s="442"/>
      <c r="H27137" s="6"/>
    </row>
    <row r="27138" spans="3:8" x14ac:dyDescent="0.2">
      <c r="C27138" s="442"/>
      <c r="H27138" s="6"/>
    </row>
    <row r="27139" spans="3:8" x14ac:dyDescent="0.2">
      <c r="C27139" s="442"/>
      <c r="H27139" s="6"/>
    </row>
    <row r="27140" spans="3:8" x14ac:dyDescent="0.2">
      <c r="C27140" s="442"/>
      <c r="H27140" s="6"/>
    </row>
    <row r="27141" spans="3:8" x14ac:dyDescent="0.2">
      <c r="C27141" s="442"/>
      <c r="H27141" s="6"/>
    </row>
    <row r="27142" spans="3:8" x14ac:dyDescent="0.2">
      <c r="C27142" s="442"/>
      <c r="H27142" s="6"/>
    </row>
    <row r="27143" spans="3:8" x14ac:dyDescent="0.2">
      <c r="C27143" s="442"/>
      <c r="H27143" s="6"/>
    </row>
    <row r="27144" spans="3:8" x14ac:dyDescent="0.2">
      <c r="C27144" s="442"/>
      <c r="H27144" s="6"/>
    </row>
    <row r="27145" spans="3:8" x14ac:dyDescent="0.2">
      <c r="C27145" s="442"/>
      <c r="H27145" s="6"/>
    </row>
    <row r="27146" spans="3:8" x14ac:dyDescent="0.2">
      <c r="C27146" s="442"/>
      <c r="H27146" s="6"/>
    </row>
    <row r="27147" spans="3:8" x14ac:dyDescent="0.2">
      <c r="C27147" s="442"/>
      <c r="H27147" s="6"/>
    </row>
    <row r="27148" spans="3:8" x14ac:dyDescent="0.2">
      <c r="C27148" s="442"/>
      <c r="H27148" s="6"/>
    </row>
    <row r="27149" spans="3:8" x14ac:dyDescent="0.2">
      <c r="C27149" s="442"/>
      <c r="H27149" s="6"/>
    </row>
    <row r="27150" spans="3:8" x14ac:dyDescent="0.2">
      <c r="C27150" s="442"/>
      <c r="H27150" s="6"/>
    </row>
    <row r="27151" spans="3:8" x14ac:dyDescent="0.2">
      <c r="C27151" s="442"/>
      <c r="H27151" s="6"/>
    </row>
    <row r="27152" spans="3:8" x14ac:dyDescent="0.2">
      <c r="C27152" s="442"/>
      <c r="H27152" s="6"/>
    </row>
    <row r="27153" spans="3:8" x14ac:dyDescent="0.2">
      <c r="C27153" s="442"/>
      <c r="H27153" s="6"/>
    </row>
    <row r="27154" spans="3:8" x14ac:dyDescent="0.2">
      <c r="C27154" s="442"/>
      <c r="H27154" s="6"/>
    </row>
    <row r="27155" spans="3:8" x14ac:dyDescent="0.2">
      <c r="C27155" s="442"/>
      <c r="H27155" s="6"/>
    </row>
    <row r="27156" spans="3:8" x14ac:dyDescent="0.2">
      <c r="C27156" s="442"/>
      <c r="H27156" s="6"/>
    </row>
    <row r="27157" spans="3:8" x14ac:dyDescent="0.2">
      <c r="C27157" s="442"/>
      <c r="H27157" s="6"/>
    </row>
    <row r="27158" spans="3:8" x14ac:dyDescent="0.2">
      <c r="C27158" s="442"/>
      <c r="H27158" s="6"/>
    </row>
    <row r="27159" spans="3:8" x14ac:dyDescent="0.2">
      <c r="C27159" s="442"/>
      <c r="H27159" s="6"/>
    </row>
    <row r="27160" spans="3:8" x14ac:dyDescent="0.2">
      <c r="C27160" s="442"/>
      <c r="H27160" s="6"/>
    </row>
    <row r="27161" spans="3:8" x14ac:dyDescent="0.2">
      <c r="C27161" s="442"/>
      <c r="H27161" s="6"/>
    </row>
    <row r="27162" spans="3:8" x14ac:dyDescent="0.2">
      <c r="C27162" s="442"/>
      <c r="H27162" s="6"/>
    </row>
    <row r="27163" spans="3:8" x14ac:dyDescent="0.2">
      <c r="C27163" s="442"/>
      <c r="H27163" s="6"/>
    </row>
    <row r="27164" spans="3:8" x14ac:dyDescent="0.2">
      <c r="C27164" s="442"/>
      <c r="H27164" s="6"/>
    </row>
    <row r="27165" spans="3:8" x14ac:dyDescent="0.2">
      <c r="C27165" s="442"/>
      <c r="H27165" s="6"/>
    </row>
    <row r="27166" spans="3:8" x14ac:dyDescent="0.2">
      <c r="C27166" s="442"/>
      <c r="H27166" s="6"/>
    </row>
    <row r="27167" spans="3:8" x14ac:dyDescent="0.2">
      <c r="C27167" s="442"/>
      <c r="H27167" s="6"/>
    </row>
    <row r="27168" spans="3:8" x14ac:dyDescent="0.2">
      <c r="C27168" s="442"/>
      <c r="H27168" s="6"/>
    </row>
    <row r="27169" spans="3:8" x14ac:dyDescent="0.2">
      <c r="C27169" s="442"/>
      <c r="H27169" s="6"/>
    </row>
    <row r="27170" spans="3:8" x14ac:dyDescent="0.2">
      <c r="C27170" s="442"/>
      <c r="H27170" s="6"/>
    </row>
    <row r="27171" spans="3:8" x14ac:dyDescent="0.2">
      <c r="C27171" s="442"/>
      <c r="H27171" s="6"/>
    </row>
    <row r="27172" spans="3:8" x14ac:dyDescent="0.2">
      <c r="C27172" s="442"/>
      <c r="H27172" s="6"/>
    </row>
    <row r="27173" spans="3:8" x14ac:dyDescent="0.2">
      <c r="C27173" s="442"/>
      <c r="H27173" s="6"/>
    </row>
    <row r="27174" spans="3:8" x14ac:dyDescent="0.2">
      <c r="C27174" s="442"/>
      <c r="H27174" s="6"/>
    </row>
    <row r="27175" spans="3:8" x14ac:dyDescent="0.2">
      <c r="C27175" s="442"/>
      <c r="H27175" s="6"/>
    </row>
    <row r="27176" spans="3:8" x14ac:dyDescent="0.2">
      <c r="C27176" s="442"/>
      <c r="H27176" s="6"/>
    </row>
    <row r="27177" spans="3:8" x14ac:dyDescent="0.2">
      <c r="C27177" s="442"/>
      <c r="H27177" s="6"/>
    </row>
    <row r="27178" spans="3:8" x14ac:dyDescent="0.2">
      <c r="C27178" s="442"/>
      <c r="H27178" s="6"/>
    </row>
    <row r="27179" spans="3:8" x14ac:dyDescent="0.2">
      <c r="C27179" s="442"/>
      <c r="H27179" s="6"/>
    </row>
    <row r="27180" spans="3:8" x14ac:dyDescent="0.2">
      <c r="C27180" s="442"/>
      <c r="H27180" s="6"/>
    </row>
    <row r="27181" spans="3:8" x14ac:dyDescent="0.2">
      <c r="C27181" s="442"/>
      <c r="H27181" s="6"/>
    </row>
    <row r="27182" spans="3:8" x14ac:dyDescent="0.2">
      <c r="C27182" s="442"/>
      <c r="H27182" s="6"/>
    </row>
    <row r="27183" spans="3:8" x14ac:dyDescent="0.2">
      <c r="C27183" s="442"/>
      <c r="H27183" s="6"/>
    </row>
    <row r="27184" spans="3:8" x14ac:dyDescent="0.2">
      <c r="C27184" s="442"/>
      <c r="H27184" s="6"/>
    </row>
    <row r="27185" spans="3:8" x14ac:dyDescent="0.2">
      <c r="C27185" s="442"/>
      <c r="H27185" s="6"/>
    </row>
    <row r="27186" spans="3:8" x14ac:dyDescent="0.2">
      <c r="C27186" s="442"/>
      <c r="H27186" s="6"/>
    </row>
    <row r="27187" spans="3:8" x14ac:dyDescent="0.2">
      <c r="C27187" s="442"/>
      <c r="H27187" s="6"/>
    </row>
    <row r="27188" spans="3:8" x14ac:dyDescent="0.2">
      <c r="C27188" s="442"/>
      <c r="H27188" s="6"/>
    </row>
    <row r="27189" spans="3:8" x14ac:dyDescent="0.2">
      <c r="C27189" s="442"/>
      <c r="H27189" s="6"/>
    </row>
    <row r="27190" spans="3:8" x14ac:dyDescent="0.2">
      <c r="C27190" s="442"/>
      <c r="H27190" s="6"/>
    </row>
    <row r="27191" spans="3:8" x14ac:dyDescent="0.2">
      <c r="C27191" s="442"/>
      <c r="H27191" s="6"/>
    </row>
    <row r="27192" spans="3:8" x14ac:dyDescent="0.2">
      <c r="C27192" s="442"/>
      <c r="H27192" s="6"/>
    </row>
    <row r="27193" spans="3:8" x14ac:dyDescent="0.2">
      <c r="C27193" s="442"/>
      <c r="H27193" s="6"/>
    </row>
    <row r="27194" spans="3:8" x14ac:dyDescent="0.2">
      <c r="C27194" s="442"/>
      <c r="H27194" s="6"/>
    </row>
    <row r="27195" spans="3:8" x14ac:dyDescent="0.2">
      <c r="C27195" s="442"/>
      <c r="H27195" s="6"/>
    </row>
    <row r="27196" spans="3:8" x14ac:dyDescent="0.2">
      <c r="C27196" s="442"/>
      <c r="H27196" s="6"/>
    </row>
    <row r="27197" spans="3:8" x14ac:dyDescent="0.2">
      <c r="C27197" s="442"/>
      <c r="H27197" s="6"/>
    </row>
    <row r="27198" spans="3:8" x14ac:dyDescent="0.2">
      <c r="C27198" s="442"/>
      <c r="H27198" s="6"/>
    </row>
    <row r="27199" spans="3:8" x14ac:dyDescent="0.2">
      <c r="C27199" s="442"/>
      <c r="H27199" s="6"/>
    </row>
    <row r="27200" spans="3:8" x14ac:dyDescent="0.2">
      <c r="C27200" s="442"/>
      <c r="H27200" s="6"/>
    </row>
    <row r="27201" spans="3:8" x14ac:dyDescent="0.2">
      <c r="C27201" s="442"/>
      <c r="H27201" s="6"/>
    </row>
    <row r="27202" spans="3:8" x14ac:dyDescent="0.2">
      <c r="C27202" s="442"/>
      <c r="H27202" s="6"/>
    </row>
    <row r="27203" spans="3:8" x14ac:dyDescent="0.2">
      <c r="C27203" s="442"/>
      <c r="H27203" s="6"/>
    </row>
    <row r="27204" spans="3:8" x14ac:dyDescent="0.2">
      <c r="C27204" s="442"/>
      <c r="H27204" s="6"/>
    </row>
    <row r="27205" spans="3:8" x14ac:dyDescent="0.2">
      <c r="C27205" s="442"/>
      <c r="H27205" s="6"/>
    </row>
    <row r="27206" spans="3:8" x14ac:dyDescent="0.2">
      <c r="C27206" s="442"/>
      <c r="H27206" s="6"/>
    </row>
    <row r="27207" spans="3:8" x14ac:dyDescent="0.2">
      <c r="C27207" s="442"/>
      <c r="H27207" s="6"/>
    </row>
    <row r="27208" spans="3:8" x14ac:dyDescent="0.2">
      <c r="C27208" s="442"/>
      <c r="H27208" s="6"/>
    </row>
    <row r="27209" spans="3:8" x14ac:dyDescent="0.2">
      <c r="C27209" s="442"/>
      <c r="H27209" s="6"/>
    </row>
    <row r="27210" spans="3:8" x14ac:dyDescent="0.2">
      <c r="C27210" s="442"/>
      <c r="H27210" s="6"/>
    </row>
    <row r="27211" spans="3:8" x14ac:dyDescent="0.2">
      <c r="C27211" s="442"/>
      <c r="H27211" s="6"/>
    </row>
    <row r="27212" spans="3:8" x14ac:dyDescent="0.2">
      <c r="C27212" s="442"/>
      <c r="H27212" s="6"/>
    </row>
    <row r="27213" spans="3:8" x14ac:dyDescent="0.2">
      <c r="C27213" s="442"/>
      <c r="H27213" s="6"/>
    </row>
    <row r="27214" spans="3:8" x14ac:dyDescent="0.2">
      <c r="C27214" s="442"/>
      <c r="H27214" s="6"/>
    </row>
    <row r="27215" spans="3:8" x14ac:dyDescent="0.2">
      <c r="C27215" s="442"/>
      <c r="H27215" s="6"/>
    </row>
    <row r="27216" spans="3:8" x14ac:dyDescent="0.2">
      <c r="C27216" s="442"/>
      <c r="H27216" s="6"/>
    </row>
    <row r="27217" spans="3:8" x14ac:dyDescent="0.2">
      <c r="C27217" s="442"/>
      <c r="H27217" s="6"/>
    </row>
    <row r="27218" spans="3:8" x14ac:dyDescent="0.2">
      <c r="C27218" s="442"/>
      <c r="H27218" s="6"/>
    </row>
    <row r="27219" spans="3:8" x14ac:dyDescent="0.2">
      <c r="C27219" s="442"/>
      <c r="H27219" s="6"/>
    </row>
    <row r="27220" spans="3:8" x14ac:dyDescent="0.2">
      <c r="C27220" s="442"/>
      <c r="H27220" s="6"/>
    </row>
    <row r="27221" spans="3:8" x14ac:dyDescent="0.2">
      <c r="C27221" s="442"/>
      <c r="H27221" s="6"/>
    </row>
    <row r="27222" spans="3:8" x14ac:dyDescent="0.2">
      <c r="C27222" s="442"/>
      <c r="H27222" s="6"/>
    </row>
    <row r="27223" spans="3:8" x14ac:dyDescent="0.2">
      <c r="C27223" s="442"/>
      <c r="H27223" s="6"/>
    </row>
    <row r="27224" spans="3:8" x14ac:dyDescent="0.2">
      <c r="C27224" s="442"/>
      <c r="H27224" s="6"/>
    </row>
    <row r="27225" spans="3:8" x14ac:dyDescent="0.2">
      <c r="C27225" s="442"/>
      <c r="H27225" s="6"/>
    </row>
    <row r="27226" spans="3:8" x14ac:dyDescent="0.2">
      <c r="C27226" s="442"/>
      <c r="H27226" s="6"/>
    </row>
    <row r="27227" spans="3:8" x14ac:dyDescent="0.2">
      <c r="C27227" s="442"/>
      <c r="H27227" s="6"/>
    </row>
    <row r="27228" spans="3:8" x14ac:dyDescent="0.2">
      <c r="C27228" s="442"/>
      <c r="H27228" s="6"/>
    </row>
    <row r="27229" spans="3:8" x14ac:dyDescent="0.2">
      <c r="C27229" s="442"/>
      <c r="H27229" s="6"/>
    </row>
    <row r="27230" spans="3:8" x14ac:dyDescent="0.2">
      <c r="C27230" s="442"/>
      <c r="H27230" s="6"/>
    </row>
    <row r="27231" spans="3:8" x14ac:dyDescent="0.2">
      <c r="C27231" s="442"/>
      <c r="H27231" s="6"/>
    </row>
    <row r="27232" spans="3:8" x14ac:dyDescent="0.2">
      <c r="C27232" s="442"/>
      <c r="H27232" s="6"/>
    </row>
    <row r="27233" spans="3:8" x14ac:dyDescent="0.2">
      <c r="C27233" s="442"/>
      <c r="H27233" s="6"/>
    </row>
    <row r="27234" spans="3:8" x14ac:dyDescent="0.2">
      <c r="C27234" s="442"/>
      <c r="H27234" s="6"/>
    </row>
    <row r="27235" spans="3:8" x14ac:dyDescent="0.2">
      <c r="C27235" s="442"/>
      <c r="H27235" s="6"/>
    </row>
    <row r="27236" spans="3:8" x14ac:dyDescent="0.2">
      <c r="C27236" s="442"/>
      <c r="H27236" s="6"/>
    </row>
    <row r="27237" spans="3:8" x14ac:dyDescent="0.2">
      <c r="C27237" s="442"/>
      <c r="H27237" s="6"/>
    </row>
    <row r="27238" spans="3:8" x14ac:dyDescent="0.2">
      <c r="C27238" s="442"/>
      <c r="H27238" s="6"/>
    </row>
    <row r="27239" spans="3:8" x14ac:dyDescent="0.2">
      <c r="C27239" s="442"/>
      <c r="H27239" s="6"/>
    </row>
    <row r="27240" spans="3:8" x14ac:dyDescent="0.2">
      <c r="C27240" s="442"/>
      <c r="H27240" s="6"/>
    </row>
    <row r="27241" spans="3:8" x14ac:dyDescent="0.2">
      <c r="C27241" s="442"/>
      <c r="H27241" s="6"/>
    </row>
    <row r="27242" spans="3:8" x14ac:dyDescent="0.2">
      <c r="C27242" s="442"/>
      <c r="H27242" s="6"/>
    </row>
    <row r="27243" spans="3:8" x14ac:dyDescent="0.2">
      <c r="C27243" s="442"/>
      <c r="H27243" s="6"/>
    </row>
    <row r="27244" spans="3:8" x14ac:dyDescent="0.2">
      <c r="C27244" s="442"/>
      <c r="H27244" s="6"/>
    </row>
    <row r="27245" spans="3:8" x14ac:dyDescent="0.2">
      <c r="C27245" s="442"/>
      <c r="H27245" s="6"/>
    </row>
    <row r="27246" spans="3:8" x14ac:dyDescent="0.2">
      <c r="C27246" s="442"/>
      <c r="H27246" s="6"/>
    </row>
    <row r="27247" spans="3:8" x14ac:dyDescent="0.2">
      <c r="C27247" s="442"/>
      <c r="H27247" s="6"/>
    </row>
    <row r="27248" spans="3:8" x14ac:dyDescent="0.2">
      <c r="C27248" s="442"/>
      <c r="H27248" s="6"/>
    </row>
    <row r="27249" spans="3:8" x14ac:dyDescent="0.2">
      <c r="C27249" s="442"/>
      <c r="H27249" s="6"/>
    </row>
    <row r="27250" spans="3:8" x14ac:dyDescent="0.2">
      <c r="C27250" s="442"/>
      <c r="H27250" s="6"/>
    </row>
    <row r="27251" spans="3:8" x14ac:dyDescent="0.2">
      <c r="C27251" s="442"/>
      <c r="H27251" s="6"/>
    </row>
    <row r="27252" spans="3:8" x14ac:dyDescent="0.2">
      <c r="C27252" s="442"/>
      <c r="H27252" s="6"/>
    </row>
    <row r="27253" spans="3:8" x14ac:dyDescent="0.2">
      <c r="C27253" s="442"/>
      <c r="H27253" s="6"/>
    </row>
    <row r="27254" spans="3:8" x14ac:dyDescent="0.2">
      <c r="C27254" s="442"/>
      <c r="H27254" s="6"/>
    </row>
    <row r="27255" spans="3:8" x14ac:dyDescent="0.2">
      <c r="C27255" s="442"/>
      <c r="H27255" s="6"/>
    </row>
    <row r="27256" spans="3:8" x14ac:dyDescent="0.2">
      <c r="C27256" s="442"/>
      <c r="H27256" s="6"/>
    </row>
    <row r="27257" spans="3:8" x14ac:dyDescent="0.2">
      <c r="C27257" s="442"/>
      <c r="H27257" s="6"/>
    </row>
    <row r="27258" spans="3:8" x14ac:dyDescent="0.2">
      <c r="C27258" s="442"/>
      <c r="H27258" s="6"/>
    </row>
    <row r="27259" spans="3:8" x14ac:dyDescent="0.2">
      <c r="C27259" s="442"/>
      <c r="H27259" s="6"/>
    </row>
    <row r="27260" spans="3:8" x14ac:dyDescent="0.2">
      <c r="C27260" s="442"/>
      <c r="H27260" s="6"/>
    </row>
    <row r="27261" spans="3:8" x14ac:dyDescent="0.2">
      <c r="C27261" s="442"/>
      <c r="H27261" s="6"/>
    </row>
    <row r="27262" spans="3:8" x14ac:dyDescent="0.2">
      <c r="C27262" s="442"/>
      <c r="H27262" s="6"/>
    </row>
    <row r="27263" spans="3:8" x14ac:dyDescent="0.2">
      <c r="C27263" s="442"/>
      <c r="H27263" s="6"/>
    </row>
    <row r="27264" spans="3:8" x14ac:dyDescent="0.2">
      <c r="C27264" s="442"/>
      <c r="H27264" s="6"/>
    </row>
    <row r="27265" spans="3:8" x14ac:dyDescent="0.2">
      <c r="C27265" s="442"/>
      <c r="H27265" s="6"/>
    </row>
    <row r="27266" spans="3:8" x14ac:dyDescent="0.2">
      <c r="C27266" s="442"/>
      <c r="H27266" s="6"/>
    </row>
    <row r="27267" spans="3:8" x14ac:dyDescent="0.2">
      <c r="C27267" s="442"/>
      <c r="H27267" s="6"/>
    </row>
    <row r="27268" spans="3:8" x14ac:dyDescent="0.2">
      <c r="C27268" s="442"/>
      <c r="H27268" s="6"/>
    </row>
    <row r="27269" spans="3:8" x14ac:dyDescent="0.2">
      <c r="C27269" s="442"/>
      <c r="H27269" s="6"/>
    </row>
    <row r="27270" spans="3:8" x14ac:dyDescent="0.2">
      <c r="C27270" s="442"/>
      <c r="H27270" s="6"/>
    </row>
    <row r="27271" spans="3:8" x14ac:dyDescent="0.2">
      <c r="C27271" s="442"/>
      <c r="H27271" s="6"/>
    </row>
    <row r="27272" spans="3:8" x14ac:dyDescent="0.2">
      <c r="C27272" s="442"/>
      <c r="H27272" s="6"/>
    </row>
    <row r="27273" spans="3:8" x14ac:dyDescent="0.2">
      <c r="C27273" s="442"/>
      <c r="H27273" s="6"/>
    </row>
    <row r="27274" spans="3:8" x14ac:dyDescent="0.2">
      <c r="C27274" s="442"/>
      <c r="H27274" s="6"/>
    </row>
    <row r="27275" spans="3:8" x14ac:dyDescent="0.2">
      <c r="C27275" s="442"/>
      <c r="H27275" s="6"/>
    </row>
    <row r="27276" spans="3:8" x14ac:dyDescent="0.2">
      <c r="C27276" s="442"/>
      <c r="H27276" s="6"/>
    </row>
    <row r="27277" spans="3:8" x14ac:dyDescent="0.2">
      <c r="C27277" s="442"/>
      <c r="H27277" s="6"/>
    </row>
    <row r="27278" spans="3:8" x14ac:dyDescent="0.2">
      <c r="C27278" s="442"/>
      <c r="H27278" s="6"/>
    </row>
    <row r="27279" spans="3:8" x14ac:dyDescent="0.2">
      <c r="C27279" s="442"/>
      <c r="H27279" s="6"/>
    </row>
    <row r="27280" spans="3:8" x14ac:dyDescent="0.2">
      <c r="C27280" s="442"/>
      <c r="H27280" s="6"/>
    </row>
    <row r="27281" spans="3:8" x14ac:dyDescent="0.2">
      <c r="C27281" s="442"/>
      <c r="H27281" s="6"/>
    </row>
    <row r="27282" spans="3:8" x14ac:dyDescent="0.2">
      <c r="C27282" s="442"/>
      <c r="H27282" s="6"/>
    </row>
    <row r="27283" spans="3:8" x14ac:dyDescent="0.2">
      <c r="C27283" s="442"/>
      <c r="H27283" s="6"/>
    </row>
    <row r="27284" spans="3:8" x14ac:dyDescent="0.2">
      <c r="C27284" s="442"/>
      <c r="H27284" s="6"/>
    </row>
    <row r="27285" spans="3:8" x14ac:dyDescent="0.2">
      <c r="C27285" s="442"/>
      <c r="H27285" s="6"/>
    </row>
    <row r="27286" spans="3:8" x14ac:dyDescent="0.2">
      <c r="C27286" s="442"/>
      <c r="H27286" s="6"/>
    </row>
    <row r="27287" spans="3:8" x14ac:dyDescent="0.2">
      <c r="C27287" s="442"/>
      <c r="H27287" s="6"/>
    </row>
    <row r="27288" spans="3:8" x14ac:dyDescent="0.2">
      <c r="C27288" s="442"/>
      <c r="H27288" s="6"/>
    </row>
    <row r="27289" spans="3:8" x14ac:dyDescent="0.2">
      <c r="C27289" s="442"/>
      <c r="H27289" s="6"/>
    </row>
    <row r="27290" spans="3:8" x14ac:dyDescent="0.2">
      <c r="C27290" s="442"/>
      <c r="H27290" s="6"/>
    </row>
    <row r="27291" spans="3:8" x14ac:dyDescent="0.2">
      <c r="C27291" s="442"/>
      <c r="H27291" s="6"/>
    </row>
    <row r="27292" spans="3:8" x14ac:dyDescent="0.2">
      <c r="C27292" s="442"/>
      <c r="H27292" s="6"/>
    </row>
    <row r="27293" spans="3:8" x14ac:dyDescent="0.2">
      <c r="C27293" s="442"/>
      <c r="H27293" s="6"/>
    </row>
    <row r="27294" spans="3:8" x14ac:dyDescent="0.2">
      <c r="C27294" s="442"/>
      <c r="H27294" s="6"/>
    </row>
    <row r="27295" spans="3:8" x14ac:dyDescent="0.2">
      <c r="C27295" s="442"/>
      <c r="H27295" s="6"/>
    </row>
    <row r="27296" spans="3:8" x14ac:dyDescent="0.2">
      <c r="C27296" s="442"/>
      <c r="H27296" s="6"/>
    </row>
    <row r="27297" spans="3:8" x14ac:dyDescent="0.2">
      <c r="C27297" s="442"/>
      <c r="H27297" s="6"/>
    </row>
    <row r="27298" spans="3:8" x14ac:dyDescent="0.2">
      <c r="C27298" s="442"/>
      <c r="H27298" s="6"/>
    </row>
    <row r="27299" spans="3:8" x14ac:dyDescent="0.2">
      <c r="C27299" s="442"/>
      <c r="H27299" s="6"/>
    </row>
    <row r="27300" spans="3:8" x14ac:dyDescent="0.2">
      <c r="C27300" s="442"/>
      <c r="H27300" s="6"/>
    </row>
    <row r="27301" spans="3:8" x14ac:dyDescent="0.2">
      <c r="C27301" s="442"/>
      <c r="H27301" s="6"/>
    </row>
    <row r="27302" spans="3:8" x14ac:dyDescent="0.2">
      <c r="C27302" s="442"/>
      <c r="H27302" s="6"/>
    </row>
    <row r="27303" spans="3:8" x14ac:dyDescent="0.2">
      <c r="C27303" s="442"/>
      <c r="H27303" s="6"/>
    </row>
    <row r="27304" spans="3:8" x14ac:dyDescent="0.2">
      <c r="C27304" s="442"/>
      <c r="H27304" s="6"/>
    </row>
    <row r="27305" spans="3:8" x14ac:dyDescent="0.2">
      <c r="C27305" s="442"/>
      <c r="H27305" s="6"/>
    </row>
    <row r="27306" spans="3:8" x14ac:dyDescent="0.2">
      <c r="C27306" s="442"/>
      <c r="H27306" s="6"/>
    </row>
    <row r="27307" spans="3:8" x14ac:dyDescent="0.2">
      <c r="C27307" s="442"/>
      <c r="H27307" s="6"/>
    </row>
    <row r="27308" spans="3:8" x14ac:dyDescent="0.2">
      <c r="C27308" s="442"/>
      <c r="H27308" s="6"/>
    </row>
    <row r="27309" spans="3:8" x14ac:dyDescent="0.2">
      <c r="C27309" s="442"/>
      <c r="H27309" s="6"/>
    </row>
    <row r="27310" spans="3:8" x14ac:dyDescent="0.2">
      <c r="C27310" s="442"/>
      <c r="H27310" s="6"/>
    </row>
    <row r="27311" spans="3:8" x14ac:dyDescent="0.2">
      <c r="C27311" s="442"/>
      <c r="H27311" s="6"/>
    </row>
    <row r="27312" spans="3:8" x14ac:dyDescent="0.2">
      <c r="C27312" s="442"/>
      <c r="H27312" s="6"/>
    </row>
    <row r="27313" spans="3:8" x14ac:dyDescent="0.2">
      <c r="C27313" s="442"/>
      <c r="H27313" s="6"/>
    </row>
    <row r="27314" spans="3:8" x14ac:dyDescent="0.2">
      <c r="C27314" s="442"/>
      <c r="H27314" s="6"/>
    </row>
    <row r="27315" spans="3:8" x14ac:dyDescent="0.2">
      <c r="C27315" s="442"/>
      <c r="H27315" s="6"/>
    </row>
    <row r="27316" spans="3:8" x14ac:dyDescent="0.2">
      <c r="C27316" s="442"/>
      <c r="H27316" s="6"/>
    </row>
    <row r="27317" spans="3:8" x14ac:dyDescent="0.2">
      <c r="C27317" s="442"/>
      <c r="H27317" s="6"/>
    </row>
    <row r="27318" spans="3:8" x14ac:dyDescent="0.2">
      <c r="C27318" s="442"/>
      <c r="H27318" s="6"/>
    </row>
    <row r="27319" spans="3:8" x14ac:dyDescent="0.2">
      <c r="C27319" s="442"/>
      <c r="H27319" s="6"/>
    </row>
    <row r="27320" spans="3:8" x14ac:dyDescent="0.2">
      <c r="C27320" s="442"/>
      <c r="H27320" s="6"/>
    </row>
    <row r="27321" spans="3:8" x14ac:dyDescent="0.2">
      <c r="C27321" s="442"/>
      <c r="H27321" s="6"/>
    </row>
    <row r="27322" spans="3:8" x14ac:dyDescent="0.2">
      <c r="C27322" s="442"/>
      <c r="H27322" s="6"/>
    </row>
    <row r="27323" spans="3:8" x14ac:dyDescent="0.2">
      <c r="C27323" s="442"/>
      <c r="H27323" s="6"/>
    </row>
    <row r="27324" spans="3:8" x14ac:dyDescent="0.2">
      <c r="C27324" s="442"/>
      <c r="H27324" s="6"/>
    </row>
    <row r="27325" spans="3:8" x14ac:dyDescent="0.2">
      <c r="C27325" s="442"/>
      <c r="H27325" s="6"/>
    </row>
    <row r="27326" spans="3:8" x14ac:dyDescent="0.2">
      <c r="C27326" s="442"/>
      <c r="H27326" s="6"/>
    </row>
    <row r="27327" spans="3:8" x14ac:dyDescent="0.2">
      <c r="C27327" s="442"/>
      <c r="H27327" s="6"/>
    </row>
    <row r="27328" spans="3:8" x14ac:dyDescent="0.2">
      <c r="C27328" s="442"/>
      <c r="H27328" s="6"/>
    </row>
    <row r="27329" spans="3:8" x14ac:dyDescent="0.2">
      <c r="C27329" s="442"/>
      <c r="H27329" s="6"/>
    </row>
    <row r="27330" spans="3:8" x14ac:dyDescent="0.2">
      <c r="C27330" s="442"/>
      <c r="H27330" s="6"/>
    </row>
    <row r="27331" spans="3:8" x14ac:dyDescent="0.2">
      <c r="C27331" s="442"/>
      <c r="H27331" s="6"/>
    </row>
    <row r="27332" spans="3:8" x14ac:dyDescent="0.2">
      <c r="C27332" s="442"/>
      <c r="H27332" s="6"/>
    </row>
    <row r="27333" spans="3:8" x14ac:dyDescent="0.2">
      <c r="C27333" s="442"/>
      <c r="H27333" s="6"/>
    </row>
    <row r="27334" spans="3:8" x14ac:dyDescent="0.2">
      <c r="C27334" s="442"/>
      <c r="H27334" s="6"/>
    </row>
    <row r="27335" spans="3:8" x14ac:dyDescent="0.2">
      <c r="C27335" s="442"/>
      <c r="H27335" s="6"/>
    </row>
    <row r="27336" spans="3:8" x14ac:dyDescent="0.2">
      <c r="C27336" s="442"/>
      <c r="H27336" s="6"/>
    </row>
    <row r="27337" spans="3:8" x14ac:dyDescent="0.2">
      <c r="C27337" s="442"/>
      <c r="H27337" s="6"/>
    </row>
    <row r="27338" spans="3:8" x14ac:dyDescent="0.2">
      <c r="C27338" s="442"/>
      <c r="H27338" s="6"/>
    </row>
    <row r="27339" spans="3:8" x14ac:dyDescent="0.2">
      <c r="C27339" s="442"/>
      <c r="H27339" s="6"/>
    </row>
    <row r="27340" spans="3:8" x14ac:dyDescent="0.2">
      <c r="C27340" s="442"/>
      <c r="H27340" s="6"/>
    </row>
    <row r="27341" spans="3:8" x14ac:dyDescent="0.2">
      <c r="C27341" s="442"/>
      <c r="H27341" s="6"/>
    </row>
    <row r="27342" spans="3:8" x14ac:dyDescent="0.2">
      <c r="C27342" s="442"/>
      <c r="H27342" s="6"/>
    </row>
    <row r="27343" spans="3:8" x14ac:dyDescent="0.2">
      <c r="C27343" s="442"/>
      <c r="H27343" s="6"/>
    </row>
    <row r="27344" spans="3:8" x14ac:dyDescent="0.2">
      <c r="C27344" s="442"/>
      <c r="H27344" s="6"/>
    </row>
    <row r="27345" spans="3:8" x14ac:dyDescent="0.2">
      <c r="C27345" s="442"/>
      <c r="H27345" s="6"/>
    </row>
    <row r="27346" spans="3:8" x14ac:dyDescent="0.2">
      <c r="C27346" s="442"/>
      <c r="H27346" s="6"/>
    </row>
    <row r="27347" spans="3:8" x14ac:dyDescent="0.2">
      <c r="C27347" s="442"/>
      <c r="H27347" s="6"/>
    </row>
    <row r="27348" spans="3:8" x14ac:dyDescent="0.2">
      <c r="C27348" s="442"/>
      <c r="H27348" s="6"/>
    </row>
    <row r="27349" spans="3:8" x14ac:dyDescent="0.2">
      <c r="C27349" s="442"/>
      <c r="H27349" s="6"/>
    </row>
    <row r="27350" spans="3:8" x14ac:dyDescent="0.2">
      <c r="C27350" s="442"/>
      <c r="H27350" s="6"/>
    </row>
    <row r="27351" spans="3:8" x14ac:dyDescent="0.2">
      <c r="C27351" s="442"/>
      <c r="H27351" s="6"/>
    </row>
    <row r="27352" spans="3:8" x14ac:dyDescent="0.2">
      <c r="C27352" s="442"/>
      <c r="H27352" s="6"/>
    </row>
    <row r="27353" spans="3:8" x14ac:dyDescent="0.2">
      <c r="C27353" s="442"/>
      <c r="H27353" s="6"/>
    </row>
    <row r="27354" spans="3:8" x14ac:dyDescent="0.2">
      <c r="C27354" s="442"/>
      <c r="H27354" s="6"/>
    </row>
    <row r="27355" spans="3:8" x14ac:dyDescent="0.2">
      <c r="C27355" s="442"/>
      <c r="H27355" s="6"/>
    </row>
    <row r="27356" spans="3:8" x14ac:dyDescent="0.2">
      <c r="C27356" s="442"/>
      <c r="H27356" s="6"/>
    </row>
    <row r="27357" spans="3:8" x14ac:dyDescent="0.2">
      <c r="C27357" s="442"/>
      <c r="H27357" s="6"/>
    </row>
    <row r="27358" spans="3:8" x14ac:dyDescent="0.2">
      <c r="C27358" s="442"/>
      <c r="H27358" s="6"/>
    </row>
    <row r="27359" spans="3:8" x14ac:dyDescent="0.2">
      <c r="C27359" s="442"/>
      <c r="H27359" s="6"/>
    </row>
    <row r="27360" spans="3:8" x14ac:dyDescent="0.2">
      <c r="C27360" s="442"/>
      <c r="H27360" s="6"/>
    </row>
    <row r="27361" spans="3:8" x14ac:dyDescent="0.2">
      <c r="C27361" s="442"/>
      <c r="H27361" s="6"/>
    </row>
    <row r="27362" spans="3:8" x14ac:dyDescent="0.2">
      <c r="C27362" s="442"/>
      <c r="H27362" s="6"/>
    </row>
    <row r="27363" spans="3:8" x14ac:dyDescent="0.2">
      <c r="C27363" s="442"/>
      <c r="H27363" s="6"/>
    </row>
    <row r="27364" spans="3:8" x14ac:dyDescent="0.2">
      <c r="C27364" s="442"/>
      <c r="H27364" s="6"/>
    </row>
    <row r="27365" spans="3:8" x14ac:dyDescent="0.2">
      <c r="C27365" s="442"/>
      <c r="H27365" s="6"/>
    </row>
    <row r="27366" spans="3:8" x14ac:dyDescent="0.2">
      <c r="C27366" s="442"/>
      <c r="H27366" s="6"/>
    </row>
    <row r="27367" spans="3:8" x14ac:dyDescent="0.2">
      <c r="C27367" s="442"/>
      <c r="H27367" s="6"/>
    </row>
    <row r="27368" spans="3:8" x14ac:dyDescent="0.2">
      <c r="C27368" s="442"/>
      <c r="H27368" s="6"/>
    </row>
    <row r="27369" spans="3:8" x14ac:dyDescent="0.2">
      <c r="C27369" s="442"/>
      <c r="H27369" s="6"/>
    </row>
    <row r="27370" spans="3:8" x14ac:dyDescent="0.2">
      <c r="C27370" s="442"/>
      <c r="H27370" s="6"/>
    </row>
    <row r="27371" spans="3:8" x14ac:dyDescent="0.2">
      <c r="C27371" s="442"/>
      <c r="H27371" s="6"/>
    </row>
    <row r="27372" spans="3:8" x14ac:dyDescent="0.2">
      <c r="C27372" s="442"/>
      <c r="H27372" s="6"/>
    </row>
    <row r="27373" spans="3:8" x14ac:dyDescent="0.2">
      <c r="C27373" s="442"/>
      <c r="H27373" s="6"/>
    </row>
    <row r="27374" spans="3:8" x14ac:dyDescent="0.2">
      <c r="C27374" s="442"/>
      <c r="H27374" s="6"/>
    </row>
    <row r="27375" spans="3:8" x14ac:dyDescent="0.2">
      <c r="C27375" s="442"/>
      <c r="H27375" s="6"/>
    </row>
    <row r="27376" spans="3:8" x14ac:dyDescent="0.2">
      <c r="C27376" s="442"/>
      <c r="H27376" s="6"/>
    </row>
    <row r="27377" spans="3:8" x14ac:dyDescent="0.2">
      <c r="C27377" s="442"/>
      <c r="H27377" s="6"/>
    </row>
    <row r="27378" spans="3:8" x14ac:dyDescent="0.2">
      <c r="C27378" s="442"/>
      <c r="H27378" s="6"/>
    </row>
    <row r="27379" spans="3:8" x14ac:dyDescent="0.2">
      <c r="C27379" s="442"/>
      <c r="H27379" s="6"/>
    </row>
    <row r="27380" spans="3:8" x14ac:dyDescent="0.2">
      <c r="C27380" s="442"/>
      <c r="H27380" s="6"/>
    </row>
    <row r="27381" spans="3:8" x14ac:dyDescent="0.2">
      <c r="C27381" s="442"/>
      <c r="H27381" s="6"/>
    </row>
    <row r="27382" spans="3:8" x14ac:dyDescent="0.2">
      <c r="C27382" s="442"/>
      <c r="H27382" s="6"/>
    </row>
    <row r="27383" spans="3:8" x14ac:dyDescent="0.2">
      <c r="C27383" s="442"/>
      <c r="H27383" s="6"/>
    </row>
    <row r="27384" spans="3:8" x14ac:dyDescent="0.2">
      <c r="C27384" s="442"/>
      <c r="H27384" s="6"/>
    </row>
    <row r="27385" spans="3:8" x14ac:dyDescent="0.2">
      <c r="C27385" s="442"/>
      <c r="H27385" s="6"/>
    </row>
    <row r="27386" spans="3:8" x14ac:dyDescent="0.2">
      <c r="C27386" s="442"/>
      <c r="H27386" s="6"/>
    </row>
    <row r="27387" spans="3:8" x14ac:dyDescent="0.2">
      <c r="C27387" s="442"/>
      <c r="H27387" s="6"/>
    </row>
    <row r="27388" spans="3:8" x14ac:dyDescent="0.2">
      <c r="C27388" s="442"/>
      <c r="H27388" s="6"/>
    </row>
    <row r="27389" spans="3:8" x14ac:dyDescent="0.2">
      <c r="C27389" s="442"/>
      <c r="H27389" s="6"/>
    </row>
    <row r="27390" spans="3:8" x14ac:dyDescent="0.2">
      <c r="C27390" s="442"/>
      <c r="H27390" s="6"/>
    </row>
    <row r="27391" spans="3:8" x14ac:dyDescent="0.2">
      <c r="C27391" s="442"/>
      <c r="H27391" s="6"/>
    </row>
    <row r="27392" spans="3:8" x14ac:dyDescent="0.2">
      <c r="C27392" s="442"/>
      <c r="H27392" s="6"/>
    </row>
    <row r="27393" spans="3:8" x14ac:dyDescent="0.2">
      <c r="C27393" s="442"/>
      <c r="H27393" s="6"/>
    </row>
    <row r="27394" spans="3:8" x14ac:dyDescent="0.2">
      <c r="C27394" s="442"/>
      <c r="H27394" s="6"/>
    </row>
    <row r="27395" spans="3:8" x14ac:dyDescent="0.2">
      <c r="C27395" s="442"/>
      <c r="H27395" s="6"/>
    </row>
    <row r="27396" spans="3:8" x14ac:dyDescent="0.2">
      <c r="C27396" s="442"/>
      <c r="H27396" s="6"/>
    </row>
    <row r="27397" spans="3:8" x14ac:dyDescent="0.2">
      <c r="C27397" s="442"/>
      <c r="H27397" s="6"/>
    </row>
    <row r="27398" spans="3:8" x14ac:dyDescent="0.2">
      <c r="C27398" s="442"/>
      <c r="H27398" s="6"/>
    </row>
    <row r="27399" spans="3:8" x14ac:dyDescent="0.2">
      <c r="C27399" s="442"/>
      <c r="H27399" s="6"/>
    </row>
    <row r="27400" spans="3:8" x14ac:dyDescent="0.2">
      <c r="C27400" s="442"/>
      <c r="H27400" s="6"/>
    </row>
    <row r="27401" spans="3:8" x14ac:dyDescent="0.2">
      <c r="C27401" s="442"/>
      <c r="H27401" s="6"/>
    </row>
    <row r="27402" spans="3:8" x14ac:dyDescent="0.2">
      <c r="C27402" s="442"/>
      <c r="H27402" s="6"/>
    </row>
    <row r="27403" spans="3:8" x14ac:dyDescent="0.2">
      <c r="C27403" s="442"/>
      <c r="H27403" s="6"/>
    </row>
    <row r="27404" spans="3:8" x14ac:dyDescent="0.2">
      <c r="C27404" s="442"/>
      <c r="H27404" s="6"/>
    </row>
    <row r="27405" spans="3:8" x14ac:dyDescent="0.2">
      <c r="C27405" s="442"/>
      <c r="H27405" s="6"/>
    </row>
    <row r="27406" spans="3:8" x14ac:dyDescent="0.2">
      <c r="C27406" s="442"/>
      <c r="H27406" s="6"/>
    </row>
    <row r="27407" spans="3:8" x14ac:dyDescent="0.2">
      <c r="C27407" s="442"/>
      <c r="H27407" s="6"/>
    </row>
    <row r="27408" spans="3:8" x14ac:dyDescent="0.2">
      <c r="C27408" s="442"/>
      <c r="H27408" s="6"/>
    </row>
    <row r="27409" spans="3:8" x14ac:dyDescent="0.2">
      <c r="C27409" s="442"/>
      <c r="H27409" s="6"/>
    </row>
    <row r="27410" spans="3:8" x14ac:dyDescent="0.2">
      <c r="C27410" s="442"/>
      <c r="H27410" s="6"/>
    </row>
    <row r="27411" spans="3:8" x14ac:dyDescent="0.2">
      <c r="C27411" s="442"/>
      <c r="H27411" s="6"/>
    </row>
    <row r="27412" spans="3:8" x14ac:dyDescent="0.2">
      <c r="C27412" s="442"/>
      <c r="H27412" s="6"/>
    </row>
    <row r="27413" spans="3:8" x14ac:dyDescent="0.2">
      <c r="C27413" s="442"/>
      <c r="H27413" s="6"/>
    </row>
    <row r="27414" spans="3:8" x14ac:dyDescent="0.2">
      <c r="C27414" s="442"/>
      <c r="H27414" s="6"/>
    </row>
    <row r="27415" spans="3:8" x14ac:dyDescent="0.2">
      <c r="C27415" s="442"/>
      <c r="H27415" s="6"/>
    </row>
    <row r="27416" spans="3:8" x14ac:dyDescent="0.2">
      <c r="C27416" s="442"/>
      <c r="H27416" s="6"/>
    </row>
    <row r="27417" spans="3:8" x14ac:dyDescent="0.2">
      <c r="C27417" s="442"/>
      <c r="H27417" s="6"/>
    </row>
    <row r="27418" spans="3:8" x14ac:dyDescent="0.2">
      <c r="C27418" s="442"/>
      <c r="H27418" s="6"/>
    </row>
    <row r="27419" spans="3:8" x14ac:dyDescent="0.2">
      <c r="C27419" s="442"/>
      <c r="H27419" s="6"/>
    </row>
    <row r="27420" spans="3:8" x14ac:dyDescent="0.2">
      <c r="C27420" s="442"/>
      <c r="H27420" s="6"/>
    </row>
    <row r="27421" spans="3:8" x14ac:dyDescent="0.2">
      <c r="C27421" s="442"/>
      <c r="H27421" s="6"/>
    </row>
    <row r="27422" spans="3:8" x14ac:dyDescent="0.2">
      <c r="C27422" s="442"/>
      <c r="H27422" s="6"/>
    </row>
    <row r="27423" spans="3:8" x14ac:dyDescent="0.2">
      <c r="C27423" s="442"/>
      <c r="H27423" s="6"/>
    </row>
    <row r="27424" spans="3:8" x14ac:dyDescent="0.2">
      <c r="C27424" s="442"/>
      <c r="H27424" s="6"/>
    </row>
    <row r="27425" spans="3:8" x14ac:dyDescent="0.2">
      <c r="C27425" s="442"/>
      <c r="H27425" s="6"/>
    </row>
    <row r="27426" spans="3:8" x14ac:dyDescent="0.2">
      <c r="C27426" s="442"/>
      <c r="H27426" s="6"/>
    </row>
    <row r="27427" spans="3:8" x14ac:dyDescent="0.2">
      <c r="C27427" s="442"/>
      <c r="H27427" s="6"/>
    </row>
    <row r="27428" spans="3:8" x14ac:dyDescent="0.2">
      <c r="C27428" s="442"/>
      <c r="H27428" s="6"/>
    </row>
    <row r="27429" spans="3:8" x14ac:dyDescent="0.2">
      <c r="C27429" s="442"/>
      <c r="H27429" s="6"/>
    </row>
    <row r="27430" spans="3:8" x14ac:dyDescent="0.2">
      <c r="C27430" s="442"/>
      <c r="H27430" s="6"/>
    </row>
    <row r="27431" spans="3:8" x14ac:dyDescent="0.2">
      <c r="C27431" s="442"/>
      <c r="H27431" s="6"/>
    </row>
    <row r="27432" spans="3:8" x14ac:dyDescent="0.2">
      <c r="C27432" s="442"/>
      <c r="H27432" s="6"/>
    </row>
    <row r="27433" spans="3:8" x14ac:dyDescent="0.2">
      <c r="C27433" s="442"/>
      <c r="H27433" s="6"/>
    </row>
    <row r="27434" spans="3:8" x14ac:dyDescent="0.2">
      <c r="C27434" s="442"/>
      <c r="H27434" s="6"/>
    </row>
    <row r="27435" spans="3:8" x14ac:dyDescent="0.2">
      <c r="C27435" s="442"/>
      <c r="H27435" s="6"/>
    </row>
    <row r="27436" spans="3:8" x14ac:dyDescent="0.2">
      <c r="C27436" s="442"/>
      <c r="H27436" s="6"/>
    </row>
    <row r="27437" spans="3:8" x14ac:dyDescent="0.2">
      <c r="C27437" s="442"/>
      <c r="H27437" s="6"/>
    </row>
    <row r="27438" spans="3:8" x14ac:dyDescent="0.2">
      <c r="C27438" s="442"/>
      <c r="H27438" s="6"/>
    </row>
    <row r="27439" spans="3:8" x14ac:dyDescent="0.2">
      <c r="C27439" s="442"/>
      <c r="H27439" s="6"/>
    </row>
    <row r="27440" spans="3:8" x14ac:dyDescent="0.2">
      <c r="C27440" s="442"/>
      <c r="H27440" s="6"/>
    </row>
    <row r="27441" spans="3:8" x14ac:dyDescent="0.2">
      <c r="C27441" s="442"/>
      <c r="H27441" s="6"/>
    </row>
    <row r="27442" spans="3:8" x14ac:dyDescent="0.2">
      <c r="C27442" s="442"/>
      <c r="H27442" s="6"/>
    </row>
    <row r="27443" spans="3:8" x14ac:dyDescent="0.2">
      <c r="C27443" s="442"/>
      <c r="H27443" s="6"/>
    </row>
    <row r="27444" spans="3:8" x14ac:dyDescent="0.2">
      <c r="C27444" s="442"/>
      <c r="H27444" s="6"/>
    </row>
    <row r="27445" spans="3:8" x14ac:dyDescent="0.2">
      <c r="C27445" s="442"/>
      <c r="H27445" s="6"/>
    </row>
    <row r="27446" spans="3:8" x14ac:dyDescent="0.2">
      <c r="C27446" s="442"/>
      <c r="H27446" s="6"/>
    </row>
    <row r="27447" spans="3:8" x14ac:dyDescent="0.2">
      <c r="C27447" s="442"/>
      <c r="H27447" s="6"/>
    </row>
    <row r="27448" spans="3:8" x14ac:dyDescent="0.2">
      <c r="C27448" s="442"/>
      <c r="H27448" s="6"/>
    </row>
    <row r="27449" spans="3:8" x14ac:dyDescent="0.2">
      <c r="C27449" s="442"/>
      <c r="H27449" s="6"/>
    </row>
    <row r="27450" spans="3:8" x14ac:dyDescent="0.2">
      <c r="C27450" s="442"/>
      <c r="H27450" s="6"/>
    </row>
    <row r="27451" spans="3:8" x14ac:dyDescent="0.2">
      <c r="C27451" s="442"/>
      <c r="H27451" s="6"/>
    </row>
    <row r="27452" spans="3:8" x14ac:dyDescent="0.2">
      <c r="C27452" s="442"/>
      <c r="H27452" s="6"/>
    </row>
    <row r="27453" spans="3:8" x14ac:dyDescent="0.2">
      <c r="C27453" s="442"/>
      <c r="H27453" s="6"/>
    </row>
    <row r="27454" spans="3:8" x14ac:dyDescent="0.2">
      <c r="C27454" s="442"/>
      <c r="H27454" s="6"/>
    </row>
    <row r="27455" spans="3:8" x14ac:dyDescent="0.2">
      <c r="C27455" s="442"/>
      <c r="H27455" s="6"/>
    </row>
    <row r="27456" spans="3:8" x14ac:dyDescent="0.2">
      <c r="C27456" s="442"/>
      <c r="H27456" s="6"/>
    </row>
    <row r="27457" spans="3:8" x14ac:dyDescent="0.2">
      <c r="C27457" s="442"/>
      <c r="H27457" s="6"/>
    </row>
    <row r="27458" spans="3:8" x14ac:dyDescent="0.2">
      <c r="C27458" s="442"/>
      <c r="H27458" s="6"/>
    </row>
    <row r="27459" spans="3:8" x14ac:dyDescent="0.2">
      <c r="C27459" s="442"/>
      <c r="H27459" s="6"/>
    </row>
    <row r="27460" spans="3:8" x14ac:dyDescent="0.2">
      <c r="C27460" s="442"/>
      <c r="H27460" s="6"/>
    </row>
    <row r="27461" spans="3:8" x14ac:dyDescent="0.2">
      <c r="C27461" s="442"/>
      <c r="H27461" s="6"/>
    </row>
    <row r="27462" spans="3:8" x14ac:dyDescent="0.2">
      <c r="C27462" s="442"/>
      <c r="H27462" s="6"/>
    </row>
    <row r="27463" spans="3:8" x14ac:dyDescent="0.2">
      <c r="C27463" s="442"/>
      <c r="H27463" s="6"/>
    </row>
    <row r="27464" spans="3:8" x14ac:dyDescent="0.2">
      <c r="C27464" s="442"/>
      <c r="H27464" s="6"/>
    </row>
    <row r="27465" spans="3:8" x14ac:dyDescent="0.2">
      <c r="C27465" s="442"/>
      <c r="H27465" s="6"/>
    </row>
    <row r="27466" spans="3:8" x14ac:dyDescent="0.2">
      <c r="C27466" s="442"/>
      <c r="H27466" s="6"/>
    </row>
    <row r="27467" spans="3:8" x14ac:dyDescent="0.2">
      <c r="C27467" s="442"/>
      <c r="H27467" s="6"/>
    </row>
    <row r="27468" spans="3:8" x14ac:dyDescent="0.2">
      <c r="C27468" s="442"/>
      <c r="H27468" s="6"/>
    </row>
    <row r="27469" spans="3:8" x14ac:dyDescent="0.2">
      <c r="C27469" s="442"/>
      <c r="H27469" s="6"/>
    </row>
    <row r="27470" spans="3:8" x14ac:dyDescent="0.2">
      <c r="C27470" s="442"/>
      <c r="H27470" s="6"/>
    </row>
    <row r="27471" spans="3:8" x14ac:dyDescent="0.2">
      <c r="C27471" s="442"/>
      <c r="H27471" s="6"/>
    </row>
    <row r="27472" spans="3:8" x14ac:dyDescent="0.2">
      <c r="C27472" s="442"/>
      <c r="H27472" s="6"/>
    </row>
    <row r="27473" spans="3:8" x14ac:dyDescent="0.2">
      <c r="C27473" s="442"/>
      <c r="H27473" s="6"/>
    </row>
    <row r="27474" spans="3:8" x14ac:dyDescent="0.2">
      <c r="C27474" s="442"/>
      <c r="H27474" s="6"/>
    </row>
    <row r="27475" spans="3:8" x14ac:dyDescent="0.2">
      <c r="C27475" s="442"/>
      <c r="H27475" s="6"/>
    </row>
    <row r="27476" spans="3:8" x14ac:dyDescent="0.2">
      <c r="C27476" s="442"/>
      <c r="H27476" s="6"/>
    </row>
    <row r="27477" spans="3:8" x14ac:dyDescent="0.2">
      <c r="C27477" s="442"/>
      <c r="H27477" s="6"/>
    </row>
    <row r="27478" spans="3:8" x14ac:dyDescent="0.2">
      <c r="C27478" s="442"/>
      <c r="H27478" s="6"/>
    </row>
    <row r="27479" spans="3:8" x14ac:dyDescent="0.2">
      <c r="C27479" s="442"/>
      <c r="H27479" s="6"/>
    </row>
    <row r="27480" spans="3:8" x14ac:dyDescent="0.2">
      <c r="C27480" s="442"/>
      <c r="H27480" s="6"/>
    </row>
    <row r="27481" spans="3:8" x14ac:dyDescent="0.2">
      <c r="C27481" s="442"/>
      <c r="H27481" s="6"/>
    </row>
    <row r="27482" spans="3:8" x14ac:dyDescent="0.2">
      <c r="C27482" s="442"/>
      <c r="H27482" s="6"/>
    </row>
    <row r="27483" spans="3:8" x14ac:dyDescent="0.2">
      <c r="C27483" s="442"/>
      <c r="H27483" s="6"/>
    </row>
    <row r="27484" spans="3:8" x14ac:dyDescent="0.2">
      <c r="C27484" s="442"/>
      <c r="H27484" s="6"/>
    </row>
    <row r="27485" spans="3:8" x14ac:dyDescent="0.2">
      <c r="C27485" s="442"/>
      <c r="H27485" s="6"/>
    </row>
    <row r="27486" spans="3:8" x14ac:dyDescent="0.2">
      <c r="C27486" s="442"/>
      <c r="H27486" s="6"/>
    </row>
    <row r="27487" spans="3:8" x14ac:dyDescent="0.2">
      <c r="C27487" s="442"/>
      <c r="H27487" s="6"/>
    </row>
    <row r="27488" spans="3:8" x14ac:dyDescent="0.2">
      <c r="C27488" s="442"/>
      <c r="H27488" s="6"/>
    </row>
    <row r="27489" spans="3:8" x14ac:dyDescent="0.2">
      <c r="C27489" s="442"/>
      <c r="H27489" s="6"/>
    </row>
    <row r="27490" spans="3:8" x14ac:dyDescent="0.2">
      <c r="C27490" s="442"/>
      <c r="H27490" s="6"/>
    </row>
    <row r="27491" spans="3:8" x14ac:dyDescent="0.2">
      <c r="C27491" s="442"/>
      <c r="H27491" s="6"/>
    </row>
    <row r="27492" spans="3:8" x14ac:dyDescent="0.2">
      <c r="C27492" s="442"/>
      <c r="H27492" s="6"/>
    </row>
    <row r="27493" spans="3:8" x14ac:dyDescent="0.2">
      <c r="C27493" s="442"/>
      <c r="H27493" s="6"/>
    </row>
    <row r="27494" spans="3:8" x14ac:dyDescent="0.2">
      <c r="C27494" s="442"/>
      <c r="H27494" s="6"/>
    </row>
    <row r="27495" spans="3:8" x14ac:dyDescent="0.2">
      <c r="C27495" s="442"/>
      <c r="H27495" s="6"/>
    </row>
    <row r="27496" spans="3:8" x14ac:dyDescent="0.2">
      <c r="C27496" s="442"/>
      <c r="H27496" s="6"/>
    </row>
    <row r="27497" spans="3:8" x14ac:dyDescent="0.2">
      <c r="C27497" s="442"/>
      <c r="H27497" s="6"/>
    </row>
    <row r="27498" spans="3:8" x14ac:dyDescent="0.2">
      <c r="C27498" s="442"/>
      <c r="H27498" s="6"/>
    </row>
    <row r="27499" spans="3:8" x14ac:dyDescent="0.2">
      <c r="C27499" s="442"/>
      <c r="H27499" s="6"/>
    </row>
    <row r="27500" spans="3:8" x14ac:dyDescent="0.2">
      <c r="C27500" s="442"/>
      <c r="H27500" s="6"/>
    </row>
    <row r="27501" spans="3:8" x14ac:dyDescent="0.2">
      <c r="C27501" s="442"/>
      <c r="H27501" s="6"/>
    </row>
    <row r="27502" spans="3:8" x14ac:dyDescent="0.2">
      <c r="C27502" s="442"/>
      <c r="H27502" s="6"/>
    </row>
    <row r="27503" spans="3:8" x14ac:dyDescent="0.2">
      <c r="C27503" s="442"/>
      <c r="H27503" s="6"/>
    </row>
    <row r="27504" spans="3:8" x14ac:dyDescent="0.2">
      <c r="C27504" s="442"/>
      <c r="H27504" s="6"/>
    </row>
    <row r="27505" spans="3:8" x14ac:dyDescent="0.2">
      <c r="C27505" s="442"/>
      <c r="H27505" s="6"/>
    </row>
    <row r="27506" spans="3:8" x14ac:dyDescent="0.2">
      <c r="C27506" s="442"/>
      <c r="H27506" s="6"/>
    </row>
    <row r="27507" spans="3:8" x14ac:dyDescent="0.2">
      <c r="C27507" s="442"/>
      <c r="H27507" s="6"/>
    </row>
    <row r="27508" spans="3:8" x14ac:dyDescent="0.2">
      <c r="C27508" s="442"/>
      <c r="H27508" s="6"/>
    </row>
    <row r="27509" spans="3:8" x14ac:dyDescent="0.2">
      <c r="C27509" s="442"/>
      <c r="H27509" s="6"/>
    </row>
    <row r="27510" spans="3:8" x14ac:dyDescent="0.2">
      <c r="C27510" s="442"/>
      <c r="H27510" s="6"/>
    </row>
    <row r="27511" spans="3:8" x14ac:dyDescent="0.2">
      <c r="C27511" s="442"/>
      <c r="H27511" s="6"/>
    </row>
    <row r="27512" spans="3:8" x14ac:dyDescent="0.2">
      <c r="C27512" s="442"/>
      <c r="H27512" s="6"/>
    </row>
    <row r="27513" spans="3:8" x14ac:dyDescent="0.2">
      <c r="C27513" s="442"/>
      <c r="H27513" s="6"/>
    </row>
    <row r="27514" spans="3:8" x14ac:dyDescent="0.2">
      <c r="C27514" s="442"/>
      <c r="H27514" s="6"/>
    </row>
    <row r="27515" spans="3:8" x14ac:dyDescent="0.2">
      <c r="C27515" s="442"/>
      <c r="H27515" s="6"/>
    </row>
    <row r="27516" spans="3:8" x14ac:dyDescent="0.2">
      <c r="C27516" s="442"/>
      <c r="H27516" s="6"/>
    </row>
    <row r="27517" spans="3:8" x14ac:dyDescent="0.2">
      <c r="C27517" s="442"/>
      <c r="H27517" s="6"/>
    </row>
    <row r="27518" spans="3:8" x14ac:dyDescent="0.2">
      <c r="C27518" s="442"/>
      <c r="H27518" s="6"/>
    </row>
    <row r="27519" spans="3:8" x14ac:dyDescent="0.2">
      <c r="C27519" s="442"/>
      <c r="H27519" s="6"/>
    </row>
    <row r="27520" spans="3:8" x14ac:dyDescent="0.2">
      <c r="C27520" s="442"/>
      <c r="H27520" s="6"/>
    </row>
    <row r="27521" spans="3:8" x14ac:dyDescent="0.2">
      <c r="C27521" s="442"/>
      <c r="H27521" s="6"/>
    </row>
    <row r="27522" spans="3:8" x14ac:dyDescent="0.2">
      <c r="C27522" s="442"/>
      <c r="H27522" s="6"/>
    </row>
    <row r="27523" spans="3:8" x14ac:dyDescent="0.2">
      <c r="C27523" s="442"/>
      <c r="H27523" s="6"/>
    </row>
    <row r="27524" spans="3:8" x14ac:dyDescent="0.2">
      <c r="C27524" s="442"/>
      <c r="H27524" s="6"/>
    </row>
    <row r="27525" spans="3:8" x14ac:dyDescent="0.2">
      <c r="C27525" s="442"/>
      <c r="H27525" s="6"/>
    </row>
    <row r="27526" spans="3:8" x14ac:dyDescent="0.2">
      <c r="C27526" s="442"/>
      <c r="H27526" s="6"/>
    </row>
    <row r="27527" spans="3:8" x14ac:dyDescent="0.2">
      <c r="C27527" s="442"/>
      <c r="H27527" s="6"/>
    </row>
    <row r="27528" spans="3:8" x14ac:dyDescent="0.2">
      <c r="C27528" s="442"/>
      <c r="H27528" s="6"/>
    </row>
    <row r="27529" spans="3:8" x14ac:dyDescent="0.2">
      <c r="C27529" s="442"/>
      <c r="H27529" s="6"/>
    </row>
    <row r="27530" spans="3:8" x14ac:dyDescent="0.2">
      <c r="C27530" s="442"/>
      <c r="H27530" s="6"/>
    </row>
    <row r="27531" spans="3:8" x14ac:dyDescent="0.2">
      <c r="C27531" s="442"/>
      <c r="H27531" s="6"/>
    </row>
    <row r="27532" spans="3:8" x14ac:dyDescent="0.2">
      <c r="C27532" s="442"/>
      <c r="H27532" s="6"/>
    </row>
    <row r="27533" spans="3:8" x14ac:dyDescent="0.2">
      <c r="C27533" s="442"/>
      <c r="H27533" s="6"/>
    </row>
    <row r="27534" spans="3:8" x14ac:dyDescent="0.2">
      <c r="C27534" s="442"/>
      <c r="H27534" s="6"/>
    </row>
    <row r="27535" spans="3:8" x14ac:dyDescent="0.2">
      <c r="C27535" s="442"/>
      <c r="H27535" s="6"/>
    </row>
    <row r="27536" spans="3:8" x14ac:dyDescent="0.2">
      <c r="C27536" s="442"/>
      <c r="H27536" s="6"/>
    </row>
    <row r="27537" spans="3:8" x14ac:dyDescent="0.2">
      <c r="C27537" s="442"/>
      <c r="H27537" s="6"/>
    </row>
    <row r="27538" spans="3:8" x14ac:dyDescent="0.2">
      <c r="C27538" s="442"/>
      <c r="H27538" s="6"/>
    </row>
    <row r="27539" spans="3:8" x14ac:dyDescent="0.2">
      <c r="C27539" s="442"/>
      <c r="H27539" s="6"/>
    </row>
    <row r="27540" spans="3:8" x14ac:dyDescent="0.2">
      <c r="C27540" s="442"/>
      <c r="H27540" s="6"/>
    </row>
    <row r="27541" spans="3:8" x14ac:dyDescent="0.2">
      <c r="C27541" s="442"/>
      <c r="H27541" s="6"/>
    </row>
    <row r="27542" spans="3:8" x14ac:dyDescent="0.2">
      <c r="C27542" s="442"/>
      <c r="H27542" s="6"/>
    </row>
    <row r="27543" spans="3:8" x14ac:dyDescent="0.2">
      <c r="C27543" s="442"/>
      <c r="H27543" s="6"/>
    </row>
    <row r="27544" spans="3:8" x14ac:dyDescent="0.2">
      <c r="C27544" s="442"/>
      <c r="H27544" s="6"/>
    </row>
    <row r="27545" spans="3:8" x14ac:dyDescent="0.2">
      <c r="C27545" s="442"/>
      <c r="H27545" s="6"/>
    </row>
    <row r="27546" spans="3:8" x14ac:dyDescent="0.2">
      <c r="C27546" s="442"/>
      <c r="H27546" s="6"/>
    </row>
    <row r="27547" spans="3:8" x14ac:dyDescent="0.2">
      <c r="C27547" s="442"/>
      <c r="H27547" s="6"/>
    </row>
    <row r="27548" spans="3:8" x14ac:dyDescent="0.2">
      <c r="C27548" s="442"/>
      <c r="H27548" s="6"/>
    </row>
    <row r="27549" spans="3:8" x14ac:dyDescent="0.2">
      <c r="C27549" s="442"/>
      <c r="H27549" s="6"/>
    </row>
    <row r="27550" spans="3:8" x14ac:dyDescent="0.2">
      <c r="C27550" s="442"/>
      <c r="H27550" s="6"/>
    </row>
    <row r="27551" spans="3:8" x14ac:dyDescent="0.2">
      <c r="C27551" s="442"/>
      <c r="H27551" s="6"/>
    </row>
    <row r="27552" spans="3:8" x14ac:dyDescent="0.2">
      <c r="C27552" s="442"/>
      <c r="H27552" s="6"/>
    </row>
    <row r="27553" spans="3:8" x14ac:dyDescent="0.2">
      <c r="C27553" s="442"/>
      <c r="H27553" s="6"/>
    </row>
    <row r="27554" spans="3:8" x14ac:dyDescent="0.2">
      <c r="C27554" s="442"/>
      <c r="H27554" s="6"/>
    </row>
    <row r="27555" spans="3:8" x14ac:dyDescent="0.2">
      <c r="C27555" s="442"/>
      <c r="H27555" s="6"/>
    </row>
    <row r="27556" spans="3:8" x14ac:dyDescent="0.2">
      <c r="C27556" s="442"/>
      <c r="H27556" s="6"/>
    </row>
    <row r="27557" spans="3:8" x14ac:dyDescent="0.2">
      <c r="C27557" s="442"/>
      <c r="H27557" s="6"/>
    </row>
    <row r="27558" spans="3:8" x14ac:dyDescent="0.2">
      <c r="C27558" s="442"/>
      <c r="H27558" s="6"/>
    </row>
    <row r="27559" spans="3:8" x14ac:dyDescent="0.2">
      <c r="C27559" s="442"/>
      <c r="H27559" s="6"/>
    </row>
    <row r="27560" spans="3:8" x14ac:dyDescent="0.2">
      <c r="C27560" s="442"/>
      <c r="H27560" s="6"/>
    </row>
    <row r="27561" spans="3:8" x14ac:dyDescent="0.2">
      <c r="C27561" s="442"/>
      <c r="H27561" s="6"/>
    </row>
    <row r="27562" spans="3:8" x14ac:dyDescent="0.2">
      <c r="C27562" s="442"/>
      <c r="H27562" s="6"/>
    </row>
    <row r="27563" spans="3:8" x14ac:dyDescent="0.2">
      <c r="C27563" s="442"/>
      <c r="H27563" s="6"/>
    </row>
    <row r="27564" spans="3:8" x14ac:dyDescent="0.2">
      <c r="C27564" s="442"/>
      <c r="H27564" s="6"/>
    </row>
    <row r="27565" spans="3:8" x14ac:dyDescent="0.2">
      <c r="C27565" s="442"/>
      <c r="H27565" s="6"/>
    </row>
    <row r="27566" spans="3:8" x14ac:dyDescent="0.2">
      <c r="C27566" s="442"/>
      <c r="H27566" s="6"/>
    </row>
    <row r="27567" spans="3:8" x14ac:dyDescent="0.2">
      <c r="C27567" s="442"/>
      <c r="H27567" s="6"/>
    </row>
    <row r="27568" spans="3:8" x14ac:dyDescent="0.2">
      <c r="C27568" s="442"/>
      <c r="H27568" s="6"/>
    </row>
    <row r="27569" spans="3:8" x14ac:dyDescent="0.2">
      <c r="C27569" s="442"/>
      <c r="H27569" s="6"/>
    </row>
    <row r="27570" spans="3:8" x14ac:dyDescent="0.2">
      <c r="C27570" s="442"/>
      <c r="H27570" s="6"/>
    </row>
    <row r="27571" spans="3:8" x14ac:dyDescent="0.2">
      <c r="C27571" s="442"/>
      <c r="H27571" s="6"/>
    </row>
    <row r="27572" spans="3:8" x14ac:dyDescent="0.2">
      <c r="C27572" s="442"/>
      <c r="H27572" s="6"/>
    </row>
    <row r="27573" spans="3:8" x14ac:dyDescent="0.2">
      <c r="C27573" s="442"/>
      <c r="H27573" s="6"/>
    </row>
    <row r="27574" spans="3:8" x14ac:dyDescent="0.2">
      <c r="C27574" s="442"/>
      <c r="H27574" s="6"/>
    </row>
    <row r="27575" spans="3:8" x14ac:dyDescent="0.2">
      <c r="C27575" s="442"/>
      <c r="H27575" s="6"/>
    </row>
    <row r="27576" spans="3:8" x14ac:dyDescent="0.2">
      <c r="C27576" s="442"/>
      <c r="H27576" s="6"/>
    </row>
    <row r="27577" spans="3:8" x14ac:dyDescent="0.2">
      <c r="C27577" s="442"/>
      <c r="H27577" s="6"/>
    </row>
    <row r="27578" spans="3:8" x14ac:dyDescent="0.2">
      <c r="C27578" s="442"/>
      <c r="H27578" s="6"/>
    </row>
    <row r="27579" spans="3:8" x14ac:dyDescent="0.2">
      <c r="C27579" s="442"/>
      <c r="H27579" s="6"/>
    </row>
    <row r="27580" spans="3:8" x14ac:dyDescent="0.2">
      <c r="C27580" s="442"/>
      <c r="H27580" s="6"/>
    </row>
    <row r="27581" spans="3:8" x14ac:dyDescent="0.2">
      <c r="C27581" s="442"/>
      <c r="H27581" s="6"/>
    </row>
    <row r="27582" spans="3:8" x14ac:dyDescent="0.2">
      <c r="C27582" s="442"/>
      <c r="H27582" s="6"/>
    </row>
    <row r="27583" spans="3:8" x14ac:dyDescent="0.2">
      <c r="C27583" s="442"/>
      <c r="H27583" s="6"/>
    </row>
    <row r="27584" spans="3:8" x14ac:dyDescent="0.2">
      <c r="C27584" s="442"/>
      <c r="H27584" s="6"/>
    </row>
    <row r="27585" spans="3:8" x14ac:dyDescent="0.2">
      <c r="C27585" s="442"/>
      <c r="H27585" s="6"/>
    </row>
    <row r="27586" spans="3:8" x14ac:dyDescent="0.2">
      <c r="C27586" s="442"/>
      <c r="H27586" s="6"/>
    </row>
    <row r="27587" spans="3:8" x14ac:dyDescent="0.2">
      <c r="C27587" s="442"/>
      <c r="H27587" s="6"/>
    </row>
    <row r="27588" spans="3:8" x14ac:dyDescent="0.2">
      <c r="C27588" s="442"/>
      <c r="H27588" s="6"/>
    </row>
    <row r="27589" spans="3:8" x14ac:dyDescent="0.2">
      <c r="C27589" s="442"/>
      <c r="H27589" s="6"/>
    </row>
    <row r="27590" spans="3:8" x14ac:dyDescent="0.2">
      <c r="C27590" s="442"/>
      <c r="H27590" s="6"/>
    </row>
    <row r="27591" spans="3:8" x14ac:dyDescent="0.2">
      <c r="C27591" s="442"/>
      <c r="H27591" s="6"/>
    </row>
    <row r="27592" spans="3:8" x14ac:dyDescent="0.2">
      <c r="C27592" s="442"/>
      <c r="H27592" s="6"/>
    </row>
    <row r="27593" spans="3:8" x14ac:dyDescent="0.2">
      <c r="C27593" s="442"/>
      <c r="H27593" s="6"/>
    </row>
    <row r="27594" spans="3:8" x14ac:dyDescent="0.2">
      <c r="C27594" s="442"/>
      <c r="H27594" s="6"/>
    </row>
    <row r="27595" spans="3:8" x14ac:dyDescent="0.2">
      <c r="C27595" s="442"/>
      <c r="H27595" s="6"/>
    </row>
    <row r="27596" spans="3:8" x14ac:dyDescent="0.2">
      <c r="C27596" s="442"/>
      <c r="H27596" s="6"/>
    </row>
    <row r="27597" spans="3:8" x14ac:dyDescent="0.2">
      <c r="C27597" s="442"/>
      <c r="H27597" s="6"/>
    </row>
    <row r="27598" spans="3:8" x14ac:dyDescent="0.2">
      <c r="C27598" s="442"/>
      <c r="H27598" s="6"/>
    </row>
    <row r="27599" spans="3:8" x14ac:dyDescent="0.2">
      <c r="C27599" s="442"/>
      <c r="H27599" s="6"/>
    </row>
    <row r="27600" spans="3:8" x14ac:dyDescent="0.2">
      <c r="C27600" s="442"/>
      <c r="H27600" s="6"/>
    </row>
    <row r="27601" spans="3:8" x14ac:dyDescent="0.2">
      <c r="C27601" s="442"/>
      <c r="H27601" s="6"/>
    </row>
    <row r="27602" spans="3:8" x14ac:dyDescent="0.2">
      <c r="C27602" s="442"/>
      <c r="H27602" s="6"/>
    </row>
    <row r="27603" spans="3:8" x14ac:dyDescent="0.2">
      <c r="C27603" s="442"/>
      <c r="H27603" s="6"/>
    </row>
    <row r="27604" spans="3:8" x14ac:dyDescent="0.2">
      <c r="C27604" s="442"/>
      <c r="H27604" s="6"/>
    </row>
    <row r="27605" spans="3:8" x14ac:dyDescent="0.2">
      <c r="C27605" s="442"/>
      <c r="H27605" s="6"/>
    </row>
    <row r="27606" spans="3:8" x14ac:dyDescent="0.2">
      <c r="C27606" s="442"/>
      <c r="H27606" s="6"/>
    </row>
    <row r="27607" spans="3:8" x14ac:dyDescent="0.2">
      <c r="C27607" s="442"/>
      <c r="H27607" s="6"/>
    </row>
    <row r="27608" spans="3:8" x14ac:dyDescent="0.2">
      <c r="C27608" s="442"/>
      <c r="H27608" s="6"/>
    </row>
    <row r="27609" spans="3:8" x14ac:dyDescent="0.2">
      <c r="C27609" s="442"/>
      <c r="H27609" s="6"/>
    </row>
    <row r="27610" spans="3:8" x14ac:dyDescent="0.2">
      <c r="C27610" s="442"/>
      <c r="H27610" s="6"/>
    </row>
    <row r="27611" spans="3:8" x14ac:dyDescent="0.2">
      <c r="C27611" s="442"/>
      <c r="H27611" s="6"/>
    </row>
    <row r="27612" spans="3:8" x14ac:dyDescent="0.2">
      <c r="C27612" s="442"/>
      <c r="H27612" s="6"/>
    </row>
    <row r="27613" spans="3:8" x14ac:dyDescent="0.2">
      <c r="C27613" s="442"/>
      <c r="H27613" s="6"/>
    </row>
    <row r="27614" spans="3:8" x14ac:dyDescent="0.2">
      <c r="C27614" s="442"/>
      <c r="H27614" s="6"/>
    </row>
    <row r="27615" spans="3:8" x14ac:dyDescent="0.2">
      <c r="C27615" s="442"/>
      <c r="H27615" s="6"/>
    </row>
    <row r="27616" spans="3:8" x14ac:dyDescent="0.2">
      <c r="C27616" s="442"/>
      <c r="H27616" s="6"/>
    </row>
    <row r="27617" spans="3:8" x14ac:dyDescent="0.2">
      <c r="C27617" s="442"/>
      <c r="H27617" s="6"/>
    </row>
    <row r="27618" spans="3:8" x14ac:dyDescent="0.2">
      <c r="C27618" s="442"/>
      <c r="H27618" s="6"/>
    </row>
    <row r="27619" spans="3:8" x14ac:dyDescent="0.2">
      <c r="C27619" s="442"/>
      <c r="H27619" s="6"/>
    </row>
    <row r="27620" spans="3:8" x14ac:dyDescent="0.2">
      <c r="C27620" s="442"/>
      <c r="H27620" s="6"/>
    </row>
    <row r="27621" spans="3:8" x14ac:dyDescent="0.2">
      <c r="C27621" s="442"/>
      <c r="H27621" s="6"/>
    </row>
    <row r="27622" spans="3:8" x14ac:dyDescent="0.2">
      <c r="C27622" s="442"/>
      <c r="H27622" s="6"/>
    </row>
    <row r="27623" spans="3:8" x14ac:dyDescent="0.2">
      <c r="C27623" s="442"/>
      <c r="H27623" s="6"/>
    </row>
    <row r="27624" spans="3:8" x14ac:dyDescent="0.2">
      <c r="C27624" s="442"/>
      <c r="H27624" s="6"/>
    </row>
    <row r="27625" spans="3:8" x14ac:dyDescent="0.2">
      <c r="C27625" s="442"/>
      <c r="H27625" s="6"/>
    </row>
    <row r="27626" spans="3:8" x14ac:dyDescent="0.2">
      <c r="C27626" s="442"/>
      <c r="H27626" s="6"/>
    </row>
    <row r="27627" spans="3:8" x14ac:dyDescent="0.2">
      <c r="C27627" s="442"/>
      <c r="H27627" s="6"/>
    </row>
    <row r="27628" spans="3:8" x14ac:dyDescent="0.2">
      <c r="C27628" s="442"/>
      <c r="H27628" s="6"/>
    </row>
    <row r="27629" spans="3:8" x14ac:dyDescent="0.2">
      <c r="C27629" s="442"/>
      <c r="H27629" s="6"/>
    </row>
    <row r="27630" spans="3:8" x14ac:dyDescent="0.2">
      <c r="C27630" s="442"/>
      <c r="H27630" s="6"/>
    </row>
    <row r="27631" spans="3:8" x14ac:dyDescent="0.2">
      <c r="C27631" s="442"/>
      <c r="H27631" s="6"/>
    </row>
    <row r="27632" spans="3:8" x14ac:dyDescent="0.2">
      <c r="C27632" s="442"/>
      <c r="H27632" s="6"/>
    </row>
    <row r="27633" spans="3:8" x14ac:dyDescent="0.2">
      <c r="C27633" s="442"/>
      <c r="H27633" s="6"/>
    </row>
    <row r="27634" spans="3:8" x14ac:dyDescent="0.2">
      <c r="C27634" s="442"/>
      <c r="H27634" s="6"/>
    </row>
    <row r="27635" spans="3:8" x14ac:dyDescent="0.2">
      <c r="C27635" s="442"/>
      <c r="H27635" s="6"/>
    </row>
    <row r="27636" spans="3:8" x14ac:dyDescent="0.2">
      <c r="C27636" s="442"/>
      <c r="H27636" s="6"/>
    </row>
    <row r="27637" spans="3:8" x14ac:dyDescent="0.2">
      <c r="C27637" s="442"/>
      <c r="H27637" s="6"/>
    </row>
    <row r="27638" spans="3:8" x14ac:dyDescent="0.2">
      <c r="C27638" s="442"/>
      <c r="H27638" s="6"/>
    </row>
    <row r="27639" spans="3:8" x14ac:dyDescent="0.2">
      <c r="C27639" s="442"/>
      <c r="H27639" s="6"/>
    </row>
    <row r="27640" spans="3:8" x14ac:dyDescent="0.2">
      <c r="C27640" s="442"/>
      <c r="H27640" s="6"/>
    </row>
    <row r="27641" spans="3:8" x14ac:dyDescent="0.2">
      <c r="C27641" s="442"/>
      <c r="H27641" s="6"/>
    </row>
    <row r="27642" spans="3:8" x14ac:dyDescent="0.2">
      <c r="C27642" s="442"/>
      <c r="H27642" s="6"/>
    </row>
    <row r="27643" spans="3:8" x14ac:dyDescent="0.2">
      <c r="C27643" s="442"/>
      <c r="H27643" s="6"/>
    </row>
    <row r="27644" spans="3:8" x14ac:dyDescent="0.2">
      <c r="C27644" s="442"/>
      <c r="H27644" s="6"/>
    </row>
    <row r="27645" spans="3:8" x14ac:dyDescent="0.2">
      <c r="C27645" s="442"/>
      <c r="H27645" s="6"/>
    </row>
    <row r="27646" spans="3:8" x14ac:dyDescent="0.2">
      <c r="C27646" s="442"/>
      <c r="H27646" s="6"/>
    </row>
    <row r="27647" spans="3:8" x14ac:dyDescent="0.2">
      <c r="C27647" s="442"/>
      <c r="H27647" s="6"/>
    </row>
    <row r="27648" spans="3:8" x14ac:dyDescent="0.2">
      <c r="C27648" s="442"/>
      <c r="H27648" s="6"/>
    </row>
    <row r="27649" spans="3:8" x14ac:dyDescent="0.2">
      <c r="C27649" s="442"/>
      <c r="H27649" s="6"/>
    </row>
    <row r="27650" spans="3:8" x14ac:dyDescent="0.2">
      <c r="C27650" s="442"/>
      <c r="H27650" s="6"/>
    </row>
    <row r="27651" spans="3:8" x14ac:dyDescent="0.2">
      <c r="C27651" s="442"/>
      <c r="H27651" s="6"/>
    </row>
    <row r="27652" spans="3:8" x14ac:dyDescent="0.2">
      <c r="C27652" s="442"/>
      <c r="H27652" s="6"/>
    </row>
    <row r="27653" spans="3:8" x14ac:dyDescent="0.2">
      <c r="C27653" s="442"/>
      <c r="H27653" s="6"/>
    </row>
    <row r="27654" spans="3:8" x14ac:dyDescent="0.2">
      <c r="C27654" s="442"/>
      <c r="H27654" s="6"/>
    </row>
    <row r="27655" spans="3:8" x14ac:dyDescent="0.2">
      <c r="C27655" s="442"/>
      <c r="H27655" s="6"/>
    </row>
    <row r="27656" spans="3:8" x14ac:dyDescent="0.2">
      <c r="C27656" s="442"/>
      <c r="H27656" s="6"/>
    </row>
    <row r="27657" spans="3:8" x14ac:dyDescent="0.2">
      <c r="C27657" s="442"/>
      <c r="H27657" s="6"/>
    </row>
    <row r="27658" spans="3:8" x14ac:dyDescent="0.2">
      <c r="C27658" s="442"/>
      <c r="H27658" s="6"/>
    </row>
    <row r="27659" spans="3:8" x14ac:dyDescent="0.2">
      <c r="C27659" s="442"/>
      <c r="H27659" s="6"/>
    </row>
    <row r="27660" spans="3:8" x14ac:dyDescent="0.2">
      <c r="C27660" s="442"/>
      <c r="H27660" s="6"/>
    </row>
    <row r="27661" spans="3:8" x14ac:dyDescent="0.2">
      <c r="C27661" s="442"/>
      <c r="H27661" s="6"/>
    </row>
    <row r="27662" spans="3:8" x14ac:dyDescent="0.2">
      <c r="C27662" s="442"/>
      <c r="H27662" s="6"/>
    </row>
    <row r="27663" spans="3:8" x14ac:dyDescent="0.2">
      <c r="C27663" s="442"/>
      <c r="H27663" s="6"/>
    </row>
    <row r="27664" spans="3:8" x14ac:dyDescent="0.2">
      <c r="C27664" s="442"/>
      <c r="H27664" s="6"/>
    </row>
    <row r="27665" spans="3:8" x14ac:dyDescent="0.2">
      <c r="C27665" s="442"/>
      <c r="H27665" s="6"/>
    </row>
    <row r="27666" spans="3:8" x14ac:dyDescent="0.2">
      <c r="C27666" s="442"/>
      <c r="H27666" s="6"/>
    </row>
    <row r="27667" spans="3:8" x14ac:dyDescent="0.2">
      <c r="C27667" s="442"/>
      <c r="H27667" s="6"/>
    </row>
    <row r="27668" spans="3:8" x14ac:dyDescent="0.2">
      <c r="C27668" s="442"/>
      <c r="H27668" s="6"/>
    </row>
    <row r="27669" spans="3:8" x14ac:dyDescent="0.2">
      <c r="C27669" s="442"/>
      <c r="H27669" s="6"/>
    </row>
    <row r="27670" spans="3:8" x14ac:dyDescent="0.2">
      <c r="C27670" s="442"/>
      <c r="H27670" s="6"/>
    </row>
    <row r="27671" spans="3:8" x14ac:dyDescent="0.2">
      <c r="C27671" s="442"/>
      <c r="H27671" s="6"/>
    </row>
    <row r="27672" spans="3:8" x14ac:dyDescent="0.2">
      <c r="C27672" s="442"/>
      <c r="H27672" s="6"/>
    </row>
    <row r="27673" spans="3:8" x14ac:dyDescent="0.2">
      <c r="C27673" s="442"/>
      <c r="H27673" s="6"/>
    </row>
    <row r="27674" spans="3:8" x14ac:dyDescent="0.2">
      <c r="C27674" s="442"/>
      <c r="H27674" s="6"/>
    </row>
    <row r="27675" spans="3:8" x14ac:dyDescent="0.2">
      <c r="C27675" s="442"/>
      <c r="H27675" s="6"/>
    </row>
    <row r="27676" spans="3:8" x14ac:dyDescent="0.2">
      <c r="C27676" s="442"/>
      <c r="H27676" s="6"/>
    </row>
    <row r="27677" spans="3:8" x14ac:dyDescent="0.2">
      <c r="C27677" s="442"/>
      <c r="H27677" s="6"/>
    </row>
    <row r="27678" spans="3:8" x14ac:dyDescent="0.2">
      <c r="C27678" s="442"/>
      <c r="H27678" s="6"/>
    </row>
    <row r="27679" spans="3:8" x14ac:dyDescent="0.2">
      <c r="C27679" s="442"/>
      <c r="H27679" s="6"/>
    </row>
    <row r="27680" spans="3:8" x14ac:dyDescent="0.2">
      <c r="C27680" s="442"/>
      <c r="H27680" s="6"/>
    </row>
    <row r="27681" spans="3:8" x14ac:dyDescent="0.2">
      <c r="C27681" s="442"/>
      <c r="H27681" s="6"/>
    </row>
    <row r="27682" spans="3:8" x14ac:dyDescent="0.2">
      <c r="C27682" s="442"/>
      <c r="H27682" s="6"/>
    </row>
    <row r="27683" spans="3:8" x14ac:dyDescent="0.2">
      <c r="C27683" s="442"/>
      <c r="H27683" s="6"/>
    </row>
    <row r="27684" spans="3:8" x14ac:dyDescent="0.2">
      <c r="C27684" s="442"/>
      <c r="H27684" s="6"/>
    </row>
    <row r="27685" spans="3:8" x14ac:dyDescent="0.2">
      <c r="C27685" s="442"/>
      <c r="H27685" s="6"/>
    </row>
    <row r="27686" spans="3:8" x14ac:dyDescent="0.2">
      <c r="C27686" s="442"/>
      <c r="H27686" s="6"/>
    </row>
    <row r="27687" spans="3:8" x14ac:dyDescent="0.2">
      <c r="C27687" s="442"/>
      <c r="H27687" s="6"/>
    </row>
    <row r="27688" spans="3:8" x14ac:dyDescent="0.2">
      <c r="C27688" s="442"/>
      <c r="H27688" s="6"/>
    </row>
    <row r="27689" spans="3:8" x14ac:dyDescent="0.2">
      <c r="C27689" s="442"/>
      <c r="H27689" s="6"/>
    </row>
    <row r="27690" spans="3:8" x14ac:dyDescent="0.2">
      <c r="C27690" s="442"/>
      <c r="H27690" s="6"/>
    </row>
    <row r="27691" spans="3:8" x14ac:dyDescent="0.2">
      <c r="C27691" s="442"/>
      <c r="H27691" s="6"/>
    </row>
    <row r="27692" spans="3:8" x14ac:dyDescent="0.2">
      <c r="C27692" s="442"/>
      <c r="H27692" s="6"/>
    </row>
    <row r="27693" spans="3:8" x14ac:dyDescent="0.2">
      <c r="C27693" s="442"/>
      <c r="H27693" s="6"/>
    </row>
    <row r="27694" spans="3:8" x14ac:dyDescent="0.2">
      <c r="C27694" s="442"/>
      <c r="H27694" s="6"/>
    </row>
    <row r="27695" spans="3:8" x14ac:dyDescent="0.2">
      <c r="C27695" s="442"/>
      <c r="H27695" s="6"/>
    </row>
    <row r="27696" spans="3:8" x14ac:dyDescent="0.2">
      <c r="C27696" s="442"/>
      <c r="H27696" s="6"/>
    </row>
    <row r="27697" spans="3:8" x14ac:dyDescent="0.2">
      <c r="C27697" s="442"/>
      <c r="H27697" s="6"/>
    </row>
    <row r="27698" spans="3:8" x14ac:dyDescent="0.2">
      <c r="C27698" s="442"/>
      <c r="H27698" s="6"/>
    </row>
    <row r="27699" spans="3:8" x14ac:dyDescent="0.2">
      <c r="C27699" s="442"/>
      <c r="H27699" s="6"/>
    </row>
    <row r="27700" spans="3:8" x14ac:dyDescent="0.2">
      <c r="C27700" s="442"/>
      <c r="H27700" s="6"/>
    </row>
    <row r="27701" spans="3:8" x14ac:dyDescent="0.2">
      <c r="C27701" s="442"/>
      <c r="H27701" s="6"/>
    </row>
    <row r="27702" spans="3:8" x14ac:dyDescent="0.2">
      <c r="C27702" s="442"/>
      <c r="H27702" s="6"/>
    </row>
    <row r="27703" spans="3:8" x14ac:dyDescent="0.2">
      <c r="C27703" s="442"/>
      <c r="H27703" s="6"/>
    </row>
    <row r="27704" spans="3:8" x14ac:dyDescent="0.2">
      <c r="C27704" s="442"/>
      <c r="H27704" s="6"/>
    </row>
    <row r="27705" spans="3:8" x14ac:dyDescent="0.2">
      <c r="C27705" s="442"/>
      <c r="H27705" s="6"/>
    </row>
    <row r="27706" spans="3:8" x14ac:dyDescent="0.2">
      <c r="C27706" s="442"/>
      <c r="H27706" s="6"/>
    </row>
    <row r="27707" spans="3:8" x14ac:dyDescent="0.2">
      <c r="C27707" s="442"/>
      <c r="H27707" s="6"/>
    </row>
    <row r="27708" spans="3:8" x14ac:dyDescent="0.2">
      <c r="C27708" s="442"/>
      <c r="H27708" s="6"/>
    </row>
    <row r="27709" spans="3:8" x14ac:dyDescent="0.2">
      <c r="C27709" s="442"/>
      <c r="H27709" s="6"/>
    </row>
    <row r="27710" spans="3:8" x14ac:dyDescent="0.2">
      <c r="C27710" s="442"/>
      <c r="H27710" s="6"/>
    </row>
    <row r="27711" spans="3:8" x14ac:dyDescent="0.2">
      <c r="C27711" s="442"/>
      <c r="H27711" s="6"/>
    </row>
    <row r="27712" spans="3:8" x14ac:dyDescent="0.2">
      <c r="C27712" s="442"/>
      <c r="H27712" s="6"/>
    </row>
    <row r="27713" spans="3:8" x14ac:dyDescent="0.2">
      <c r="C27713" s="442"/>
      <c r="H27713" s="6"/>
    </row>
    <row r="27714" spans="3:8" x14ac:dyDescent="0.2">
      <c r="C27714" s="442"/>
      <c r="H27714" s="6"/>
    </row>
    <row r="27715" spans="3:8" x14ac:dyDescent="0.2">
      <c r="C27715" s="442"/>
      <c r="H27715" s="6"/>
    </row>
    <row r="27716" spans="3:8" x14ac:dyDescent="0.2">
      <c r="C27716" s="442"/>
      <c r="H27716" s="6"/>
    </row>
    <row r="27717" spans="3:8" x14ac:dyDescent="0.2">
      <c r="C27717" s="442"/>
      <c r="H27717" s="6"/>
    </row>
    <row r="27718" spans="3:8" x14ac:dyDescent="0.2">
      <c r="C27718" s="442"/>
      <c r="H27718" s="6"/>
    </row>
    <row r="27719" spans="3:8" x14ac:dyDescent="0.2">
      <c r="C27719" s="442"/>
      <c r="H27719" s="6"/>
    </row>
    <row r="27720" spans="3:8" x14ac:dyDescent="0.2">
      <c r="C27720" s="442"/>
      <c r="H27720" s="6"/>
    </row>
    <row r="27721" spans="3:8" x14ac:dyDescent="0.2">
      <c r="C27721" s="442"/>
      <c r="H27721" s="6"/>
    </row>
    <row r="27722" spans="3:8" x14ac:dyDescent="0.2">
      <c r="C27722" s="442"/>
      <c r="H27722" s="6"/>
    </row>
    <row r="27723" spans="3:8" x14ac:dyDescent="0.2">
      <c r="C27723" s="442"/>
      <c r="H27723" s="6"/>
    </row>
    <row r="27724" spans="3:8" x14ac:dyDescent="0.2">
      <c r="C27724" s="442"/>
      <c r="H27724" s="6"/>
    </row>
    <row r="27725" spans="3:8" x14ac:dyDescent="0.2">
      <c r="C27725" s="442"/>
      <c r="H27725" s="6"/>
    </row>
    <row r="27726" spans="3:8" x14ac:dyDescent="0.2">
      <c r="C27726" s="442"/>
      <c r="H27726" s="6"/>
    </row>
    <row r="27727" spans="3:8" x14ac:dyDescent="0.2">
      <c r="C27727" s="442"/>
      <c r="H27727" s="6"/>
    </row>
    <row r="27728" spans="3:8" x14ac:dyDescent="0.2">
      <c r="C27728" s="442"/>
      <c r="H27728" s="6"/>
    </row>
    <row r="27729" spans="3:8" x14ac:dyDescent="0.2">
      <c r="C27729" s="442"/>
      <c r="H27729" s="6"/>
    </row>
    <row r="27730" spans="3:8" x14ac:dyDescent="0.2">
      <c r="C27730" s="442"/>
      <c r="H27730" s="6"/>
    </row>
    <row r="27731" spans="3:8" x14ac:dyDescent="0.2">
      <c r="C27731" s="442"/>
      <c r="H27731" s="6"/>
    </row>
    <row r="27732" spans="3:8" x14ac:dyDescent="0.2">
      <c r="C27732" s="442"/>
      <c r="H27732" s="6"/>
    </row>
    <row r="27733" spans="3:8" x14ac:dyDescent="0.2">
      <c r="C27733" s="442"/>
      <c r="H27733" s="6"/>
    </row>
    <row r="27734" spans="3:8" x14ac:dyDescent="0.2">
      <c r="C27734" s="442"/>
      <c r="H27734" s="6"/>
    </row>
    <row r="27735" spans="3:8" x14ac:dyDescent="0.2">
      <c r="C27735" s="442"/>
      <c r="H27735" s="6"/>
    </row>
    <row r="27736" spans="3:8" x14ac:dyDescent="0.2">
      <c r="C27736" s="442"/>
      <c r="H27736" s="6"/>
    </row>
    <row r="27737" spans="3:8" x14ac:dyDescent="0.2">
      <c r="C27737" s="442"/>
      <c r="H27737" s="6"/>
    </row>
    <row r="27738" spans="3:8" x14ac:dyDescent="0.2">
      <c r="C27738" s="442"/>
      <c r="H27738" s="6"/>
    </row>
    <row r="27739" spans="3:8" x14ac:dyDescent="0.2">
      <c r="C27739" s="442"/>
      <c r="H27739" s="6"/>
    </row>
    <row r="27740" spans="3:8" x14ac:dyDescent="0.2">
      <c r="C27740" s="442"/>
      <c r="H27740" s="6"/>
    </row>
    <row r="27741" spans="3:8" x14ac:dyDescent="0.2">
      <c r="C27741" s="442"/>
      <c r="H27741" s="6"/>
    </row>
    <row r="27742" spans="3:8" x14ac:dyDescent="0.2">
      <c r="C27742" s="442"/>
      <c r="H27742" s="6"/>
    </row>
    <row r="27743" spans="3:8" x14ac:dyDescent="0.2">
      <c r="C27743" s="442"/>
      <c r="H27743" s="6"/>
    </row>
    <row r="27744" spans="3:8" x14ac:dyDescent="0.2">
      <c r="C27744" s="442"/>
      <c r="H27744" s="6"/>
    </row>
    <row r="27745" spans="3:8" x14ac:dyDescent="0.2">
      <c r="C27745" s="442"/>
      <c r="H27745" s="6"/>
    </row>
    <row r="27746" spans="3:8" x14ac:dyDescent="0.2">
      <c r="C27746" s="442"/>
      <c r="H27746" s="6"/>
    </row>
    <row r="27747" spans="3:8" x14ac:dyDescent="0.2">
      <c r="C27747" s="442"/>
      <c r="H27747" s="6"/>
    </row>
    <row r="27748" spans="3:8" x14ac:dyDescent="0.2">
      <c r="C27748" s="442"/>
      <c r="H27748" s="6"/>
    </row>
    <row r="27749" spans="3:8" x14ac:dyDescent="0.2">
      <c r="C27749" s="442"/>
      <c r="H27749" s="6"/>
    </row>
    <row r="27750" spans="3:8" x14ac:dyDescent="0.2">
      <c r="C27750" s="442"/>
      <c r="H27750" s="6"/>
    </row>
    <row r="27751" spans="3:8" x14ac:dyDescent="0.2">
      <c r="C27751" s="442"/>
      <c r="H27751" s="6"/>
    </row>
    <row r="27752" spans="3:8" x14ac:dyDescent="0.2">
      <c r="C27752" s="442"/>
      <c r="H27752" s="6"/>
    </row>
    <row r="27753" spans="3:8" x14ac:dyDescent="0.2">
      <c r="C27753" s="442"/>
      <c r="H27753" s="6"/>
    </row>
    <row r="27754" spans="3:8" x14ac:dyDescent="0.2">
      <c r="C27754" s="442"/>
      <c r="H27754" s="6"/>
    </row>
    <row r="27755" spans="3:8" x14ac:dyDescent="0.2">
      <c r="C27755" s="442"/>
      <c r="H27755" s="6"/>
    </row>
    <row r="27756" spans="3:8" x14ac:dyDescent="0.2">
      <c r="C27756" s="442"/>
      <c r="H27756" s="6"/>
    </row>
    <row r="27757" spans="3:8" x14ac:dyDescent="0.2">
      <c r="C27757" s="442"/>
      <c r="H27757" s="6"/>
    </row>
    <row r="27758" spans="3:8" x14ac:dyDescent="0.2">
      <c r="C27758" s="442"/>
      <c r="H27758" s="6"/>
    </row>
    <row r="27759" spans="3:8" x14ac:dyDescent="0.2">
      <c r="C27759" s="442"/>
      <c r="H27759" s="6"/>
    </row>
    <row r="27760" spans="3:8" x14ac:dyDescent="0.2">
      <c r="C27760" s="442"/>
      <c r="H27760" s="6"/>
    </row>
    <row r="27761" spans="3:8" x14ac:dyDescent="0.2">
      <c r="C27761" s="442"/>
      <c r="H27761" s="6"/>
    </row>
    <row r="27762" spans="3:8" x14ac:dyDescent="0.2">
      <c r="C27762" s="442"/>
      <c r="H27762" s="6"/>
    </row>
    <row r="27763" spans="3:8" x14ac:dyDescent="0.2">
      <c r="C27763" s="442"/>
      <c r="H27763" s="6"/>
    </row>
    <row r="27764" spans="3:8" x14ac:dyDescent="0.2">
      <c r="C27764" s="442"/>
      <c r="H27764" s="6"/>
    </row>
    <row r="27765" spans="3:8" x14ac:dyDescent="0.2">
      <c r="C27765" s="442"/>
      <c r="H27765" s="6"/>
    </row>
    <row r="27766" spans="3:8" x14ac:dyDescent="0.2">
      <c r="C27766" s="442"/>
      <c r="H27766" s="6"/>
    </row>
    <row r="27767" spans="3:8" x14ac:dyDescent="0.2">
      <c r="C27767" s="442"/>
      <c r="H27767" s="6"/>
    </row>
    <row r="27768" spans="3:8" x14ac:dyDescent="0.2">
      <c r="C27768" s="442"/>
      <c r="H27768" s="6"/>
    </row>
    <row r="27769" spans="3:8" x14ac:dyDescent="0.2">
      <c r="C27769" s="442"/>
      <c r="H27769" s="6"/>
    </row>
    <row r="27770" spans="3:8" x14ac:dyDescent="0.2">
      <c r="C27770" s="442"/>
      <c r="H27770" s="6"/>
    </row>
    <row r="27771" spans="3:8" x14ac:dyDescent="0.2">
      <c r="C27771" s="442"/>
      <c r="H27771" s="6"/>
    </row>
    <row r="27772" spans="3:8" x14ac:dyDescent="0.2">
      <c r="C27772" s="442"/>
      <c r="H27772" s="6"/>
    </row>
    <row r="27773" spans="3:8" x14ac:dyDescent="0.2">
      <c r="C27773" s="442"/>
      <c r="H27773" s="6"/>
    </row>
    <row r="27774" spans="3:8" x14ac:dyDescent="0.2">
      <c r="C27774" s="442"/>
      <c r="H27774" s="6"/>
    </row>
    <row r="27775" spans="3:8" x14ac:dyDescent="0.2">
      <c r="C27775" s="442"/>
      <c r="H27775" s="6"/>
    </row>
    <row r="27776" spans="3:8" x14ac:dyDescent="0.2">
      <c r="C27776" s="442"/>
      <c r="H27776" s="6"/>
    </row>
    <row r="27777" spans="3:8" x14ac:dyDescent="0.2">
      <c r="C27777" s="442"/>
      <c r="H27777" s="6"/>
    </row>
    <row r="27778" spans="3:8" x14ac:dyDescent="0.2">
      <c r="C27778" s="442"/>
      <c r="H27778" s="6"/>
    </row>
    <row r="27779" spans="3:8" x14ac:dyDescent="0.2">
      <c r="C27779" s="442"/>
      <c r="H27779" s="6"/>
    </row>
    <row r="27780" spans="3:8" x14ac:dyDescent="0.2">
      <c r="C27780" s="442"/>
      <c r="H27780" s="6"/>
    </row>
    <row r="27781" spans="3:8" x14ac:dyDescent="0.2">
      <c r="C27781" s="442"/>
      <c r="H27781" s="6"/>
    </row>
    <row r="27782" spans="3:8" x14ac:dyDescent="0.2">
      <c r="C27782" s="442"/>
      <c r="H27782" s="6"/>
    </row>
    <row r="27783" spans="3:8" x14ac:dyDescent="0.2">
      <c r="C27783" s="442"/>
      <c r="H27783" s="6"/>
    </row>
    <row r="27784" spans="3:8" x14ac:dyDescent="0.2">
      <c r="C27784" s="442"/>
      <c r="H27784" s="6"/>
    </row>
    <row r="27785" spans="3:8" x14ac:dyDescent="0.2">
      <c r="C27785" s="442"/>
      <c r="H27785" s="6"/>
    </row>
    <row r="27786" spans="3:8" x14ac:dyDescent="0.2">
      <c r="C27786" s="442"/>
      <c r="H27786" s="6"/>
    </row>
    <row r="27787" spans="3:8" x14ac:dyDescent="0.2">
      <c r="C27787" s="442"/>
      <c r="H27787" s="6"/>
    </row>
    <row r="27788" spans="3:8" x14ac:dyDescent="0.2">
      <c r="C27788" s="442"/>
      <c r="H27788" s="6"/>
    </row>
    <row r="27789" spans="3:8" x14ac:dyDescent="0.2">
      <c r="C27789" s="442"/>
      <c r="H27789" s="6"/>
    </row>
    <row r="27790" spans="3:8" x14ac:dyDescent="0.2">
      <c r="C27790" s="442"/>
      <c r="H27790" s="6"/>
    </row>
    <row r="27791" spans="3:8" x14ac:dyDescent="0.2">
      <c r="C27791" s="442"/>
      <c r="H27791" s="6"/>
    </row>
    <row r="27792" spans="3:8" x14ac:dyDescent="0.2">
      <c r="C27792" s="442"/>
      <c r="H27792" s="6"/>
    </row>
    <row r="27793" spans="3:8" x14ac:dyDescent="0.2">
      <c r="C27793" s="442"/>
      <c r="H27793" s="6"/>
    </row>
    <row r="27794" spans="3:8" x14ac:dyDescent="0.2">
      <c r="C27794" s="442"/>
      <c r="H27794" s="6"/>
    </row>
    <row r="27795" spans="3:8" x14ac:dyDescent="0.2">
      <c r="C27795" s="442"/>
      <c r="H27795" s="6"/>
    </row>
    <row r="27796" spans="3:8" x14ac:dyDescent="0.2">
      <c r="C27796" s="442"/>
      <c r="H27796" s="6"/>
    </row>
    <row r="27797" spans="3:8" x14ac:dyDescent="0.2">
      <c r="C27797" s="442"/>
      <c r="H27797" s="6"/>
    </row>
    <row r="27798" spans="3:8" x14ac:dyDescent="0.2">
      <c r="C27798" s="442"/>
      <c r="H27798" s="6"/>
    </row>
    <row r="27799" spans="3:8" x14ac:dyDescent="0.2">
      <c r="C27799" s="442"/>
      <c r="H27799" s="6"/>
    </row>
    <row r="27800" spans="3:8" x14ac:dyDescent="0.2">
      <c r="C27800" s="442"/>
      <c r="H27800" s="6"/>
    </row>
    <row r="27801" spans="3:8" x14ac:dyDescent="0.2">
      <c r="C27801" s="442"/>
      <c r="H27801" s="6"/>
    </row>
    <row r="27802" spans="3:8" x14ac:dyDescent="0.2">
      <c r="C27802" s="442"/>
      <c r="H27802" s="6"/>
    </row>
    <row r="27803" spans="3:8" x14ac:dyDescent="0.2">
      <c r="C27803" s="442"/>
      <c r="H27803" s="6"/>
    </row>
    <row r="27804" spans="3:8" x14ac:dyDescent="0.2">
      <c r="C27804" s="442"/>
      <c r="H27804" s="6"/>
    </row>
    <row r="27805" spans="3:8" x14ac:dyDescent="0.2">
      <c r="C27805" s="442"/>
      <c r="H27805" s="6"/>
    </row>
    <row r="27806" spans="3:8" x14ac:dyDescent="0.2">
      <c r="C27806" s="442"/>
      <c r="H27806" s="6"/>
    </row>
    <row r="27807" spans="3:8" x14ac:dyDescent="0.2">
      <c r="C27807" s="442"/>
      <c r="H27807" s="6"/>
    </row>
    <row r="27808" spans="3:8" x14ac:dyDescent="0.2">
      <c r="C27808" s="442"/>
      <c r="H27808" s="6"/>
    </row>
    <row r="27809" spans="3:8" x14ac:dyDescent="0.2">
      <c r="C27809" s="442"/>
      <c r="H27809" s="6"/>
    </row>
    <row r="27810" spans="3:8" x14ac:dyDescent="0.2">
      <c r="C27810" s="442"/>
      <c r="H27810" s="6"/>
    </row>
    <row r="27811" spans="3:8" x14ac:dyDescent="0.2">
      <c r="C27811" s="442"/>
      <c r="H27811" s="6"/>
    </row>
    <row r="27812" spans="3:8" x14ac:dyDescent="0.2">
      <c r="C27812" s="442"/>
      <c r="H27812" s="6"/>
    </row>
    <row r="27813" spans="3:8" x14ac:dyDescent="0.2">
      <c r="C27813" s="442"/>
      <c r="H27813" s="6"/>
    </row>
    <row r="27814" spans="3:8" x14ac:dyDescent="0.2">
      <c r="C27814" s="442"/>
      <c r="H27814" s="6"/>
    </row>
    <row r="27815" spans="3:8" x14ac:dyDescent="0.2">
      <c r="C27815" s="442"/>
      <c r="H27815" s="6"/>
    </row>
    <row r="27816" spans="3:8" x14ac:dyDescent="0.2">
      <c r="C27816" s="442"/>
      <c r="H27816" s="6"/>
    </row>
    <row r="27817" spans="3:8" x14ac:dyDescent="0.2">
      <c r="C27817" s="442"/>
      <c r="H27817" s="6"/>
    </row>
    <row r="27818" spans="3:8" x14ac:dyDescent="0.2">
      <c r="C27818" s="442"/>
      <c r="H27818" s="6"/>
    </row>
    <row r="27819" spans="3:8" x14ac:dyDescent="0.2">
      <c r="C27819" s="442"/>
      <c r="H27819" s="6"/>
    </row>
    <row r="27820" spans="3:8" x14ac:dyDescent="0.2">
      <c r="C27820" s="442"/>
      <c r="H27820" s="6"/>
    </row>
    <row r="27821" spans="3:8" x14ac:dyDescent="0.2">
      <c r="C27821" s="442"/>
      <c r="H27821" s="6"/>
    </row>
    <row r="27822" spans="3:8" x14ac:dyDescent="0.2">
      <c r="C27822" s="442"/>
      <c r="H27822" s="6"/>
    </row>
    <row r="27823" spans="3:8" x14ac:dyDescent="0.2">
      <c r="C27823" s="442"/>
      <c r="H27823" s="6"/>
    </row>
    <row r="27824" spans="3:8" x14ac:dyDescent="0.2">
      <c r="C27824" s="442"/>
      <c r="H27824" s="6"/>
    </row>
    <row r="27825" spans="3:8" x14ac:dyDescent="0.2">
      <c r="C27825" s="442"/>
      <c r="H27825" s="6"/>
    </row>
    <row r="27826" spans="3:8" x14ac:dyDescent="0.2">
      <c r="C27826" s="442"/>
      <c r="H27826" s="6"/>
    </row>
    <row r="27827" spans="3:8" x14ac:dyDescent="0.2">
      <c r="C27827" s="442"/>
      <c r="H27827" s="6"/>
    </row>
    <row r="27828" spans="3:8" x14ac:dyDescent="0.2">
      <c r="C27828" s="442"/>
      <c r="H27828" s="6"/>
    </row>
    <row r="27829" spans="3:8" x14ac:dyDescent="0.2">
      <c r="C27829" s="442"/>
      <c r="H27829" s="6"/>
    </row>
    <row r="27830" spans="3:8" x14ac:dyDescent="0.2">
      <c r="C27830" s="442"/>
      <c r="H27830" s="6"/>
    </row>
    <row r="27831" spans="3:8" x14ac:dyDescent="0.2">
      <c r="C27831" s="442"/>
      <c r="H27831" s="6"/>
    </row>
    <row r="27832" spans="3:8" x14ac:dyDescent="0.2">
      <c r="C27832" s="442"/>
      <c r="H27832" s="6"/>
    </row>
    <row r="27833" spans="3:8" x14ac:dyDescent="0.2">
      <c r="C27833" s="442"/>
      <c r="H27833" s="6"/>
    </row>
    <row r="27834" spans="3:8" x14ac:dyDescent="0.2">
      <c r="C27834" s="442"/>
      <c r="H27834" s="6"/>
    </row>
    <row r="27835" spans="3:8" x14ac:dyDescent="0.2">
      <c r="C27835" s="442"/>
      <c r="H27835" s="6"/>
    </row>
    <row r="27836" spans="3:8" x14ac:dyDescent="0.2">
      <c r="C27836" s="442"/>
      <c r="H27836" s="6"/>
    </row>
    <row r="27837" spans="3:8" x14ac:dyDescent="0.2">
      <c r="C27837" s="442"/>
      <c r="H27837" s="6"/>
    </row>
    <row r="27838" spans="3:8" x14ac:dyDescent="0.2">
      <c r="C27838" s="442"/>
      <c r="H27838" s="6"/>
    </row>
    <row r="27839" spans="3:8" x14ac:dyDescent="0.2">
      <c r="C27839" s="442"/>
      <c r="H27839" s="6"/>
    </row>
    <row r="27840" spans="3:8" x14ac:dyDescent="0.2">
      <c r="C27840" s="442"/>
      <c r="H27840" s="6"/>
    </row>
    <row r="27841" spans="3:8" x14ac:dyDescent="0.2">
      <c r="C27841" s="442"/>
      <c r="H27841" s="6"/>
    </row>
    <row r="27842" spans="3:8" x14ac:dyDescent="0.2">
      <c r="C27842" s="442"/>
      <c r="H27842" s="6"/>
    </row>
    <row r="27843" spans="3:8" x14ac:dyDescent="0.2">
      <c r="C27843" s="442"/>
      <c r="H27843" s="6"/>
    </row>
    <row r="27844" spans="3:8" x14ac:dyDescent="0.2">
      <c r="C27844" s="442"/>
      <c r="H27844" s="6"/>
    </row>
    <row r="27845" spans="3:8" x14ac:dyDescent="0.2">
      <c r="C27845" s="442"/>
      <c r="H27845" s="6"/>
    </row>
    <row r="27846" spans="3:8" x14ac:dyDescent="0.2">
      <c r="C27846" s="442"/>
      <c r="H27846" s="6"/>
    </row>
    <row r="27847" spans="3:8" x14ac:dyDescent="0.2">
      <c r="C27847" s="442"/>
      <c r="H27847" s="6"/>
    </row>
    <row r="27848" spans="3:8" x14ac:dyDescent="0.2">
      <c r="C27848" s="442"/>
      <c r="H27848" s="6"/>
    </row>
    <row r="27849" spans="3:8" x14ac:dyDescent="0.2">
      <c r="C27849" s="442"/>
      <c r="H27849" s="6"/>
    </row>
    <row r="27850" spans="3:8" x14ac:dyDescent="0.2">
      <c r="C27850" s="442"/>
      <c r="H27850" s="6"/>
    </row>
    <row r="27851" spans="3:8" x14ac:dyDescent="0.2">
      <c r="C27851" s="442"/>
      <c r="H27851" s="6"/>
    </row>
    <row r="27852" spans="3:8" x14ac:dyDescent="0.2">
      <c r="C27852" s="442"/>
      <c r="H27852" s="6"/>
    </row>
    <row r="27853" spans="3:8" x14ac:dyDescent="0.2">
      <c r="C27853" s="442"/>
      <c r="H27853" s="6"/>
    </row>
    <row r="27854" spans="3:8" x14ac:dyDescent="0.2">
      <c r="C27854" s="442"/>
      <c r="H27854" s="6"/>
    </row>
    <row r="27855" spans="3:8" x14ac:dyDescent="0.2">
      <c r="C27855" s="442"/>
      <c r="H27855" s="6"/>
    </row>
    <row r="27856" spans="3:8" x14ac:dyDescent="0.2">
      <c r="C27856" s="442"/>
      <c r="H27856" s="6"/>
    </row>
    <row r="27857" spans="3:8" x14ac:dyDescent="0.2">
      <c r="C27857" s="442"/>
      <c r="H27857" s="6"/>
    </row>
    <row r="27858" spans="3:8" x14ac:dyDescent="0.2">
      <c r="C27858" s="442"/>
      <c r="H27858" s="6"/>
    </row>
    <row r="27859" spans="3:8" x14ac:dyDescent="0.2">
      <c r="C27859" s="442"/>
      <c r="H27859" s="6"/>
    </row>
    <row r="27860" spans="3:8" x14ac:dyDescent="0.2">
      <c r="C27860" s="442"/>
      <c r="H27860" s="6"/>
    </row>
    <row r="27861" spans="3:8" x14ac:dyDescent="0.2">
      <c r="C27861" s="442"/>
      <c r="H27861" s="6"/>
    </row>
    <row r="27862" spans="3:8" x14ac:dyDescent="0.2">
      <c r="C27862" s="442"/>
      <c r="H27862" s="6"/>
    </row>
    <row r="27863" spans="3:8" x14ac:dyDescent="0.2">
      <c r="C27863" s="442"/>
      <c r="H27863" s="6"/>
    </row>
    <row r="27864" spans="3:8" x14ac:dyDescent="0.2">
      <c r="C27864" s="442"/>
      <c r="H27864" s="6"/>
    </row>
    <row r="27865" spans="3:8" x14ac:dyDescent="0.2">
      <c r="C27865" s="442"/>
      <c r="H27865" s="6"/>
    </row>
    <row r="27866" spans="3:8" x14ac:dyDescent="0.2">
      <c r="C27866" s="442"/>
      <c r="H27866" s="6"/>
    </row>
    <row r="27867" spans="3:8" x14ac:dyDescent="0.2">
      <c r="C27867" s="442"/>
      <c r="H27867" s="6"/>
    </row>
    <row r="27868" spans="3:8" x14ac:dyDescent="0.2">
      <c r="C27868" s="442"/>
      <c r="H27868" s="6"/>
    </row>
    <row r="27869" spans="3:8" x14ac:dyDescent="0.2">
      <c r="C27869" s="442"/>
      <c r="H27869" s="6"/>
    </row>
    <row r="27870" spans="3:8" x14ac:dyDescent="0.2">
      <c r="C27870" s="442"/>
      <c r="H27870" s="6"/>
    </row>
    <row r="27871" spans="3:8" x14ac:dyDescent="0.2">
      <c r="C27871" s="442"/>
      <c r="H27871" s="6"/>
    </row>
    <row r="27872" spans="3:8" x14ac:dyDescent="0.2">
      <c r="C27872" s="442"/>
      <c r="H27872" s="6"/>
    </row>
    <row r="27873" spans="3:8" x14ac:dyDescent="0.2">
      <c r="C27873" s="442"/>
      <c r="H27873" s="6"/>
    </row>
    <row r="27874" spans="3:8" x14ac:dyDescent="0.2">
      <c r="C27874" s="442"/>
      <c r="H27874" s="6"/>
    </row>
    <row r="27875" spans="3:8" x14ac:dyDescent="0.2">
      <c r="C27875" s="442"/>
      <c r="H27875" s="6"/>
    </row>
    <row r="27876" spans="3:8" x14ac:dyDescent="0.2">
      <c r="C27876" s="442"/>
      <c r="H27876" s="6"/>
    </row>
    <row r="27877" spans="3:8" x14ac:dyDescent="0.2">
      <c r="C27877" s="442"/>
      <c r="H27877" s="6"/>
    </row>
    <row r="27878" spans="3:8" x14ac:dyDescent="0.2">
      <c r="C27878" s="442"/>
      <c r="H27878" s="6"/>
    </row>
    <row r="27879" spans="3:8" x14ac:dyDescent="0.2">
      <c r="C27879" s="442"/>
      <c r="H27879" s="6"/>
    </row>
    <row r="27880" spans="3:8" x14ac:dyDescent="0.2">
      <c r="C27880" s="442"/>
      <c r="H27880" s="6"/>
    </row>
    <row r="27881" spans="3:8" x14ac:dyDescent="0.2">
      <c r="C27881" s="442"/>
      <c r="H27881" s="6"/>
    </row>
    <row r="27882" spans="3:8" x14ac:dyDescent="0.2">
      <c r="C27882" s="442"/>
      <c r="H27882" s="6"/>
    </row>
    <row r="27883" spans="3:8" x14ac:dyDescent="0.2">
      <c r="C27883" s="442"/>
      <c r="H27883" s="6"/>
    </row>
    <row r="27884" spans="3:8" x14ac:dyDescent="0.2">
      <c r="C27884" s="442"/>
      <c r="H27884" s="6"/>
    </row>
    <row r="27885" spans="3:8" x14ac:dyDescent="0.2">
      <c r="C27885" s="442"/>
      <c r="H27885" s="6"/>
    </row>
    <row r="27886" spans="3:8" x14ac:dyDescent="0.2">
      <c r="C27886" s="442"/>
      <c r="H27886" s="6"/>
    </row>
    <row r="27887" spans="3:8" x14ac:dyDescent="0.2">
      <c r="C27887" s="442"/>
      <c r="H27887" s="6"/>
    </row>
    <row r="27888" spans="3:8" x14ac:dyDescent="0.2">
      <c r="C27888" s="442"/>
      <c r="H27888" s="6"/>
    </row>
    <row r="27889" spans="3:8" x14ac:dyDescent="0.2">
      <c r="C27889" s="442"/>
      <c r="H27889" s="6"/>
    </row>
    <row r="27890" spans="3:8" x14ac:dyDescent="0.2">
      <c r="C27890" s="442"/>
      <c r="H27890" s="6"/>
    </row>
    <row r="27891" spans="3:8" x14ac:dyDescent="0.2">
      <c r="C27891" s="442"/>
      <c r="H27891" s="6"/>
    </row>
    <row r="27892" spans="3:8" x14ac:dyDescent="0.2">
      <c r="C27892" s="442"/>
      <c r="H27892" s="6"/>
    </row>
    <row r="27893" spans="3:8" x14ac:dyDescent="0.2">
      <c r="C27893" s="442"/>
      <c r="H27893" s="6"/>
    </row>
    <row r="27894" spans="3:8" x14ac:dyDescent="0.2">
      <c r="C27894" s="442"/>
      <c r="H27894" s="6"/>
    </row>
    <row r="27895" spans="3:8" x14ac:dyDescent="0.2">
      <c r="C27895" s="442"/>
      <c r="H27895" s="6"/>
    </row>
    <row r="27896" spans="3:8" x14ac:dyDescent="0.2">
      <c r="C27896" s="442"/>
      <c r="H27896" s="6"/>
    </row>
    <row r="27897" spans="3:8" x14ac:dyDescent="0.2">
      <c r="C27897" s="442"/>
      <c r="H27897" s="6"/>
    </row>
    <row r="27898" spans="3:8" x14ac:dyDescent="0.2">
      <c r="C27898" s="442"/>
      <c r="H27898" s="6"/>
    </row>
    <row r="27899" spans="3:8" x14ac:dyDescent="0.2">
      <c r="C27899" s="442"/>
      <c r="H27899" s="6"/>
    </row>
    <row r="27900" spans="3:8" x14ac:dyDescent="0.2">
      <c r="C27900" s="442"/>
      <c r="H27900" s="6"/>
    </row>
    <row r="27901" spans="3:8" x14ac:dyDescent="0.2">
      <c r="C27901" s="442"/>
      <c r="H27901" s="6"/>
    </row>
    <row r="27902" spans="3:8" x14ac:dyDescent="0.2">
      <c r="C27902" s="442"/>
      <c r="H27902" s="6"/>
    </row>
    <row r="27903" spans="3:8" x14ac:dyDescent="0.2">
      <c r="C27903" s="442"/>
      <c r="H27903" s="6"/>
    </row>
    <row r="27904" spans="3:8" x14ac:dyDescent="0.2">
      <c r="C27904" s="442"/>
      <c r="H27904" s="6"/>
    </row>
    <row r="27905" spans="3:8" x14ac:dyDescent="0.2">
      <c r="C27905" s="442"/>
      <c r="H27905" s="6"/>
    </row>
    <row r="27906" spans="3:8" x14ac:dyDescent="0.2">
      <c r="C27906" s="442"/>
      <c r="H27906" s="6"/>
    </row>
    <row r="27907" spans="3:8" x14ac:dyDescent="0.2">
      <c r="C27907" s="442"/>
      <c r="H27907" s="6"/>
    </row>
    <row r="27908" spans="3:8" x14ac:dyDescent="0.2">
      <c r="C27908" s="442"/>
      <c r="H27908" s="6"/>
    </row>
    <row r="27909" spans="3:8" x14ac:dyDescent="0.2">
      <c r="C27909" s="442"/>
      <c r="H27909" s="6"/>
    </row>
    <row r="27910" spans="3:8" x14ac:dyDescent="0.2">
      <c r="C27910" s="442"/>
      <c r="H27910" s="6"/>
    </row>
    <row r="27911" spans="3:8" x14ac:dyDescent="0.2">
      <c r="C27911" s="442"/>
      <c r="H27911" s="6"/>
    </row>
    <row r="27912" spans="3:8" x14ac:dyDescent="0.2">
      <c r="C27912" s="442"/>
      <c r="H27912" s="6"/>
    </row>
    <row r="27913" spans="3:8" x14ac:dyDescent="0.2">
      <c r="C27913" s="442"/>
      <c r="H27913" s="6"/>
    </row>
    <row r="27914" spans="3:8" x14ac:dyDescent="0.2">
      <c r="C27914" s="442"/>
      <c r="H27914" s="6"/>
    </row>
    <row r="27915" spans="3:8" x14ac:dyDescent="0.2">
      <c r="C27915" s="442"/>
      <c r="H27915" s="6"/>
    </row>
    <row r="27916" spans="3:8" x14ac:dyDescent="0.2">
      <c r="C27916" s="442"/>
      <c r="H27916" s="6"/>
    </row>
    <row r="27917" spans="3:8" x14ac:dyDescent="0.2">
      <c r="C27917" s="442"/>
      <c r="H27917" s="6"/>
    </row>
    <row r="27918" spans="3:8" x14ac:dyDescent="0.2">
      <c r="C27918" s="442"/>
      <c r="H27918" s="6"/>
    </row>
    <row r="27919" spans="3:8" x14ac:dyDescent="0.2">
      <c r="C27919" s="442"/>
      <c r="H27919" s="6"/>
    </row>
    <row r="27920" spans="3:8" x14ac:dyDescent="0.2">
      <c r="C27920" s="442"/>
      <c r="H27920" s="6"/>
    </row>
    <row r="27921" spans="3:8" x14ac:dyDescent="0.2">
      <c r="C27921" s="442"/>
      <c r="H27921" s="6"/>
    </row>
    <row r="27922" spans="3:8" x14ac:dyDescent="0.2">
      <c r="C27922" s="442"/>
      <c r="H27922" s="6"/>
    </row>
    <row r="27923" spans="3:8" x14ac:dyDescent="0.2">
      <c r="C27923" s="442"/>
      <c r="H27923" s="6"/>
    </row>
    <row r="27924" spans="3:8" x14ac:dyDescent="0.2">
      <c r="C27924" s="442"/>
      <c r="H27924" s="6"/>
    </row>
    <row r="27925" spans="3:8" x14ac:dyDescent="0.2">
      <c r="C27925" s="442"/>
      <c r="H27925" s="6"/>
    </row>
    <row r="27926" spans="3:8" x14ac:dyDescent="0.2">
      <c r="C27926" s="442"/>
      <c r="H27926" s="6"/>
    </row>
    <row r="27927" spans="3:8" x14ac:dyDescent="0.2">
      <c r="C27927" s="442"/>
      <c r="H27927" s="6"/>
    </row>
    <row r="27928" spans="3:8" x14ac:dyDescent="0.2">
      <c r="C27928" s="442"/>
      <c r="H27928" s="6"/>
    </row>
    <row r="27929" spans="3:8" x14ac:dyDescent="0.2">
      <c r="C27929" s="442"/>
      <c r="H27929" s="6"/>
    </row>
    <row r="27930" spans="3:8" x14ac:dyDescent="0.2">
      <c r="C27930" s="442"/>
      <c r="H27930" s="6"/>
    </row>
    <row r="27931" spans="3:8" x14ac:dyDescent="0.2">
      <c r="C27931" s="442"/>
      <c r="H27931" s="6"/>
    </row>
    <row r="27932" spans="3:8" x14ac:dyDescent="0.2">
      <c r="C27932" s="442"/>
      <c r="H27932" s="6"/>
    </row>
    <row r="27933" spans="3:8" x14ac:dyDescent="0.2">
      <c r="C27933" s="442"/>
      <c r="H27933" s="6"/>
    </row>
    <row r="27934" spans="3:8" x14ac:dyDescent="0.2">
      <c r="C27934" s="442"/>
      <c r="H27934" s="6"/>
    </row>
    <row r="27935" spans="3:8" x14ac:dyDescent="0.2">
      <c r="C27935" s="442"/>
      <c r="H27935" s="6"/>
    </row>
    <row r="27936" spans="3:8" x14ac:dyDescent="0.2">
      <c r="C27936" s="442"/>
      <c r="H27936" s="6"/>
    </row>
    <row r="27937" spans="3:8" x14ac:dyDescent="0.2">
      <c r="C27937" s="442"/>
      <c r="H27937" s="6"/>
    </row>
    <row r="27938" spans="3:8" x14ac:dyDescent="0.2">
      <c r="C27938" s="442"/>
      <c r="H27938" s="6"/>
    </row>
    <row r="27939" spans="3:8" x14ac:dyDescent="0.2">
      <c r="C27939" s="442"/>
      <c r="H27939" s="6"/>
    </row>
    <row r="27940" spans="3:8" x14ac:dyDescent="0.2">
      <c r="C27940" s="442"/>
      <c r="H27940" s="6"/>
    </row>
    <row r="27941" spans="3:8" x14ac:dyDescent="0.2">
      <c r="C27941" s="442"/>
      <c r="H27941" s="6"/>
    </row>
    <row r="27942" spans="3:8" x14ac:dyDescent="0.2">
      <c r="C27942" s="442"/>
      <c r="H27942" s="6"/>
    </row>
    <row r="27943" spans="3:8" x14ac:dyDescent="0.2">
      <c r="C27943" s="442"/>
      <c r="H27943" s="6"/>
    </row>
    <row r="27944" spans="3:8" x14ac:dyDescent="0.2">
      <c r="C27944" s="442"/>
      <c r="H27944" s="6"/>
    </row>
    <row r="27945" spans="3:8" x14ac:dyDescent="0.2">
      <c r="C27945" s="442"/>
      <c r="H27945" s="6"/>
    </row>
    <row r="27946" spans="3:8" x14ac:dyDescent="0.2">
      <c r="C27946" s="442"/>
      <c r="H27946" s="6"/>
    </row>
    <row r="27947" spans="3:8" x14ac:dyDescent="0.2">
      <c r="C27947" s="442"/>
      <c r="H27947" s="6"/>
    </row>
    <row r="27948" spans="3:8" x14ac:dyDescent="0.2">
      <c r="C27948" s="442"/>
      <c r="H27948" s="6"/>
    </row>
    <row r="27949" spans="3:8" x14ac:dyDescent="0.2">
      <c r="C27949" s="442"/>
      <c r="H27949" s="6"/>
    </row>
    <row r="27950" spans="3:8" x14ac:dyDescent="0.2">
      <c r="C27950" s="442"/>
      <c r="H27950" s="6"/>
    </row>
    <row r="27951" spans="3:8" x14ac:dyDescent="0.2">
      <c r="C27951" s="442"/>
      <c r="H27951" s="6"/>
    </row>
    <row r="27952" spans="3:8" x14ac:dyDescent="0.2">
      <c r="C27952" s="442"/>
      <c r="H27952" s="6"/>
    </row>
    <row r="27953" spans="3:8" x14ac:dyDescent="0.2">
      <c r="C27953" s="442"/>
      <c r="H27953" s="6"/>
    </row>
    <row r="27954" spans="3:8" x14ac:dyDescent="0.2">
      <c r="C27954" s="442"/>
      <c r="H27954" s="6"/>
    </row>
    <row r="27955" spans="3:8" x14ac:dyDescent="0.2">
      <c r="C27955" s="442"/>
      <c r="H27955" s="6"/>
    </row>
    <row r="27956" spans="3:8" x14ac:dyDescent="0.2">
      <c r="C27956" s="442"/>
      <c r="H27956" s="6"/>
    </row>
    <row r="27957" spans="3:8" x14ac:dyDescent="0.2">
      <c r="C27957" s="442"/>
      <c r="H27957" s="6"/>
    </row>
    <row r="27958" spans="3:8" x14ac:dyDescent="0.2">
      <c r="C27958" s="442"/>
      <c r="H27958" s="6"/>
    </row>
    <row r="27959" spans="3:8" x14ac:dyDescent="0.2">
      <c r="C27959" s="442"/>
      <c r="H27959" s="6"/>
    </row>
    <row r="27960" spans="3:8" x14ac:dyDescent="0.2">
      <c r="C27960" s="442"/>
      <c r="H27960" s="6"/>
    </row>
    <row r="27961" spans="3:8" x14ac:dyDescent="0.2">
      <c r="C27961" s="442"/>
      <c r="H27961" s="6"/>
    </row>
    <row r="27962" spans="3:8" x14ac:dyDescent="0.2">
      <c r="C27962" s="442"/>
      <c r="H27962" s="6"/>
    </row>
    <row r="27963" spans="3:8" x14ac:dyDescent="0.2">
      <c r="C27963" s="442"/>
      <c r="H27963" s="6"/>
    </row>
    <row r="27964" spans="3:8" x14ac:dyDescent="0.2">
      <c r="C27964" s="442"/>
      <c r="H27964" s="6"/>
    </row>
    <row r="27965" spans="3:8" x14ac:dyDescent="0.2">
      <c r="C27965" s="442"/>
      <c r="H27965" s="6"/>
    </row>
    <row r="27966" spans="3:8" x14ac:dyDescent="0.2">
      <c r="C27966" s="442"/>
      <c r="H27966" s="6"/>
    </row>
    <row r="27967" spans="3:8" x14ac:dyDescent="0.2">
      <c r="C27967" s="442"/>
      <c r="H27967" s="6"/>
    </row>
    <row r="27968" spans="3:8" x14ac:dyDescent="0.2">
      <c r="C27968" s="442"/>
      <c r="H27968" s="6"/>
    </row>
    <row r="27969" spans="3:8" x14ac:dyDescent="0.2">
      <c r="C27969" s="442"/>
      <c r="H27969" s="6"/>
    </row>
    <row r="27970" spans="3:8" x14ac:dyDescent="0.2">
      <c r="C27970" s="442"/>
      <c r="H27970" s="6"/>
    </row>
    <row r="27971" spans="3:8" x14ac:dyDescent="0.2">
      <c r="C27971" s="442"/>
      <c r="H27971" s="6"/>
    </row>
    <row r="27972" spans="3:8" x14ac:dyDescent="0.2">
      <c r="C27972" s="442"/>
      <c r="H27972" s="6"/>
    </row>
    <row r="27973" spans="3:8" x14ac:dyDescent="0.2">
      <c r="C27973" s="442"/>
      <c r="H27973" s="6"/>
    </row>
    <row r="27974" spans="3:8" x14ac:dyDescent="0.2">
      <c r="C27974" s="442"/>
      <c r="H27974" s="6"/>
    </row>
    <row r="27975" spans="3:8" x14ac:dyDescent="0.2">
      <c r="C27975" s="442"/>
      <c r="H27975" s="6"/>
    </row>
    <row r="27976" spans="3:8" x14ac:dyDescent="0.2">
      <c r="C27976" s="442"/>
      <c r="H27976" s="6"/>
    </row>
    <row r="27977" spans="3:8" x14ac:dyDescent="0.2">
      <c r="C27977" s="442"/>
      <c r="H27977" s="6"/>
    </row>
    <row r="27978" spans="3:8" x14ac:dyDescent="0.2">
      <c r="C27978" s="442"/>
      <c r="H27978" s="6"/>
    </row>
    <row r="27979" spans="3:8" x14ac:dyDescent="0.2">
      <c r="C27979" s="442"/>
      <c r="H27979" s="6"/>
    </row>
    <row r="27980" spans="3:8" x14ac:dyDescent="0.2">
      <c r="C27980" s="442"/>
      <c r="H27980" s="6"/>
    </row>
    <row r="27981" spans="3:8" x14ac:dyDescent="0.2">
      <c r="C27981" s="442"/>
      <c r="H27981" s="6"/>
    </row>
    <row r="27982" spans="3:8" x14ac:dyDescent="0.2">
      <c r="C27982" s="442"/>
      <c r="H27982" s="6"/>
    </row>
    <row r="27983" spans="3:8" x14ac:dyDescent="0.2">
      <c r="C27983" s="442"/>
      <c r="H27983" s="6"/>
    </row>
    <row r="27984" spans="3:8" x14ac:dyDescent="0.2">
      <c r="C27984" s="442"/>
      <c r="H27984" s="6"/>
    </row>
    <row r="27985" spans="3:8" x14ac:dyDescent="0.2">
      <c r="C27985" s="442"/>
      <c r="H27985" s="6"/>
    </row>
    <row r="27986" spans="3:8" x14ac:dyDescent="0.2">
      <c r="C27986" s="442"/>
      <c r="H27986" s="6"/>
    </row>
    <row r="27987" spans="3:8" x14ac:dyDescent="0.2">
      <c r="C27987" s="442"/>
      <c r="H27987" s="6"/>
    </row>
    <row r="27988" spans="3:8" x14ac:dyDescent="0.2">
      <c r="C27988" s="442"/>
      <c r="H27988" s="6"/>
    </row>
    <row r="27989" spans="3:8" x14ac:dyDescent="0.2">
      <c r="C27989" s="442"/>
      <c r="H27989" s="6"/>
    </row>
    <row r="27990" spans="3:8" x14ac:dyDescent="0.2">
      <c r="C27990" s="442"/>
      <c r="H27990" s="6"/>
    </row>
    <row r="27991" spans="3:8" x14ac:dyDescent="0.2">
      <c r="C27991" s="442"/>
      <c r="H27991" s="6"/>
    </row>
    <row r="27992" spans="3:8" x14ac:dyDescent="0.2">
      <c r="C27992" s="442"/>
      <c r="H27992" s="6"/>
    </row>
    <row r="27993" spans="3:8" x14ac:dyDescent="0.2">
      <c r="C27993" s="442"/>
      <c r="H27993" s="6"/>
    </row>
    <row r="27994" spans="3:8" x14ac:dyDescent="0.2">
      <c r="C27994" s="442"/>
      <c r="H27994" s="6"/>
    </row>
    <row r="27995" spans="3:8" x14ac:dyDescent="0.2">
      <c r="C27995" s="442"/>
      <c r="H27995" s="6"/>
    </row>
    <row r="27996" spans="3:8" x14ac:dyDescent="0.2">
      <c r="C27996" s="442"/>
      <c r="H27996" s="6"/>
    </row>
    <row r="27997" spans="3:8" x14ac:dyDescent="0.2">
      <c r="C27997" s="442"/>
      <c r="H27997" s="6"/>
    </row>
    <row r="27998" spans="3:8" x14ac:dyDescent="0.2">
      <c r="C27998" s="442"/>
      <c r="H27998" s="6"/>
    </row>
    <row r="27999" spans="3:8" x14ac:dyDescent="0.2">
      <c r="C27999" s="442"/>
      <c r="H27999" s="6"/>
    </row>
    <row r="28000" spans="3:8" x14ac:dyDescent="0.2">
      <c r="C28000" s="442"/>
      <c r="H28000" s="6"/>
    </row>
    <row r="28001" spans="3:8" x14ac:dyDescent="0.2">
      <c r="C28001" s="442"/>
      <c r="H28001" s="6"/>
    </row>
    <row r="28002" spans="3:8" x14ac:dyDescent="0.2">
      <c r="C28002" s="442"/>
      <c r="H28002" s="6"/>
    </row>
    <row r="28003" spans="3:8" x14ac:dyDescent="0.2">
      <c r="C28003" s="442"/>
      <c r="H28003" s="6"/>
    </row>
    <row r="28004" spans="3:8" x14ac:dyDescent="0.2">
      <c r="C28004" s="442"/>
      <c r="H28004" s="6"/>
    </row>
    <row r="28005" spans="3:8" x14ac:dyDescent="0.2">
      <c r="C28005" s="442"/>
      <c r="H28005" s="6"/>
    </row>
    <row r="28006" spans="3:8" x14ac:dyDescent="0.2">
      <c r="C28006" s="442"/>
      <c r="H28006" s="6"/>
    </row>
    <row r="28007" spans="3:8" x14ac:dyDescent="0.2">
      <c r="C28007" s="442"/>
      <c r="H28007" s="6"/>
    </row>
    <row r="28008" spans="3:8" x14ac:dyDescent="0.2">
      <c r="C28008" s="442"/>
      <c r="H28008" s="6"/>
    </row>
    <row r="28009" spans="3:8" x14ac:dyDescent="0.2">
      <c r="C28009" s="442"/>
      <c r="H28009" s="6"/>
    </row>
    <row r="28010" spans="3:8" x14ac:dyDescent="0.2">
      <c r="C28010" s="442"/>
      <c r="H28010" s="6"/>
    </row>
    <row r="28011" spans="3:8" x14ac:dyDescent="0.2">
      <c r="C28011" s="442"/>
      <c r="H28011" s="6"/>
    </row>
    <row r="28012" spans="3:8" x14ac:dyDescent="0.2">
      <c r="C28012" s="442"/>
      <c r="H28012" s="6"/>
    </row>
    <row r="28013" spans="3:8" x14ac:dyDescent="0.2">
      <c r="C28013" s="442"/>
      <c r="H28013" s="6"/>
    </row>
    <row r="28014" spans="3:8" x14ac:dyDescent="0.2">
      <c r="C28014" s="442"/>
      <c r="H28014" s="6"/>
    </row>
    <row r="28015" spans="3:8" x14ac:dyDescent="0.2">
      <c r="C28015" s="442"/>
      <c r="H28015" s="6"/>
    </row>
    <row r="28016" spans="3:8" x14ac:dyDescent="0.2">
      <c r="C28016" s="442"/>
      <c r="H28016" s="6"/>
    </row>
    <row r="28017" spans="3:8" x14ac:dyDescent="0.2">
      <c r="C28017" s="442"/>
      <c r="H28017" s="6"/>
    </row>
    <row r="28018" spans="3:8" x14ac:dyDescent="0.2">
      <c r="C28018" s="442"/>
      <c r="H28018" s="6"/>
    </row>
    <row r="28019" spans="3:8" x14ac:dyDescent="0.2">
      <c r="C28019" s="442"/>
      <c r="H28019" s="6"/>
    </row>
    <row r="28020" spans="3:8" x14ac:dyDescent="0.2">
      <c r="C28020" s="442"/>
      <c r="H28020" s="6"/>
    </row>
    <row r="28021" spans="3:8" x14ac:dyDescent="0.2">
      <c r="C28021" s="442"/>
      <c r="H28021" s="6"/>
    </row>
    <row r="28022" spans="3:8" x14ac:dyDescent="0.2">
      <c r="C28022" s="442"/>
      <c r="H28022" s="6"/>
    </row>
    <row r="28023" spans="3:8" x14ac:dyDescent="0.2">
      <c r="C28023" s="442"/>
      <c r="H28023" s="6"/>
    </row>
    <row r="28024" spans="3:8" x14ac:dyDescent="0.2">
      <c r="C28024" s="442"/>
      <c r="H28024" s="6"/>
    </row>
    <row r="28025" spans="3:8" x14ac:dyDescent="0.2">
      <c r="C28025" s="442"/>
      <c r="H28025" s="6"/>
    </row>
    <row r="28026" spans="3:8" x14ac:dyDescent="0.2">
      <c r="C28026" s="442"/>
      <c r="H28026" s="6"/>
    </row>
    <row r="28027" spans="3:8" x14ac:dyDescent="0.2">
      <c r="C28027" s="442"/>
      <c r="H28027" s="6"/>
    </row>
    <row r="28028" spans="3:8" x14ac:dyDescent="0.2">
      <c r="C28028" s="442"/>
      <c r="H28028" s="6"/>
    </row>
    <row r="28029" spans="3:8" x14ac:dyDescent="0.2">
      <c r="C28029" s="442"/>
      <c r="H28029" s="6"/>
    </row>
    <row r="28030" spans="3:8" x14ac:dyDescent="0.2">
      <c r="C28030" s="442"/>
      <c r="H28030" s="6"/>
    </row>
    <row r="28031" spans="3:8" x14ac:dyDescent="0.2">
      <c r="C28031" s="442"/>
      <c r="H28031" s="6"/>
    </row>
    <row r="28032" spans="3:8" x14ac:dyDescent="0.2">
      <c r="C28032" s="442"/>
      <c r="H28032" s="6"/>
    </row>
    <row r="28033" spans="3:8" x14ac:dyDescent="0.2">
      <c r="C28033" s="442"/>
      <c r="H28033" s="6"/>
    </row>
    <row r="28034" spans="3:8" x14ac:dyDescent="0.2">
      <c r="C28034" s="442"/>
      <c r="H28034" s="6"/>
    </row>
    <row r="28035" spans="3:8" x14ac:dyDescent="0.2">
      <c r="C28035" s="442"/>
      <c r="H28035" s="6"/>
    </row>
    <row r="28036" spans="3:8" x14ac:dyDescent="0.2">
      <c r="C28036" s="442"/>
      <c r="H28036" s="6"/>
    </row>
    <row r="28037" spans="3:8" x14ac:dyDescent="0.2">
      <c r="C28037" s="442"/>
      <c r="H28037" s="6"/>
    </row>
    <row r="28038" spans="3:8" x14ac:dyDescent="0.2">
      <c r="C28038" s="442"/>
      <c r="H28038" s="6"/>
    </row>
    <row r="28039" spans="3:8" x14ac:dyDescent="0.2">
      <c r="C28039" s="442"/>
      <c r="H28039" s="6"/>
    </row>
    <row r="28040" spans="3:8" x14ac:dyDescent="0.2">
      <c r="C28040" s="442"/>
      <c r="H28040" s="6"/>
    </row>
    <row r="28041" spans="3:8" x14ac:dyDescent="0.2">
      <c r="C28041" s="442"/>
      <c r="H28041" s="6"/>
    </row>
    <row r="28042" spans="3:8" x14ac:dyDescent="0.2">
      <c r="C28042" s="442"/>
      <c r="H28042" s="6"/>
    </row>
    <row r="28043" spans="3:8" x14ac:dyDescent="0.2">
      <c r="C28043" s="442"/>
      <c r="H28043" s="6"/>
    </row>
    <row r="28044" spans="3:8" x14ac:dyDescent="0.2">
      <c r="C28044" s="442"/>
      <c r="H28044" s="6"/>
    </row>
    <row r="28045" spans="3:8" x14ac:dyDescent="0.2">
      <c r="C28045" s="442"/>
      <c r="H28045" s="6"/>
    </row>
    <row r="28046" spans="3:8" x14ac:dyDescent="0.2">
      <c r="C28046" s="442"/>
      <c r="H28046" s="6"/>
    </row>
    <row r="28047" spans="3:8" x14ac:dyDescent="0.2">
      <c r="C28047" s="442"/>
      <c r="H28047" s="6"/>
    </row>
    <row r="28048" spans="3:8" x14ac:dyDescent="0.2">
      <c r="C28048" s="442"/>
      <c r="H28048" s="6"/>
    </row>
    <row r="28049" spans="3:8" x14ac:dyDescent="0.2">
      <c r="C28049" s="442"/>
      <c r="H28049" s="6"/>
    </row>
    <row r="28050" spans="3:8" x14ac:dyDescent="0.2">
      <c r="C28050" s="442"/>
      <c r="H28050" s="6"/>
    </row>
    <row r="28051" spans="3:8" x14ac:dyDescent="0.2">
      <c r="C28051" s="442"/>
      <c r="H28051" s="6"/>
    </row>
    <row r="28052" spans="3:8" x14ac:dyDescent="0.2">
      <c r="C28052" s="442"/>
      <c r="H28052" s="6"/>
    </row>
    <row r="28053" spans="3:8" x14ac:dyDescent="0.2">
      <c r="C28053" s="442"/>
      <c r="H28053" s="6"/>
    </row>
    <row r="28054" spans="3:8" x14ac:dyDescent="0.2">
      <c r="C28054" s="442"/>
      <c r="H28054" s="6"/>
    </row>
    <row r="28055" spans="3:8" x14ac:dyDescent="0.2">
      <c r="C28055" s="442"/>
      <c r="H28055" s="6"/>
    </row>
    <row r="28056" spans="3:8" x14ac:dyDescent="0.2">
      <c r="C28056" s="442"/>
      <c r="H28056" s="6"/>
    </row>
    <row r="28057" spans="3:8" x14ac:dyDescent="0.2">
      <c r="C28057" s="442"/>
      <c r="H28057" s="6"/>
    </row>
    <row r="28058" spans="3:8" x14ac:dyDescent="0.2">
      <c r="C28058" s="442"/>
      <c r="H28058" s="6"/>
    </row>
    <row r="28059" spans="3:8" x14ac:dyDescent="0.2">
      <c r="C28059" s="442"/>
      <c r="H28059" s="6"/>
    </row>
    <row r="28060" spans="3:8" x14ac:dyDescent="0.2">
      <c r="C28060" s="442"/>
      <c r="H28060" s="6"/>
    </row>
    <row r="28061" spans="3:8" x14ac:dyDescent="0.2">
      <c r="C28061" s="442"/>
      <c r="H28061" s="6"/>
    </row>
    <row r="28062" spans="3:8" x14ac:dyDescent="0.2">
      <c r="C28062" s="442"/>
      <c r="H28062" s="6"/>
    </row>
    <row r="28063" spans="3:8" x14ac:dyDescent="0.2">
      <c r="C28063" s="442"/>
      <c r="H28063" s="6"/>
    </row>
    <row r="28064" spans="3:8" x14ac:dyDescent="0.2">
      <c r="C28064" s="442"/>
      <c r="H28064" s="6"/>
    </row>
    <row r="28065" spans="3:8" x14ac:dyDescent="0.2">
      <c r="C28065" s="442"/>
      <c r="H28065" s="6"/>
    </row>
    <row r="28066" spans="3:8" x14ac:dyDescent="0.2">
      <c r="C28066" s="442"/>
      <c r="H28066" s="6"/>
    </row>
    <row r="28067" spans="3:8" x14ac:dyDescent="0.2">
      <c r="C28067" s="442"/>
      <c r="H28067" s="6"/>
    </row>
    <row r="28068" spans="3:8" x14ac:dyDescent="0.2">
      <c r="C28068" s="442"/>
      <c r="H28068" s="6"/>
    </row>
    <row r="28069" spans="3:8" x14ac:dyDescent="0.2">
      <c r="C28069" s="442"/>
      <c r="H28069" s="6"/>
    </row>
    <row r="28070" spans="3:8" x14ac:dyDescent="0.2">
      <c r="C28070" s="442"/>
      <c r="H28070" s="6"/>
    </row>
    <row r="28071" spans="3:8" x14ac:dyDescent="0.2">
      <c r="C28071" s="442"/>
      <c r="H28071" s="6"/>
    </row>
    <row r="28072" spans="3:8" x14ac:dyDescent="0.2">
      <c r="C28072" s="442"/>
      <c r="H28072" s="6"/>
    </row>
    <row r="28073" spans="3:8" x14ac:dyDescent="0.2">
      <c r="C28073" s="442"/>
      <c r="H28073" s="6"/>
    </row>
    <row r="28074" spans="3:8" x14ac:dyDescent="0.2">
      <c r="C28074" s="442"/>
      <c r="H28074" s="6"/>
    </row>
    <row r="28075" spans="3:8" x14ac:dyDescent="0.2">
      <c r="C28075" s="442"/>
      <c r="H28075" s="6"/>
    </row>
    <row r="28076" spans="3:8" x14ac:dyDescent="0.2">
      <c r="C28076" s="442"/>
      <c r="H28076" s="6"/>
    </row>
    <row r="28077" spans="3:8" x14ac:dyDescent="0.2">
      <c r="C28077" s="442"/>
      <c r="H28077" s="6"/>
    </row>
    <row r="28078" spans="3:8" x14ac:dyDescent="0.2">
      <c r="C28078" s="442"/>
      <c r="H28078" s="6"/>
    </row>
    <row r="28079" spans="3:8" x14ac:dyDescent="0.2">
      <c r="C28079" s="442"/>
      <c r="H28079" s="6"/>
    </row>
    <row r="28080" spans="3:8" x14ac:dyDescent="0.2">
      <c r="C28080" s="442"/>
      <c r="H28080" s="6"/>
    </row>
    <row r="28081" spans="3:8" x14ac:dyDescent="0.2">
      <c r="C28081" s="442"/>
      <c r="H28081" s="6"/>
    </row>
    <row r="28082" spans="3:8" x14ac:dyDescent="0.2">
      <c r="C28082" s="442"/>
      <c r="H28082" s="6"/>
    </row>
    <row r="28083" spans="3:8" x14ac:dyDescent="0.2">
      <c r="C28083" s="442"/>
      <c r="H28083" s="6"/>
    </row>
    <row r="28084" spans="3:8" x14ac:dyDescent="0.2">
      <c r="C28084" s="442"/>
      <c r="H28084" s="6"/>
    </row>
    <row r="28085" spans="3:8" x14ac:dyDescent="0.2">
      <c r="C28085" s="442"/>
      <c r="H28085" s="6"/>
    </row>
    <row r="28086" spans="3:8" x14ac:dyDescent="0.2">
      <c r="C28086" s="442"/>
      <c r="H28086" s="6"/>
    </row>
    <row r="28087" spans="3:8" x14ac:dyDescent="0.2">
      <c r="C28087" s="442"/>
      <c r="H28087" s="6"/>
    </row>
    <row r="28088" spans="3:8" x14ac:dyDescent="0.2">
      <c r="C28088" s="442"/>
      <c r="H28088" s="6"/>
    </row>
    <row r="28089" spans="3:8" x14ac:dyDescent="0.2">
      <c r="C28089" s="442"/>
      <c r="H28089" s="6"/>
    </row>
    <row r="28090" spans="3:8" x14ac:dyDescent="0.2">
      <c r="C28090" s="442"/>
      <c r="H28090" s="6"/>
    </row>
    <row r="28091" spans="3:8" x14ac:dyDescent="0.2">
      <c r="C28091" s="442"/>
      <c r="H28091" s="6"/>
    </row>
    <row r="28092" spans="3:8" x14ac:dyDescent="0.2">
      <c r="C28092" s="442"/>
      <c r="H28092" s="6"/>
    </row>
    <row r="28093" spans="3:8" x14ac:dyDescent="0.2">
      <c r="C28093" s="442"/>
      <c r="H28093" s="6"/>
    </row>
    <row r="28094" spans="3:8" x14ac:dyDescent="0.2">
      <c r="C28094" s="442"/>
      <c r="H28094" s="6"/>
    </row>
    <row r="28095" spans="3:8" x14ac:dyDescent="0.2">
      <c r="C28095" s="442"/>
      <c r="H28095" s="6"/>
    </row>
    <row r="28096" spans="3:8" x14ac:dyDescent="0.2">
      <c r="C28096" s="442"/>
      <c r="H28096" s="6"/>
    </row>
    <row r="28097" spans="3:8" x14ac:dyDescent="0.2">
      <c r="C28097" s="442"/>
      <c r="H28097" s="6"/>
    </row>
    <row r="28098" spans="3:8" x14ac:dyDescent="0.2">
      <c r="C28098" s="442"/>
      <c r="H28098" s="6"/>
    </row>
    <row r="28099" spans="3:8" x14ac:dyDescent="0.2">
      <c r="C28099" s="442"/>
      <c r="H28099" s="6"/>
    </row>
    <row r="28100" spans="3:8" x14ac:dyDescent="0.2">
      <c r="C28100" s="442"/>
      <c r="H28100" s="6"/>
    </row>
    <row r="28101" spans="3:8" x14ac:dyDescent="0.2">
      <c r="C28101" s="442"/>
      <c r="H28101" s="6"/>
    </row>
    <row r="28102" spans="3:8" x14ac:dyDescent="0.2">
      <c r="C28102" s="442"/>
      <c r="H28102" s="6"/>
    </row>
    <row r="28103" spans="3:8" x14ac:dyDescent="0.2">
      <c r="C28103" s="442"/>
      <c r="H28103" s="6"/>
    </row>
    <row r="28104" spans="3:8" x14ac:dyDescent="0.2">
      <c r="C28104" s="442"/>
      <c r="H28104" s="6"/>
    </row>
    <row r="28105" spans="3:8" x14ac:dyDescent="0.2">
      <c r="C28105" s="442"/>
      <c r="H28105" s="6"/>
    </row>
    <row r="28106" spans="3:8" x14ac:dyDescent="0.2">
      <c r="C28106" s="442"/>
      <c r="H28106" s="6"/>
    </row>
    <row r="28107" spans="3:8" x14ac:dyDescent="0.2">
      <c r="C28107" s="442"/>
      <c r="H28107" s="6"/>
    </row>
    <row r="28108" spans="3:8" x14ac:dyDescent="0.2">
      <c r="C28108" s="442"/>
      <c r="H28108" s="6"/>
    </row>
    <row r="28109" spans="3:8" x14ac:dyDescent="0.2">
      <c r="C28109" s="442"/>
      <c r="H28109" s="6"/>
    </row>
    <row r="28110" spans="3:8" x14ac:dyDescent="0.2">
      <c r="C28110" s="442"/>
      <c r="H28110" s="6"/>
    </row>
    <row r="28111" spans="3:8" x14ac:dyDescent="0.2">
      <c r="C28111" s="442"/>
      <c r="H28111" s="6"/>
    </row>
    <row r="28112" spans="3:8" x14ac:dyDescent="0.2">
      <c r="C28112" s="442"/>
      <c r="H28112" s="6"/>
    </row>
    <row r="28113" spans="3:8" x14ac:dyDescent="0.2">
      <c r="C28113" s="442"/>
      <c r="H28113" s="6"/>
    </row>
    <row r="28114" spans="3:8" x14ac:dyDescent="0.2">
      <c r="C28114" s="442"/>
      <c r="H28114" s="6"/>
    </row>
    <row r="28115" spans="3:8" x14ac:dyDescent="0.2">
      <c r="C28115" s="442"/>
      <c r="H28115" s="6"/>
    </row>
    <row r="28116" spans="3:8" x14ac:dyDescent="0.2">
      <c r="C28116" s="442"/>
      <c r="H28116" s="6"/>
    </row>
    <row r="28117" spans="3:8" x14ac:dyDescent="0.2">
      <c r="C28117" s="442"/>
      <c r="H28117" s="6"/>
    </row>
    <row r="28118" spans="3:8" x14ac:dyDescent="0.2">
      <c r="C28118" s="442"/>
      <c r="H28118" s="6"/>
    </row>
    <row r="28119" spans="3:8" x14ac:dyDescent="0.2">
      <c r="C28119" s="442"/>
      <c r="H28119" s="6"/>
    </row>
    <row r="28120" spans="3:8" x14ac:dyDescent="0.2">
      <c r="C28120" s="442"/>
      <c r="H28120" s="6"/>
    </row>
    <row r="28121" spans="3:8" x14ac:dyDescent="0.2">
      <c r="C28121" s="442"/>
      <c r="H28121" s="6"/>
    </row>
    <row r="28122" spans="3:8" x14ac:dyDescent="0.2">
      <c r="C28122" s="442"/>
      <c r="H28122" s="6"/>
    </row>
    <row r="28123" spans="3:8" x14ac:dyDescent="0.2">
      <c r="C28123" s="442"/>
      <c r="H28123" s="6"/>
    </row>
    <row r="28124" spans="3:8" x14ac:dyDescent="0.2">
      <c r="C28124" s="442"/>
      <c r="H28124" s="6"/>
    </row>
    <row r="28125" spans="3:8" x14ac:dyDescent="0.2">
      <c r="C28125" s="442"/>
      <c r="H28125" s="6"/>
    </row>
    <row r="28126" spans="3:8" x14ac:dyDescent="0.2">
      <c r="C28126" s="442"/>
      <c r="H28126" s="6"/>
    </row>
    <row r="28127" spans="3:8" x14ac:dyDescent="0.2">
      <c r="C28127" s="442"/>
      <c r="H28127" s="6"/>
    </row>
    <row r="28128" spans="3:8" x14ac:dyDescent="0.2">
      <c r="C28128" s="442"/>
      <c r="H28128" s="6"/>
    </row>
    <row r="28129" spans="3:8" x14ac:dyDescent="0.2">
      <c r="C28129" s="442"/>
      <c r="H28129" s="6"/>
    </row>
    <row r="28130" spans="3:8" x14ac:dyDescent="0.2">
      <c r="C28130" s="442"/>
      <c r="H28130" s="6"/>
    </row>
    <row r="28131" spans="3:8" x14ac:dyDescent="0.2">
      <c r="C28131" s="442"/>
      <c r="H28131" s="6"/>
    </row>
    <row r="28132" spans="3:8" x14ac:dyDescent="0.2">
      <c r="C28132" s="442"/>
      <c r="H28132" s="6"/>
    </row>
    <row r="28133" spans="3:8" x14ac:dyDescent="0.2">
      <c r="C28133" s="442"/>
      <c r="H28133" s="6"/>
    </row>
    <row r="28134" spans="3:8" x14ac:dyDescent="0.2">
      <c r="C28134" s="442"/>
      <c r="H28134" s="6"/>
    </row>
    <row r="28135" spans="3:8" x14ac:dyDescent="0.2">
      <c r="C28135" s="442"/>
      <c r="H28135" s="6"/>
    </row>
    <row r="28136" spans="3:8" x14ac:dyDescent="0.2">
      <c r="C28136" s="442"/>
      <c r="H28136" s="6"/>
    </row>
    <row r="28137" spans="3:8" x14ac:dyDescent="0.2">
      <c r="C28137" s="442"/>
      <c r="H28137" s="6"/>
    </row>
    <row r="28138" spans="3:8" x14ac:dyDescent="0.2">
      <c r="C28138" s="442"/>
      <c r="H28138" s="6"/>
    </row>
    <row r="28139" spans="3:8" x14ac:dyDescent="0.2">
      <c r="C28139" s="442"/>
      <c r="H28139" s="6"/>
    </row>
    <row r="28140" spans="3:8" x14ac:dyDescent="0.2">
      <c r="C28140" s="442"/>
      <c r="H28140" s="6"/>
    </row>
    <row r="28141" spans="3:8" x14ac:dyDescent="0.2">
      <c r="C28141" s="442"/>
      <c r="H28141" s="6"/>
    </row>
    <row r="28142" spans="3:8" x14ac:dyDescent="0.2">
      <c r="C28142" s="442"/>
      <c r="H28142" s="6"/>
    </row>
    <row r="28143" spans="3:8" x14ac:dyDescent="0.2">
      <c r="C28143" s="442"/>
      <c r="H28143" s="6"/>
    </row>
    <row r="28144" spans="3:8" x14ac:dyDescent="0.2">
      <c r="C28144" s="442"/>
      <c r="H28144" s="6"/>
    </row>
    <row r="28145" spans="3:8" x14ac:dyDescent="0.2">
      <c r="C28145" s="442"/>
      <c r="H28145" s="6"/>
    </row>
    <row r="28146" spans="3:8" x14ac:dyDescent="0.2">
      <c r="C28146" s="442"/>
      <c r="H28146" s="6"/>
    </row>
    <row r="28147" spans="3:8" x14ac:dyDescent="0.2">
      <c r="C28147" s="442"/>
      <c r="H28147" s="6"/>
    </row>
    <row r="28148" spans="3:8" x14ac:dyDescent="0.2">
      <c r="C28148" s="442"/>
      <c r="H28148" s="6"/>
    </row>
    <row r="28149" spans="3:8" x14ac:dyDescent="0.2">
      <c r="C28149" s="442"/>
      <c r="H28149" s="6"/>
    </row>
    <row r="28150" spans="3:8" x14ac:dyDescent="0.2">
      <c r="C28150" s="442"/>
      <c r="H28150" s="6"/>
    </row>
    <row r="28151" spans="3:8" x14ac:dyDescent="0.2">
      <c r="C28151" s="442"/>
      <c r="H28151" s="6"/>
    </row>
    <row r="28152" spans="3:8" x14ac:dyDescent="0.2">
      <c r="C28152" s="442"/>
      <c r="H28152" s="6"/>
    </row>
    <row r="28153" spans="3:8" x14ac:dyDescent="0.2">
      <c r="C28153" s="442"/>
      <c r="H28153" s="6"/>
    </row>
    <row r="28154" spans="3:8" x14ac:dyDescent="0.2">
      <c r="C28154" s="442"/>
      <c r="H28154" s="6"/>
    </row>
    <row r="28155" spans="3:8" x14ac:dyDescent="0.2">
      <c r="C28155" s="442"/>
      <c r="H28155" s="6"/>
    </row>
    <row r="28156" spans="3:8" x14ac:dyDescent="0.2">
      <c r="C28156" s="442"/>
      <c r="H28156" s="6"/>
    </row>
    <row r="28157" spans="3:8" x14ac:dyDescent="0.2">
      <c r="C28157" s="442"/>
      <c r="H28157" s="6"/>
    </row>
    <row r="28158" spans="3:8" x14ac:dyDescent="0.2">
      <c r="C28158" s="442"/>
      <c r="H28158" s="6"/>
    </row>
    <row r="28159" spans="3:8" x14ac:dyDescent="0.2">
      <c r="C28159" s="442"/>
      <c r="H28159" s="6"/>
    </row>
    <row r="28160" spans="3:8" x14ac:dyDescent="0.2">
      <c r="C28160" s="442"/>
      <c r="H28160" s="6"/>
    </row>
    <row r="28161" spans="3:8" x14ac:dyDescent="0.2">
      <c r="C28161" s="442"/>
      <c r="H28161" s="6"/>
    </row>
    <row r="28162" spans="3:8" x14ac:dyDescent="0.2">
      <c r="C28162" s="442"/>
      <c r="H28162" s="6"/>
    </row>
    <row r="28163" spans="3:8" x14ac:dyDescent="0.2">
      <c r="C28163" s="442"/>
      <c r="H28163" s="6"/>
    </row>
    <row r="28164" spans="3:8" x14ac:dyDescent="0.2">
      <c r="C28164" s="442"/>
      <c r="H28164" s="6"/>
    </row>
    <row r="28165" spans="3:8" x14ac:dyDescent="0.2">
      <c r="C28165" s="442"/>
      <c r="H28165" s="6"/>
    </row>
    <row r="28166" spans="3:8" x14ac:dyDescent="0.2">
      <c r="C28166" s="442"/>
      <c r="H28166" s="6"/>
    </row>
    <row r="28167" spans="3:8" x14ac:dyDescent="0.2">
      <c r="C28167" s="442"/>
      <c r="H28167" s="6"/>
    </row>
    <row r="28168" spans="3:8" x14ac:dyDescent="0.2">
      <c r="C28168" s="442"/>
      <c r="H28168" s="6"/>
    </row>
    <row r="28169" spans="3:8" x14ac:dyDescent="0.2">
      <c r="C28169" s="442"/>
      <c r="H28169" s="6"/>
    </row>
    <row r="28170" spans="3:8" x14ac:dyDescent="0.2">
      <c r="C28170" s="442"/>
      <c r="H28170" s="6"/>
    </row>
    <row r="28171" spans="3:8" x14ac:dyDescent="0.2">
      <c r="C28171" s="442"/>
      <c r="H28171" s="6"/>
    </row>
    <row r="28172" spans="3:8" x14ac:dyDescent="0.2">
      <c r="C28172" s="442"/>
      <c r="H28172" s="6"/>
    </row>
    <row r="28173" spans="3:8" x14ac:dyDescent="0.2">
      <c r="C28173" s="442"/>
      <c r="H28173" s="6"/>
    </row>
    <row r="28174" spans="3:8" x14ac:dyDescent="0.2">
      <c r="C28174" s="442"/>
      <c r="H28174" s="6"/>
    </row>
    <row r="28175" spans="3:8" x14ac:dyDescent="0.2">
      <c r="C28175" s="442"/>
      <c r="H28175" s="6"/>
    </row>
    <row r="28176" spans="3:8" x14ac:dyDescent="0.2">
      <c r="C28176" s="442"/>
      <c r="H28176" s="6"/>
    </row>
    <row r="28177" spans="3:8" x14ac:dyDescent="0.2">
      <c r="C28177" s="442"/>
      <c r="H28177" s="6"/>
    </row>
    <row r="28178" spans="3:8" x14ac:dyDescent="0.2">
      <c r="C28178" s="442"/>
      <c r="H28178" s="6"/>
    </row>
    <row r="28179" spans="3:8" x14ac:dyDescent="0.2">
      <c r="C28179" s="442"/>
      <c r="H28179" s="6"/>
    </row>
    <row r="28180" spans="3:8" x14ac:dyDescent="0.2">
      <c r="C28180" s="442"/>
      <c r="H28180" s="6"/>
    </row>
    <row r="28181" spans="3:8" x14ac:dyDescent="0.2">
      <c r="C28181" s="442"/>
      <c r="H28181" s="6"/>
    </row>
    <row r="28182" spans="3:8" x14ac:dyDescent="0.2">
      <c r="C28182" s="442"/>
      <c r="H28182" s="6"/>
    </row>
    <row r="28183" spans="3:8" x14ac:dyDescent="0.2">
      <c r="C28183" s="442"/>
      <c r="H28183" s="6"/>
    </row>
    <row r="28184" spans="3:8" x14ac:dyDescent="0.2">
      <c r="C28184" s="442"/>
      <c r="H28184" s="6"/>
    </row>
    <row r="28185" spans="3:8" x14ac:dyDescent="0.2">
      <c r="C28185" s="442"/>
      <c r="H28185" s="6"/>
    </row>
    <row r="28186" spans="3:8" x14ac:dyDescent="0.2">
      <c r="C28186" s="442"/>
      <c r="H28186" s="6"/>
    </row>
    <row r="28187" spans="3:8" x14ac:dyDescent="0.2">
      <c r="C28187" s="442"/>
      <c r="H28187" s="6"/>
    </row>
    <row r="28188" spans="3:8" x14ac:dyDescent="0.2">
      <c r="C28188" s="442"/>
      <c r="H28188" s="6"/>
    </row>
    <row r="28189" spans="3:8" x14ac:dyDescent="0.2">
      <c r="C28189" s="442"/>
      <c r="H28189" s="6"/>
    </row>
    <row r="28190" spans="3:8" x14ac:dyDescent="0.2">
      <c r="C28190" s="442"/>
      <c r="H28190" s="6"/>
    </row>
    <row r="28191" spans="3:8" x14ac:dyDescent="0.2">
      <c r="C28191" s="442"/>
      <c r="H28191" s="6"/>
    </row>
    <row r="28192" spans="3:8" x14ac:dyDescent="0.2">
      <c r="C28192" s="442"/>
      <c r="H28192" s="6"/>
    </row>
    <row r="28193" spans="3:8" x14ac:dyDescent="0.2">
      <c r="C28193" s="442"/>
      <c r="H28193" s="6"/>
    </row>
    <row r="28194" spans="3:8" x14ac:dyDescent="0.2">
      <c r="C28194" s="442"/>
      <c r="H28194" s="6"/>
    </row>
    <row r="28195" spans="3:8" x14ac:dyDescent="0.2">
      <c r="C28195" s="442"/>
      <c r="H28195" s="6"/>
    </row>
    <row r="28196" spans="3:8" x14ac:dyDescent="0.2">
      <c r="C28196" s="442"/>
      <c r="H28196" s="6"/>
    </row>
    <row r="28197" spans="3:8" x14ac:dyDescent="0.2">
      <c r="C28197" s="442"/>
      <c r="H28197" s="6"/>
    </row>
    <row r="28198" spans="3:8" x14ac:dyDescent="0.2">
      <c r="C28198" s="442"/>
      <c r="H28198" s="6"/>
    </row>
    <row r="28199" spans="3:8" x14ac:dyDescent="0.2">
      <c r="C28199" s="442"/>
      <c r="H28199" s="6"/>
    </row>
    <row r="28200" spans="3:8" x14ac:dyDescent="0.2">
      <c r="C28200" s="442"/>
      <c r="H28200" s="6"/>
    </row>
    <row r="28201" spans="3:8" x14ac:dyDescent="0.2">
      <c r="C28201" s="442"/>
      <c r="H28201" s="6"/>
    </row>
    <row r="28202" spans="3:8" x14ac:dyDescent="0.2">
      <c r="C28202" s="442"/>
      <c r="H28202" s="6"/>
    </row>
    <row r="28203" spans="3:8" x14ac:dyDescent="0.2">
      <c r="C28203" s="442"/>
      <c r="H28203" s="6"/>
    </row>
    <row r="28204" spans="3:8" x14ac:dyDescent="0.2">
      <c r="C28204" s="442"/>
      <c r="H28204" s="6"/>
    </row>
    <row r="28205" spans="3:8" x14ac:dyDescent="0.2">
      <c r="C28205" s="442"/>
      <c r="H28205" s="6"/>
    </row>
    <row r="28206" spans="3:8" x14ac:dyDescent="0.2">
      <c r="C28206" s="442"/>
      <c r="H28206" s="6"/>
    </row>
    <row r="28207" spans="3:8" x14ac:dyDescent="0.2">
      <c r="C28207" s="442"/>
      <c r="H28207" s="6"/>
    </row>
    <row r="28208" spans="3:8" x14ac:dyDescent="0.2">
      <c r="C28208" s="442"/>
      <c r="H28208" s="6"/>
    </row>
    <row r="28209" spans="3:8" x14ac:dyDescent="0.2">
      <c r="C28209" s="442"/>
      <c r="H28209" s="6"/>
    </row>
    <row r="28210" spans="3:8" x14ac:dyDescent="0.2">
      <c r="C28210" s="442"/>
      <c r="H28210" s="6"/>
    </row>
    <row r="28211" spans="3:8" x14ac:dyDescent="0.2">
      <c r="C28211" s="442"/>
      <c r="H28211" s="6"/>
    </row>
    <row r="28212" spans="3:8" x14ac:dyDescent="0.2">
      <c r="C28212" s="442"/>
      <c r="H28212" s="6"/>
    </row>
    <row r="28213" spans="3:8" x14ac:dyDescent="0.2">
      <c r="C28213" s="442"/>
      <c r="H28213" s="6"/>
    </row>
    <row r="28214" spans="3:8" x14ac:dyDescent="0.2">
      <c r="C28214" s="442"/>
      <c r="H28214" s="6"/>
    </row>
    <row r="28215" spans="3:8" x14ac:dyDescent="0.2">
      <c r="C28215" s="442"/>
      <c r="H28215" s="6"/>
    </row>
    <row r="28216" spans="3:8" x14ac:dyDescent="0.2">
      <c r="C28216" s="442"/>
      <c r="H28216" s="6"/>
    </row>
    <row r="28217" spans="3:8" x14ac:dyDescent="0.2">
      <c r="C28217" s="442"/>
      <c r="H28217" s="6"/>
    </row>
    <row r="28218" spans="3:8" x14ac:dyDescent="0.2">
      <c r="C28218" s="442"/>
      <c r="H28218" s="6"/>
    </row>
    <row r="28219" spans="3:8" x14ac:dyDescent="0.2">
      <c r="C28219" s="442"/>
      <c r="H28219" s="6"/>
    </row>
    <row r="28220" spans="3:8" x14ac:dyDescent="0.2">
      <c r="C28220" s="442"/>
      <c r="H28220" s="6"/>
    </row>
    <row r="28221" spans="3:8" x14ac:dyDescent="0.2">
      <c r="C28221" s="442"/>
      <c r="H28221" s="6"/>
    </row>
    <row r="28222" spans="3:8" x14ac:dyDescent="0.2">
      <c r="C28222" s="442"/>
      <c r="H28222" s="6"/>
    </row>
    <row r="28223" spans="3:8" x14ac:dyDescent="0.2">
      <c r="C28223" s="442"/>
      <c r="H28223" s="6"/>
    </row>
    <row r="28224" spans="3:8" x14ac:dyDescent="0.2">
      <c r="C28224" s="442"/>
      <c r="H28224" s="6"/>
    </row>
    <row r="28225" spans="3:8" x14ac:dyDescent="0.2">
      <c r="C28225" s="442"/>
      <c r="H28225" s="6"/>
    </row>
    <row r="28226" spans="3:8" x14ac:dyDescent="0.2">
      <c r="C28226" s="442"/>
      <c r="H28226" s="6"/>
    </row>
    <row r="28227" spans="3:8" x14ac:dyDescent="0.2">
      <c r="C28227" s="442"/>
      <c r="H28227" s="6"/>
    </row>
    <row r="28228" spans="3:8" x14ac:dyDescent="0.2">
      <c r="C28228" s="442"/>
      <c r="H28228" s="6"/>
    </row>
    <row r="28229" spans="3:8" x14ac:dyDescent="0.2">
      <c r="C28229" s="442"/>
      <c r="H28229" s="6"/>
    </row>
    <row r="28230" spans="3:8" x14ac:dyDescent="0.2">
      <c r="C28230" s="442"/>
      <c r="H28230" s="6"/>
    </row>
    <row r="28231" spans="3:8" x14ac:dyDescent="0.2">
      <c r="C28231" s="442"/>
      <c r="H28231" s="6"/>
    </row>
    <row r="28232" spans="3:8" x14ac:dyDescent="0.2">
      <c r="C28232" s="442"/>
      <c r="H28232" s="6"/>
    </row>
    <row r="28233" spans="3:8" x14ac:dyDescent="0.2">
      <c r="C28233" s="442"/>
      <c r="H28233" s="6"/>
    </row>
    <row r="28234" spans="3:8" x14ac:dyDescent="0.2">
      <c r="C28234" s="442"/>
      <c r="H28234" s="6"/>
    </row>
    <row r="28235" spans="3:8" x14ac:dyDescent="0.2">
      <c r="C28235" s="442"/>
      <c r="H28235" s="6"/>
    </row>
    <row r="28236" spans="3:8" x14ac:dyDescent="0.2">
      <c r="C28236" s="442"/>
      <c r="H28236" s="6"/>
    </row>
    <row r="28237" spans="3:8" x14ac:dyDescent="0.2">
      <c r="C28237" s="442"/>
      <c r="H28237" s="6"/>
    </row>
    <row r="28238" spans="3:8" x14ac:dyDescent="0.2">
      <c r="C28238" s="442"/>
      <c r="H28238" s="6"/>
    </row>
    <row r="28239" spans="3:8" x14ac:dyDescent="0.2">
      <c r="C28239" s="442"/>
      <c r="H28239" s="6"/>
    </row>
    <row r="28240" spans="3:8" x14ac:dyDescent="0.2">
      <c r="C28240" s="442"/>
      <c r="H28240" s="6"/>
    </row>
    <row r="28241" spans="3:8" x14ac:dyDescent="0.2">
      <c r="C28241" s="442"/>
      <c r="H28241" s="6"/>
    </row>
    <row r="28242" spans="3:8" x14ac:dyDescent="0.2">
      <c r="C28242" s="442"/>
      <c r="H28242" s="6"/>
    </row>
    <row r="28243" spans="3:8" x14ac:dyDescent="0.2">
      <c r="C28243" s="442"/>
      <c r="H28243" s="6"/>
    </row>
    <row r="28244" spans="3:8" x14ac:dyDescent="0.2">
      <c r="C28244" s="442"/>
      <c r="H28244" s="6"/>
    </row>
    <row r="28245" spans="3:8" x14ac:dyDescent="0.2">
      <c r="C28245" s="442"/>
      <c r="H28245" s="6"/>
    </row>
    <row r="28246" spans="3:8" x14ac:dyDescent="0.2">
      <c r="C28246" s="442"/>
      <c r="H28246" s="6"/>
    </row>
    <row r="28247" spans="3:8" x14ac:dyDescent="0.2">
      <c r="C28247" s="442"/>
      <c r="H28247" s="6"/>
    </row>
    <row r="28248" spans="3:8" x14ac:dyDescent="0.2">
      <c r="C28248" s="442"/>
      <c r="H28248" s="6"/>
    </row>
    <row r="28249" spans="3:8" x14ac:dyDescent="0.2">
      <c r="C28249" s="442"/>
      <c r="H28249" s="6"/>
    </row>
    <row r="28250" spans="3:8" x14ac:dyDescent="0.2">
      <c r="C28250" s="442"/>
      <c r="H28250" s="6"/>
    </row>
    <row r="28251" spans="3:8" x14ac:dyDescent="0.2">
      <c r="C28251" s="442"/>
      <c r="H28251" s="6"/>
    </row>
    <row r="28252" spans="3:8" x14ac:dyDescent="0.2">
      <c r="C28252" s="442"/>
      <c r="H28252" s="6"/>
    </row>
    <row r="28253" spans="3:8" x14ac:dyDescent="0.2">
      <c r="C28253" s="442"/>
      <c r="H28253" s="6"/>
    </row>
    <row r="28254" spans="3:8" x14ac:dyDescent="0.2">
      <c r="C28254" s="442"/>
      <c r="H28254" s="6"/>
    </row>
    <row r="28255" spans="3:8" x14ac:dyDescent="0.2">
      <c r="C28255" s="442"/>
      <c r="H28255" s="6"/>
    </row>
    <row r="28256" spans="3:8" x14ac:dyDescent="0.2">
      <c r="C28256" s="442"/>
      <c r="H28256" s="6"/>
    </row>
    <row r="28257" spans="3:8" x14ac:dyDescent="0.2">
      <c r="C28257" s="442"/>
      <c r="H28257" s="6"/>
    </row>
    <row r="28258" spans="3:8" x14ac:dyDescent="0.2">
      <c r="C28258" s="442"/>
      <c r="H28258" s="6"/>
    </row>
    <row r="28259" spans="3:8" x14ac:dyDescent="0.2">
      <c r="C28259" s="442"/>
      <c r="H28259" s="6"/>
    </row>
    <row r="28260" spans="3:8" x14ac:dyDescent="0.2">
      <c r="C28260" s="442"/>
      <c r="H28260" s="6"/>
    </row>
    <row r="28261" spans="3:8" x14ac:dyDescent="0.2">
      <c r="C28261" s="442"/>
      <c r="H28261" s="6"/>
    </row>
    <row r="28262" spans="3:8" x14ac:dyDescent="0.2">
      <c r="C28262" s="442"/>
      <c r="H28262" s="6"/>
    </row>
    <row r="28263" spans="3:8" x14ac:dyDescent="0.2">
      <c r="C28263" s="442"/>
      <c r="H28263" s="6"/>
    </row>
    <row r="28264" spans="3:8" x14ac:dyDescent="0.2">
      <c r="C28264" s="442"/>
      <c r="H28264" s="6"/>
    </row>
    <row r="28265" spans="3:8" x14ac:dyDescent="0.2">
      <c r="C28265" s="442"/>
      <c r="H28265" s="6"/>
    </row>
    <row r="28266" spans="3:8" x14ac:dyDescent="0.2">
      <c r="C28266" s="442"/>
      <c r="H28266" s="6"/>
    </row>
    <row r="28267" spans="3:8" x14ac:dyDescent="0.2">
      <c r="C28267" s="442"/>
      <c r="H28267" s="6"/>
    </row>
    <row r="28268" spans="3:8" x14ac:dyDescent="0.2">
      <c r="C28268" s="442"/>
      <c r="H28268" s="6"/>
    </row>
    <row r="28269" spans="3:8" x14ac:dyDescent="0.2">
      <c r="C28269" s="442"/>
      <c r="H28269" s="6"/>
    </row>
    <row r="28270" spans="3:8" x14ac:dyDescent="0.2">
      <c r="C28270" s="442"/>
      <c r="H28270" s="6"/>
    </row>
    <row r="28271" spans="3:8" x14ac:dyDescent="0.2">
      <c r="C28271" s="442"/>
      <c r="H28271" s="6"/>
    </row>
    <row r="28272" spans="3:8" x14ac:dyDescent="0.2">
      <c r="C28272" s="442"/>
      <c r="H28272" s="6"/>
    </row>
    <row r="28273" spans="3:8" x14ac:dyDescent="0.2">
      <c r="C28273" s="442"/>
      <c r="H28273" s="6"/>
    </row>
    <row r="28274" spans="3:8" x14ac:dyDescent="0.2">
      <c r="C28274" s="442"/>
      <c r="H28274" s="6"/>
    </row>
    <row r="28275" spans="3:8" x14ac:dyDescent="0.2">
      <c r="C28275" s="442"/>
      <c r="H28275" s="6"/>
    </row>
    <row r="28276" spans="3:8" x14ac:dyDescent="0.2">
      <c r="C28276" s="442"/>
      <c r="H28276" s="6"/>
    </row>
    <row r="28277" spans="3:8" x14ac:dyDescent="0.2">
      <c r="C28277" s="442"/>
      <c r="H28277" s="6"/>
    </row>
    <row r="28278" spans="3:8" x14ac:dyDescent="0.2">
      <c r="C28278" s="442"/>
      <c r="H28278" s="6"/>
    </row>
    <row r="28279" spans="3:8" x14ac:dyDescent="0.2">
      <c r="C28279" s="442"/>
      <c r="H28279" s="6"/>
    </row>
    <row r="28280" spans="3:8" x14ac:dyDescent="0.2">
      <c r="C28280" s="442"/>
      <c r="H28280" s="6"/>
    </row>
    <row r="28281" spans="3:8" x14ac:dyDescent="0.2">
      <c r="C28281" s="442"/>
      <c r="H28281" s="6"/>
    </row>
    <row r="28282" spans="3:8" x14ac:dyDescent="0.2">
      <c r="C28282" s="442"/>
      <c r="H28282" s="6"/>
    </row>
    <row r="28283" spans="3:8" x14ac:dyDescent="0.2">
      <c r="C28283" s="442"/>
      <c r="H28283" s="6"/>
    </row>
    <row r="28284" spans="3:8" x14ac:dyDescent="0.2">
      <c r="C28284" s="442"/>
      <c r="H28284" s="6"/>
    </row>
    <row r="28285" spans="3:8" x14ac:dyDescent="0.2">
      <c r="C28285" s="442"/>
      <c r="H28285" s="6"/>
    </row>
    <row r="28286" spans="3:8" x14ac:dyDescent="0.2">
      <c r="C28286" s="442"/>
      <c r="H28286" s="6"/>
    </row>
    <row r="28287" spans="3:8" x14ac:dyDescent="0.2">
      <c r="C28287" s="442"/>
      <c r="H28287" s="6"/>
    </row>
    <row r="28288" spans="3:8" x14ac:dyDescent="0.2">
      <c r="C28288" s="442"/>
      <c r="H28288" s="6"/>
    </row>
    <row r="28289" spans="3:8" x14ac:dyDescent="0.2">
      <c r="C28289" s="442"/>
      <c r="H28289" s="6"/>
    </row>
    <row r="28290" spans="3:8" x14ac:dyDescent="0.2">
      <c r="C28290" s="442"/>
      <c r="H28290" s="6"/>
    </row>
    <row r="28291" spans="3:8" x14ac:dyDescent="0.2">
      <c r="C28291" s="442"/>
      <c r="H28291" s="6"/>
    </row>
    <row r="28292" spans="3:8" x14ac:dyDescent="0.2">
      <c r="C28292" s="442"/>
      <c r="H28292" s="6"/>
    </row>
    <row r="28293" spans="3:8" x14ac:dyDescent="0.2">
      <c r="C28293" s="442"/>
      <c r="H28293" s="6"/>
    </row>
    <row r="28294" spans="3:8" x14ac:dyDescent="0.2">
      <c r="C28294" s="442"/>
      <c r="H28294" s="6"/>
    </row>
    <row r="28295" spans="3:8" x14ac:dyDescent="0.2">
      <c r="C28295" s="442"/>
      <c r="H28295" s="6"/>
    </row>
    <row r="28296" spans="3:8" x14ac:dyDescent="0.2">
      <c r="C28296" s="442"/>
      <c r="H28296" s="6"/>
    </row>
    <row r="28297" spans="3:8" x14ac:dyDescent="0.2">
      <c r="C28297" s="442"/>
      <c r="H28297" s="6"/>
    </row>
    <row r="28298" spans="3:8" x14ac:dyDescent="0.2">
      <c r="C28298" s="442"/>
      <c r="H28298" s="6"/>
    </row>
    <row r="28299" spans="3:8" x14ac:dyDescent="0.2">
      <c r="C28299" s="442"/>
      <c r="H28299" s="6"/>
    </row>
    <row r="28300" spans="3:8" x14ac:dyDescent="0.2">
      <c r="C28300" s="442"/>
      <c r="H28300" s="6"/>
    </row>
    <row r="28301" spans="3:8" x14ac:dyDescent="0.2">
      <c r="C28301" s="442"/>
      <c r="H28301" s="6"/>
    </row>
    <row r="28302" spans="3:8" x14ac:dyDescent="0.2">
      <c r="C28302" s="442"/>
      <c r="H28302" s="6"/>
    </row>
    <row r="28303" spans="3:8" x14ac:dyDescent="0.2">
      <c r="C28303" s="442"/>
      <c r="H28303" s="6"/>
    </row>
    <row r="28304" spans="3:8" x14ac:dyDescent="0.2">
      <c r="C28304" s="442"/>
      <c r="H28304" s="6"/>
    </row>
    <row r="28305" spans="3:8" x14ac:dyDescent="0.2">
      <c r="C28305" s="442"/>
      <c r="H28305" s="6"/>
    </row>
    <row r="28306" spans="3:8" x14ac:dyDescent="0.2">
      <c r="C28306" s="442"/>
      <c r="H28306" s="6"/>
    </row>
    <row r="28307" spans="3:8" x14ac:dyDescent="0.2">
      <c r="C28307" s="442"/>
      <c r="H28307" s="6"/>
    </row>
    <row r="28308" spans="3:8" x14ac:dyDescent="0.2">
      <c r="C28308" s="442"/>
      <c r="H28308" s="6"/>
    </row>
    <row r="28309" spans="3:8" x14ac:dyDescent="0.2">
      <c r="C28309" s="442"/>
      <c r="H28309" s="6"/>
    </row>
    <row r="28310" spans="3:8" x14ac:dyDescent="0.2">
      <c r="C28310" s="442"/>
      <c r="H28310" s="6"/>
    </row>
    <row r="28311" spans="3:8" x14ac:dyDescent="0.2">
      <c r="C28311" s="442"/>
      <c r="H28311" s="6"/>
    </row>
    <row r="28312" spans="3:8" x14ac:dyDescent="0.2">
      <c r="C28312" s="442"/>
      <c r="H28312" s="6"/>
    </row>
    <row r="28313" spans="3:8" x14ac:dyDescent="0.2">
      <c r="C28313" s="442"/>
      <c r="H28313" s="6"/>
    </row>
    <row r="28314" spans="3:8" x14ac:dyDescent="0.2">
      <c r="C28314" s="442"/>
      <c r="H28314" s="6"/>
    </row>
    <row r="28315" spans="3:8" x14ac:dyDescent="0.2">
      <c r="C28315" s="442"/>
      <c r="H28315" s="6"/>
    </row>
    <row r="28316" spans="3:8" x14ac:dyDescent="0.2">
      <c r="C28316" s="442"/>
      <c r="H28316" s="6"/>
    </row>
    <row r="28317" spans="3:8" x14ac:dyDescent="0.2">
      <c r="C28317" s="442"/>
      <c r="H28317" s="6"/>
    </row>
    <row r="28318" spans="3:8" x14ac:dyDescent="0.2">
      <c r="C28318" s="442"/>
      <c r="H28318" s="6"/>
    </row>
    <row r="28319" spans="3:8" x14ac:dyDescent="0.2">
      <c r="C28319" s="442"/>
      <c r="H28319" s="6"/>
    </row>
    <row r="28320" spans="3:8" x14ac:dyDescent="0.2">
      <c r="C28320" s="442"/>
      <c r="H28320" s="6"/>
    </row>
    <row r="28321" spans="3:8" x14ac:dyDescent="0.2">
      <c r="C28321" s="442"/>
      <c r="H28321" s="6"/>
    </row>
    <row r="28322" spans="3:8" x14ac:dyDescent="0.2">
      <c r="C28322" s="442"/>
      <c r="H28322" s="6"/>
    </row>
    <row r="28323" spans="3:8" x14ac:dyDescent="0.2">
      <c r="C28323" s="442"/>
      <c r="H28323" s="6"/>
    </row>
    <row r="28324" spans="3:8" x14ac:dyDescent="0.2">
      <c r="C28324" s="442"/>
      <c r="H28324" s="6"/>
    </row>
    <row r="28325" spans="3:8" x14ac:dyDescent="0.2">
      <c r="C28325" s="442"/>
      <c r="H28325" s="6"/>
    </row>
    <row r="28326" spans="3:8" x14ac:dyDescent="0.2">
      <c r="C28326" s="442"/>
      <c r="H28326" s="6"/>
    </row>
    <row r="28327" spans="3:8" x14ac:dyDescent="0.2">
      <c r="C28327" s="442"/>
      <c r="H28327" s="6"/>
    </row>
    <row r="28328" spans="3:8" x14ac:dyDescent="0.2">
      <c r="C28328" s="442"/>
      <c r="H28328" s="6"/>
    </row>
    <row r="28329" spans="3:8" x14ac:dyDescent="0.2">
      <c r="C28329" s="442"/>
      <c r="H28329" s="6"/>
    </row>
    <row r="28330" spans="3:8" x14ac:dyDescent="0.2">
      <c r="C28330" s="442"/>
      <c r="H28330" s="6"/>
    </row>
    <row r="28331" spans="3:8" x14ac:dyDescent="0.2">
      <c r="C28331" s="442"/>
      <c r="H28331" s="6"/>
    </row>
    <row r="28332" spans="3:8" x14ac:dyDescent="0.2">
      <c r="C28332" s="442"/>
      <c r="H28332" s="6"/>
    </row>
    <row r="28333" spans="3:8" x14ac:dyDescent="0.2">
      <c r="C28333" s="442"/>
      <c r="H28333" s="6"/>
    </row>
    <row r="28334" spans="3:8" x14ac:dyDescent="0.2">
      <c r="C28334" s="442"/>
      <c r="H28334" s="6"/>
    </row>
    <row r="28335" spans="3:8" x14ac:dyDescent="0.2">
      <c r="C28335" s="442"/>
      <c r="H28335" s="6"/>
    </row>
    <row r="28336" spans="3:8" x14ac:dyDescent="0.2">
      <c r="C28336" s="442"/>
      <c r="H28336" s="6"/>
    </row>
    <row r="28337" spans="3:8" x14ac:dyDescent="0.2">
      <c r="C28337" s="442"/>
      <c r="H28337" s="6"/>
    </row>
    <row r="28338" spans="3:8" x14ac:dyDescent="0.2">
      <c r="C28338" s="442"/>
      <c r="H28338" s="6"/>
    </row>
    <row r="28339" spans="3:8" x14ac:dyDescent="0.2">
      <c r="C28339" s="442"/>
      <c r="H28339" s="6"/>
    </row>
    <row r="28340" spans="3:8" x14ac:dyDescent="0.2">
      <c r="C28340" s="442"/>
      <c r="H28340" s="6"/>
    </row>
    <row r="28341" spans="3:8" x14ac:dyDescent="0.2">
      <c r="C28341" s="442"/>
      <c r="H28341" s="6"/>
    </row>
    <row r="28342" spans="3:8" x14ac:dyDescent="0.2">
      <c r="C28342" s="442"/>
      <c r="H28342" s="6"/>
    </row>
    <row r="28343" spans="3:8" x14ac:dyDescent="0.2">
      <c r="C28343" s="442"/>
      <c r="H28343" s="6"/>
    </row>
    <row r="28344" spans="3:8" x14ac:dyDescent="0.2">
      <c r="C28344" s="442"/>
      <c r="H28344" s="6"/>
    </row>
    <row r="28345" spans="3:8" x14ac:dyDescent="0.2">
      <c r="C28345" s="442"/>
      <c r="H28345" s="6"/>
    </row>
    <row r="28346" spans="3:8" x14ac:dyDescent="0.2">
      <c r="C28346" s="442"/>
      <c r="H28346" s="6"/>
    </row>
    <row r="28347" spans="3:8" x14ac:dyDescent="0.2">
      <c r="C28347" s="442"/>
      <c r="H28347" s="6"/>
    </row>
    <row r="28348" spans="3:8" x14ac:dyDescent="0.2">
      <c r="C28348" s="442"/>
      <c r="H28348" s="6"/>
    </row>
    <row r="28349" spans="3:8" x14ac:dyDescent="0.2">
      <c r="C28349" s="442"/>
      <c r="H28349" s="6"/>
    </row>
    <row r="28350" spans="3:8" x14ac:dyDescent="0.2">
      <c r="C28350" s="442"/>
      <c r="H28350" s="6"/>
    </row>
    <row r="28351" spans="3:8" x14ac:dyDescent="0.2">
      <c r="C28351" s="442"/>
      <c r="H28351" s="6"/>
    </row>
    <row r="28352" spans="3:8" x14ac:dyDescent="0.2">
      <c r="C28352" s="442"/>
      <c r="H28352" s="6"/>
    </row>
    <row r="28353" spans="3:8" x14ac:dyDescent="0.2">
      <c r="C28353" s="442"/>
      <c r="H28353" s="6"/>
    </row>
    <row r="28354" spans="3:8" x14ac:dyDescent="0.2">
      <c r="C28354" s="442"/>
      <c r="H28354" s="6"/>
    </row>
    <row r="28355" spans="3:8" x14ac:dyDescent="0.2">
      <c r="C28355" s="442"/>
      <c r="H28355" s="6"/>
    </row>
    <row r="28356" spans="3:8" x14ac:dyDescent="0.2">
      <c r="C28356" s="442"/>
      <c r="H28356" s="6"/>
    </row>
    <row r="28357" spans="3:8" x14ac:dyDescent="0.2">
      <c r="C28357" s="442"/>
      <c r="H28357" s="6"/>
    </row>
    <row r="28358" spans="3:8" x14ac:dyDescent="0.2">
      <c r="C28358" s="442"/>
      <c r="H28358" s="6"/>
    </row>
    <row r="28359" spans="3:8" x14ac:dyDescent="0.2">
      <c r="C28359" s="442"/>
      <c r="H28359" s="6"/>
    </row>
    <row r="28360" spans="3:8" x14ac:dyDescent="0.2">
      <c r="C28360" s="442"/>
      <c r="H28360" s="6"/>
    </row>
    <row r="28361" spans="3:8" x14ac:dyDescent="0.2">
      <c r="C28361" s="442"/>
      <c r="H28361" s="6"/>
    </row>
    <row r="28362" spans="3:8" x14ac:dyDescent="0.2">
      <c r="C28362" s="442"/>
      <c r="H28362" s="6"/>
    </row>
    <row r="28363" spans="3:8" x14ac:dyDescent="0.2">
      <c r="C28363" s="442"/>
      <c r="H28363" s="6"/>
    </row>
    <row r="28364" spans="3:8" x14ac:dyDescent="0.2">
      <c r="C28364" s="442"/>
      <c r="H28364" s="6"/>
    </row>
    <row r="28365" spans="3:8" x14ac:dyDescent="0.2">
      <c r="C28365" s="442"/>
      <c r="H28365" s="6"/>
    </row>
    <row r="28366" spans="3:8" x14ac:dyDescent="0.2">
      <c r="C28366" s="442"/>
      <c r="H28366" s="6"/>
    </row>
    <row r="28367" spans="3:8" x14ac:dyDescent="0.2">
      <c r="C28367" s="442"/>
      <c r="H28367" s="6"/>
    </row>
    <row r="28368" spans="3:8" x14ac:dyDescent="0.2">
      <c r="C28368" s="442"/>
      <c r="H28368" s="6"/>
    </row>
    <row r="28369" spans="3:8" x14ac:dyDescent="0.2">
      <c r="C28369" s="442"/>
      <c r="H28369" s="6"/>
    </row>
    <row r="28370" spans="3:8" x14ac:dyDescent="0.2">
      <c r="C28370" s="442"/>
      <c r="H28370" s="6"/>
    </row>
    <row r="28371" spans="3:8" x14ac:dyDescent="0.2">
      <c r="C28371" s="442"/>
      <c r="H28371" s="6"/>
    </row>
    <row r="28372" spans="3:8" x14ac:dyDescent="0.2">
      <c r="C28372" s="442"/>
      <c r="H28372" s="6"/>
    </row>
    <row r="28373" spans="3:8" x14ac:dyDescent="0.2">
      <c r="C28373" s="442"/>
      <c r="H28373" s="6"/>
    </row>
    <row r="28374" spans="3:8" x14ac:dyDescent="0.2">
      <c r="C28374" s="442"/>
      <c r="H28374" s="6"/>
    </row>
    <row r="28375" spans="3:8" x14ac:dyDescent="0.2">
      <c r="C28375" s="442"/>
      <c r="H28375" s="6"/>
    </row>
    <row r="28376" spans="3:8" x14ac:dyDescent="0.2">
      <c r="C28376" s="442"/>
      <c r="H28376" s="6"/>
    </row>
    <row r="28377" spans="3:8" x14ac:dyDescent="0.2">
      <c r="C28377" s="442"/>
      <c r="H28377" s="6"/>
    </row>
    <row r="28378" spans="3:8" x14ac:dyDescent="0.2">
      <c r="C28378" s="442"/>
      <c r="H28378" s="6"/>
    </row>
    <row r="28379" spans="3:8" x14ac:dyDescent="0.2">
      <c r="C28379" s="442"/>
      <c r="H28379" s="6"/>
    </row>
    <row r="28380" spans="3:8" x14ac:dyDescent="0.2">
      <c r="C28380" s="442"/>
      <c r="H28380" s="6"/>
    </row>
    <row r="28381" spans="3:8" x14ac:dyDescent="0.2">
      <c r="C28381" s="442"/>
      <c r="H28381" s="6"/>
    </row>
    <row r="28382" spans="3:8" x14ac:dyDescent="0.2">
      <c r="C28382" s="442"/>
      <c r="H28382" s="6"/>
    </row>
    <row r="28383" spans="3:8" x14ac:dyDescent="0.2">
      <c r="C28383" s="442"/>
      <c r="H28383" s="6"/>
    </row>
    <row r="28384" spans="3:8" x14ac:dyDescent="0.2">
      <c r="C28384" s="442"/>
      <c r="H28384" s="6"/>
    </row>
    <row r="28385" spans="3:8" x14ac:dyDescent="0.2">
      <c r="C28385" s="442"/>
      <c r="H28385" s="6"/>
    </row>
    <row r="28386" spans="3:8" x14ac:dyDescent="0.2">
      <c r="C28386" s="442"/>
      <c r="H28386" s="6"/>
    </row>
    <row r="28387" spans="3:8" x14ac:dyDescent="0.2">
      <c r="C28387" s="442"/>
      <c r="H28387" s="6"/>
    </row>
    <row r="28388" spans="3:8" x14ac:dyDescent="0.2">
      <c r="C28388" s="442"/>
      <c r="H28388" s="6"/>
    </row>
    <row r="28389" spans="3:8" x14ac:dyDescent="0.2">
      <c r="C28389" s="442"/>
      <c r="H28389" s="6"/>
    </row>
    <row r="28390" spans="3:8" x14ac:dyDescent="0.2">
      <c r="C28390" s="442"/>
      <c r="H28390" s="6"/>
    </row>
    <row r="28391" spans="3:8" x14ac:dyDescent="0.2">
      <c r="C28391" s="442"/>
      <c r="H28391" s="6"/>
    </row>
    <row r="28392" spans="3:8" x14ac:dyDescent="0.2">
      <c r="C28392" s="442"/>
      <c r="H28392" s="6"/>
    </row>
    <row r="28393" spans="3:8" x14ac:dyDescent="0.2">
      <c r="C28393" s="442"/>
      <c r="H28393" s="6"/>
    </row>
    <row r="28394" spans="3:8" x14ac:dyDescent="0.2">
      <c r="C28394" s="442"/>
      <c r="H28394" s="6"/>
    </row>
    <row r="28395" spans="3:8" x14ac:dyDescent="0.2">
      <c r="C28395" s="442"/>
      <c r="H28395" s="6"/>
    </row>
    <row r="28396" spans="3:8" x14ac:dyDescent="0.2">
      <c r="C28396" s="442"/>
      <c r="H28396" s="6"/>
    </row>
    <row r="28397" spans="3:8" x14ac:dyDescent="0.2">
      <c r="C28397" s="442"/>
      <c r="H28397" s="6"/>
    </row>
    <row r="28398" spans="3:8" x14ac:dyDescent="0.2">
      <c r="C28398" s="442"/>
      <c r="H28398" s="6"/>
    </row>
    <row r="28399" spans="3:8" x14ac:dyDescent="0.2">
      <c r="C28399" s="442"/>
      <c r="H28399" s="6"/>
    </row>
    <row r="28400" spans="3:8" x14ac:dyDescent="0.2">
      <c r="C28400" s="442"/>
      <c r="H28400" s="6"/>
    </row>
    <row r="28401" spans="3:8" x14ac:dyDescent="0.2">
      <c r="C28401" s="442"/>
      <c r="H28401" s="6"/>
    </row>
    <row r="28402" spans="3:8" x14ac:dyDescent="0.2">
      <c r="C28402" s="442"/>
      <c r="H28402" s="6"/>
    </row>
    <row r="28403" spans="3:8" x14ac:dyDescent="0.2">
      <c r="C28403" s="442"/>
      <c r="H28403" s="6"/>
    </row>
    <row r="28404" spans="3:8" x14ac:dyDescent="0.2">
      <c r="C28404" s="442"/>
      <c r="H28404" s="6"/>
    </row>
    <row r="28405" spans="3:8" x14ac:dyDescent="0.2">
      <c r="C28405" s="442"/>
      <c r="H28405" s="6"/>
    </row>
    <row r="28406" spans="3:8" x14ac:dyDescent="0.2">
      <c r="C28406" s="442"/>
      <c r="H28406" s="6"/>
    </row>
    <row r="28407" spans="3:8" x14ac:dyDescent="0.2">
      <c r="C28407" s="442"/>
      <c r="H28407" s="6"/>
    </row>
    <row r="28408" spans="3:8" x14ac:dyDescent="0.2">
      <c r="C28408" s="442"/>
      <c r="H28408" s="6"/>
    </row>
    <row r="28409" spans="3:8" x14ac:dyDescent="0.2">
      <c r="C28409" s="442"/>
      <c r="H28409" s="6"/>
    </row>
    <row r="28410" spans="3:8" x14ac:dyDescent="0.2">
      <c r="C28410" s="442"/>
      <c r="H28410" s="6"/>
    </row>
    <row r="28411" spans="3:8" x14ac:dyDescent="0.2">
      <c r="C28411" s="442"/>
      <c r="H28411" s="6"/>
    </row>
    <row r="28412" spans="3:8" x14ac:dyDescent="0.2">
      <c r="C28412" s="442"/>
      <c r="H28412" s="6"/>
    </row>
    <row r="28413" spans="3:8" x14ac:dyDescent="0.2">
      <c r="C28413" s="442"/>
      <c r="H28413" s="6"/>
    </row>
    <row r="28414" spans="3:8" x14ac:dyDescent="0.2">
      <c r="C28414" s="442"/>
      <c r="H28414" s="6"/>
    </row>
    <row r="28415" spans="3:8" x14ac:dyDescent="0.2">
      <c r="C28415" s="442"/>
      <c r="H28415" s="6"/>
    </row>
    <row r="28416" spans="3:8" x14ac:dyDescent="0.2">
      <c r="C28416" s="442"/>
      <c r="H28416" s="6"/>
    </row>
    <row r="28417" spans="3:8" x14ac:dyDescent="0.2">
      <c r="C28417" s="442"/>
      <c r="H28417" s="6"/>
    </row>
    <row r="28418" spans="3:8" x14ac:dyDescent="0.2">
      <c r="C28418" s="442"/>
      <c r="H28418" s="6"/>
    </row>
    <row r="28419" spans="3:8" x14ac:dyDescent="0.2">
      <c r="C28419" s="442"/>
      <c r="H28419" s="6"/>
    </row>
    <row r="28420" spans="3:8" x14ac:dyDescent="0.2">
      <c r="C28420" s="442"/>
      <c r="H28420" s="6"/>
    </row>
    <row r="28421" spans="3:8" x14ac:dyDescent="0.2">
      <c r="C28421" s="442"/>
      <c r="H28421" s="6"/>
    </row>
    <row r="28422" spans="3:8" x14ac:dyDescent="0.2">
      <c r="C28422" s="442"/>
      <c r="H28422" s="6"/>
    </row>
    <row r="28423" spans="3:8" x14ac:dyDescent="0.2">
      <c r="C28423" s="442"/>
      <c r="H28423" s="6"/>
    </row>
    <row r="28424" spans="3:8" x14ac:dyDescent="0.2">
      <c r="C28424" s="442"/>
      <c r="H28424" s="6"/>
    </row>
    <row r="28425" spans="3:8" x14ac:dyDescent="0.2">
      <c r="C28425" s="442"/>
      <c r="H28425" s="6"/>
    </row>
    <row r="28426" spans="3:8" x14ac:dyDescent="0.2">
      <c r="C28426" s="442"/>
      <c r="H28426" s="6"/>
    </row>
    <row r="28427" spans="3:8" x14ac:dyDescent="0.2">
      <c r="C28427" s="442"/>
      <c r="H28427" s="6"/>
    </row>
    <row r="28428" spans="3:8" x14ac:dyDescent="0.2">
      <c r="C28428" s="442"/>
      <c r="H28428" s="6"/>
    </row>
    <row r="28429" spans="3:8" x14ac:dyDescent="0.2">
      <c r="C28429" s="442"/>
      <c r="H28429" s="6"/>
    </row>
    <row r="28430" spans="3:8" x14ac:dyDescent="0.2">
      <c r="C28430" s="442"/>
      <c r="H28430" s="6"/>
    </row>
    <row r="28431" spans="3:8" x14ac:dyDescent="0.2">
      <c r="C28431" s="442"/>
      <c r="H28431" s="6"/>
    </row>
    <row r="28432" spans="3:8" x14ac:dyDescent="0.2">
      <c r="C28432" s="442"/>
      <c r="H28432" s="6"/>
    </row>
    <row r="28433" spans="3:8" x14ac:dyDescent="0.2">
      <c r="C28433" s="442"/>
      <c r="H28433" s="6"/>
    </row>
    <row r="28434" spans="3:8" x14ac:dyDescent="0.2">
      <c r="C28434" s="442"/>
      <c r="H28434" s="6"/>
    </row>
    <row r="28435" spans="3:8" x14ac:dyDescent="0.2">
      <c r="C28435" s="442"/>
      <c r="H28435" s="6"/>
    </row>
    <row r="28436" spans="3:8" x14ac:dyDescent="0.2">
      <c r="C28436" s="442"/>
      <c r="H28436" s="6"/>
    </row>
    <row r="28437" spans="3:8" x14ac:dyDescent="0.2">
      <c r="C28437" s="442"/>
      <c r="H28437" s="6"/>
    </row>
    <row r="28438" spans="3:8" x14ac:dyDescent="0.2">
      <c r="C28438" s="442"/>
      <c r="H28438" s="6"/>
    </row>
    <row r="28439" spans="3:8" x14ac:dyDescent="0.2">
      <c r="C28439" s="442"/>
      <c r="H28439" s="6"/>
    </row>
    <row r="28440" spans="3:8" x14ac:dyDescent="0.2">
      <c r="C28440" s="442"/>
      <c r="H28440" s="6"/>
    </row>
    <row r="28441" spans="3:8" x14ac:dyDescent="0.2">
      <c r="C28441" s="442"/>
      <c r="H28441" s="6"/>
    </row>
    <row r="28442" spans="3:8" x14ac:dyDescent="0.2">
      <c r="C28442" s="442"/>
      <c r="H28442" s="6"/>
    </row>
    <row r="28443" spans="3:8" x14ac:dyDescent="0.2">
      <c r="C28443" s="442"/>
      <c r="H28443" s="6"/>
    </row>
    <row r="28444" spans="3:8" x14ac:dyDescent="0.2">
      <c r="C28444" s="442"/>
      <c r="H28444" s="6"/>
    </row>
    <row r="28445" spans="3:8" x14ac:dyDescent="0.2">
      <c r="C28445" s="442"/>
      <c r="H28445" s="6"/>
    </row>
    <row r="28446" spans="3:8" x14ac:dyDescent="0.2">
      <c r="C28446" s="442"/>
      <c r="H28446" s="6"/>
    </row>
    <row r="28447" spans="3:8" x14ac:dyDescent="0.2">
      <c r="C28447" s="442"/>
      <c r="H28447" s="6"/>
    </row>
    <row r="28448" spans="3:8" x14ac:dyDescent="0.2">
      <c r="C28448" s="442"/>
      <c r="H28448" s="6"/>
    </row>
    <row r="28449" spans="3:8" x14ac:dyDescent="0.2">
      <c r="C28449" s="442"/>
      <c r="H28449" s="6"/>
    </row>
    <row r="28450" spans="3:8" x14ac:dyDescent="0.2">
      <c r="C28450" s="442"/>
      <c r="H28450" s="6"/>
    </row>
    <row r="28451" spans="3:8" x14ac:dyDescent="0.2">
      <c r="C28451" s="442"/>
      <c r="H28451" s="6"/>
    </row>
    <row r="28452" spans="3:8" x14ac:dyDescent="0.2">
      <c r="C28452" s="442"/>
      <c r="H28452" s="6"/>
    </row>
    <row r="28453" spans="3:8" x14ac:dyDescent="0.2">
      <c r="C28453" s="442"/>
      <c r="H28453" s="6"/>
    </row>
    <row r="28454" spans="3:8" x14ac:dyDescent="0.2">
      <c r="C28454" s="442"/>
      <c r="H28454" s="6"/>
    </row>
    <row r="28455" spans="3:8" x14ac:dyDescent="0.2">
      <c r="C28455" s="442"/>
      <c r="H28455" s="6"/>
    </row>
    <row r="28456" spans="3:8" x14ac:dyDescent="0.2">
      <c r="C28456" s="442"/>
      <c r="H28456" s="6"/>
    </row>
    <row r="28457" spans="3:8" x14ac:dyDescent="0.2">
      <c r="C28457" s="442"/>
      <c r="H28457" s="6"/>
    </row>
    <row r="28458" spans="3:8" x14ac:dyDescent="0.2">
      <c r="C28458" s="442"/>
      <c r="H28458" s="6"/>
    </row>
    <row r="28459" spans="3:8" x14ac:dyDescent="0.2">
      <c r="C28459" s="442"/>
      <c r="H28459" s="6"/>
    </row>
    <row r="28460" spans="3:8" x14ac:dyDescent="0.2">
      <c r="C28460" s="442"/>
      <c r="H28460" s="6"/>
    </row>
    <row r="28461" spans="3:8" x14ac:dyDescent="0.2">
      <c r="C28461" s="442"/>
      <c r="H28461" s="6"/>
    </row>
    <row r="28462" spans="3:8" x14ac:dyDescent="0.2">
      <c r="C28462" s="442"/>
      <c r="H28462" s="6"/>
    </row>
    <row r="28463" spans="3:8" x14ac:dyDescent="0.2">
      <c r="C28463" s="442"/>
      <c r="H28463" s="6"/>
    </row>
    <row r="28464" spans="3:8" x14ac:dyDescent="0.2">
      <c r="C28464" s="442"/>
      <c r="H28464" s="6"/>
    </row>
    <row r="28465" spans="3:8" x14ac:dyDescent="0.2">
      <c r="C28465" s="442"/>
      <c r="H28465" s="6"/>
    </row>
    <row r="28466" spans="3:8" x14ac:dyDescent="0.2">
      <c r="C28466" s="442"/>
      <c r="H28466" s="6"/>
    </row>
    <row r="28467" spans="3:8" x14ac:dyDescent="0.2">
      <c r="C28467" s="442"/>
      <c r="H28467" s="6"/>
    </row>
    <row r="28468" spans="3:8" x14ac:dyDescent="0.2">
      <c r="C28468" s="442"/>
      <c r="H28468" s="6"/>
    </row>
    <row r="28469" spans="3:8" x14ac:dyDescent="0.2">
      <c r="C28469" s="442"/>
      <c r="H28469" s="6"/>
    </row>
    <row r="28470" spans="3:8" x14ac:dyDescent="0.2">
      <c r="C28470" s="442"/>
      <c r="H28470" s="6"/>
    </row>
    <row r="28471" spans="3:8" x14ac:dyDescent="0.2">
      <c r="C28471" s="442"/>
      <c r="H28471" s="6"/>
    </row>
    <row r="28472" spans="3:8" x14ac:dyDescent="0.2">
      <c r="C28472" s="442"/>
      <c r="H28472" s="6"/>
    </row>
    <row r="28473" spans="3:8" x14ac:dyDescent="0.2">
      <c r="C28473" s="442"/>
      <c r="H28473" s="6"/>
    </row>
    <row r="28474" spans="3:8" x14ac:dyDescent="0.2">
      <c r="C28474" s="442"/>
      <c r="H28474" s="6"/>
    </row>
    <row r="28475" spans="3:8" x14ac:dyDescent="0.2">
      <c r="C28475" s="442"/>
      <c r="H28475" s="6"/>
    </row>
    <row r="28476" spans="3:8" x14ac:dyDescent="0.2">
      <c r="C28476" s="442"/>
      <c r="H28476" s="6"/>
    </row>
    <row r="28477" spans="3:8" x14ac:dyDescent="0.2">
      <c r="C28477" s="442"/>
      <c r="H28477" s="6"/>
    </row>
    <row r="28478" spans="3:8" x14ac:dyDescent="0.2">
      <c r="C28478" s="442"/>
      <c r="H28478" s="6"/>
    </row>
    <row r="28479" spans="3:8" x14ac:dyDescent="0.2">
      <c r="C28479" s="442"/>
      <c r="H28479" s="6"/>
    </row>
    <row r="28480" spans="3:8" x14ac:dyDescent="0.2">
      <c r="C28480" s="442"/>
      <c r="H28480" s="6"/>
    </row>
    <row r="28481" spans="3:8" x14ac:dyDescent="0.2">
      <c r="C28481" s="442"/>
      <c r="H28481" s="6"/>
    </row>
    <row r="28482" spans="3:8" x14ac:dyDescent="0.2">
      <c r="C28482" s="442"/>
      <c r="H28482" s="6"/>
    </row>
    <row r="28483" spans="3:8" x14ac:dyDescent="0.2">
      <c r="C28483" s="442"/>
      <c r="H28483" s="6"/>
    </row>
    <row r="28484" spans="3:8" x14ac:dyDescent="0.2">
      <c r="C28484" s="442"/>
      <c r="H28484" s="6"/>
    </row>
    <row r="28485" spans="3:8" x14ac:dyDescent="0.2">
      <c r="C28485" s="442"/>
      <c r="H28485" s="6"/>
    </row>
    <row r="28486" spans="3:8" x14ac:dyDescent="0.2">
      <c r="C28486" s="442"/>
      <c r="H28486" s="6"/>
    </row>
    <row r="28487" spans="3:8" x14ac:dyDescent="0.2">
      <c r="C28487" s="442"/>
      <c r="H28487" s="6"/>
    </row>
    <row r="28488" spans="3:8" x14ac:dyDescent="0.2">
      <c r="C28488" s="442"/>
      <c r="H28488" s="6"/>
    </row>
    <row r="28489" spans="3:8" x14ac:dyDescent="0.2">
      <c r="C28489" s="442"/>
      <c r="H28489" s="6"/>
    </row>
    <row r="28490" spans="3:8" x14ac:dyDescent="0.2">
      <c r="C28490" s="442"/>
      <c r="H28490" s="6"/>
    </row>
    <row r="28491" spans="3:8" x14ac:dyDescent="0.2">
      <c r="C28491" s="442"/>
      <c r="H28491" s="6"/>
    </row>
    <row r="28492" spans="3:8" x14ac:dyDescent="0.2">
      <c r="C28492" s="442"/>
      <c r="H28492" s="6"/>
    </row>
    <row r="28493" spans="3:8" x14ac:dyDescent="0.2">
      <c r="C28493" s="442"/>
      <c r="H28493" s="6"/>
    </row>
    <row r="28494" spans="3:8" x14ac:dyDescent="0.2">
      <c r="C28494" s="442"/>
      <c r="H28494" s="6"/>
    </row>
    <row r="28495" spans="3:8" x14ac:dyDescent="0.2">
      <c r="C28495" s="442"/>
      <c r="H28495" s="6"/>
    </row>
    <row r="28496" spans="3:8" x14ac:dyDescent="0.2">
      <c r="C28496" s="442"/>
      <c r="H28496" s="6"/>
    </row>
    <row r="28497" spans="3:8" x14ac:dyDescent="0.2">
      <c r="C28497" s="442"/>
      <c r="H28497" s="6"/>
    </row>
    <row r="28498" spans="3:8" x14ac:dyDescent="0.2">
      <c r="C28498" s="442"/>
      <c r="H28498" s="6"/>
    </row>
    <row r="28499" spans="3:8" x14ac:dyDescent="0.2">
      <c r="C28499" s="442"/>
      <c r="H28499" s="6"/>
    </row>
    <row r="28500" spans="3:8" x14ac:dyDescent="0.2">
      <c r="C28500" s="442"/>
      <c r="H28500" s="6"/>
    </row>
    <row r="28501" spans="3:8" x14ac:dyDescent="0.2">
      <c r="C28501" s="442"/>
      <c r="H28501" s="6"/>
    </row>
    <row r="28502" spans="3:8" x14ac:dyDescent="0.2">
      <c r="C28502" s="442"/>
      <c r="H28502" s="6"/>
    </row>
    <row r="28503" spans="3:8" x14ac:dyDescent="0.2">
      <c r="C28503" s="442"/>
      <c r="H28503" s="6"/>
    </row>
    <row r="28504" spans="3:8" x14ac:dyDescent="0.2">
      <c r="C28504" s="442"/>
      <c r="H28504" s="6"/>
    </row>
    <row r="28505" spans="3:8" x14ac:dyDescent="0.2">
      <c r="C28505" s="442"/>
      <c r="H28505" s="6"/>
    </row>
    <row r="28506" spans="3:8" x14ac:dyDescent="0.2">
      <c r="C28506" s="442"/>
      <c r="H28506" s="6"/>
    </row>
    <row r="28507" spans="3:8" x14ac:dyDescent="0.2">
      <c r="C28507" s="442"/>
      <c r="H28507" s="6"/>
    </row>
    <row r="28508" spans="3:8" x14ac:dyDescent="0.2">
      <c r="C28508" s="442"/>
      <c r="H28508" s="6"/>
    </row>
    <row r="28509" spans="3:8" x14ac:dyDescent="0.2">
      <c r="C28509" s="442"/>
      <c r="H28509" s="6"/>
    </row>
    <row r="28510" spans="3:8" x14ac:dyDescent="0.2">
      <c r="C28510" s="442"/>
      <c r="H28510" s="6"/>
    </row>
    <row r="28511" spans="3:8" x14ac:dyDescent="0.2">
      <c r="C28511" s="442"/>
      <c r="H28511" s="6"/>
    </row>
    <row r="28512" spans="3:8" x14ac:dyDescent="0.2">
      <c r="C28512" s="442"/>
      <c r="H28512" s="6"/>
    </row>
    <row r="28513" spans="3:8" x14ac:dyDescent="0.2">
      <c r="C28513" s="442"/>
      <c r="H28513" s="6"/>
    </row>
    <row r="28514" spans="3:8" x14ac:dyDescent="0.2">
      <c r="C28514" s="442"/>
      <c r="H28514" s="6"/>
    </row>
    <row r="28515" spans="3:8" x14ac:dyDescent="0.2">
      <c r="C28515" s="442"/>
      <c r="H28515" s="6"/>
    </row>
    <row r="28516" spans="3:8" x14ac:dyDescent="0.2">
      <c r="C28516" s="442"/>
      <c r="H28516" s="6"/>
    </row>
    <row r="28517" spans="3:8" x14ac:dyDescent="0.2">
      <c r="C28517" s="442"/>
      <c r="H28517" s="6"/>
    </row>
    <row r="28518" spans="3:8" x14ac:dyDescent="0.2">
      <c r="C28518" s="442"/>
      <c r="H28518" s="6"/>
    </row>
    <row r="28519" spans="3:8" x14ac:dyDescent="0.2">
      <c r="C28519" s="442"/>
      <c r="H28519" s="6"/>
    </row>
    <row r="28520" spans="3:8" x14ac:dyDescent="0.2">
      <c r="C28520" s="442"/>
      <c r="H28520" s="6"/>
    </row>
    <row r="28521" spans="3:8" x14ac:dyDescent="0.2">
      <c r="C28521" s="442"/>
      <c r="H28521" s="6"/>
    </row>
    <row r="28522" spans="3:8" x14ac:dyDescent="0.2">
      <c r="C28522" s="442"/>
      <c r="H28522" s="6"/>
    </row>
    <row r="28523" spans="3:8" x14ac:dyDescent="0.2">
      <c r="C28523" s="442"/>
      <c r="H28523" s="6"/>
    </row>
    <row r="28524" spans="3:8" x14ac:dyDescent="0.2">
      <c r="C28524" s="442"/>
      <c r="H28524" s="6"/>
    </row>
    <row r="28525" spans="3:8" x14ac:dyDescent="0.2">
      <c r="C28525" s="442"/>
      <c r="H28525" s="6"/>
    </row>
    <row r="28526" spans="3:8" x14ac:dyDescent="0.2">
      <c r="C28526" s="442"/>
      <c r="H28526" s="6"/>
    </row>
    <row r="28527" spans="3:8" x14ac:dyDescent="0.2">
      <c r="C28527" s="442"/>
      <c r="H28527" s="6"/>
    </row>
    <row r="28528" spans="3:8" x14ac:dyDescent="0.2">
      <c r="C28528" s="442"/>
      <c r="H28528" s="6"/>
    </row>
    <row r="28529" spans="3:8" x14ac:dyDescent="0.2">
      <c r="C28529" s="442"/>
      <c r="H28529" s="6"/>
    </row>
    <row r="28530" spans="3:8" x14ac:dyDescent="0.2">
      <c r="C28530" s="442"/>
      <c r="H28530" s="6"/>
    </row>
    <row r="28531" spans="3:8" x14ac:dyDescent="0.2">
      <c r="C28531" s="442"/>
      <c r="H28531" s="6"/>
    </row>
    <row r="28532" spans="3:8" x14ac:dyDescent="0.2">
      <c r="C28532" s="442"/>
      <c r="H28532" s="6"/>
    </row>
    <row r="28533" spans="3:8" x14ac:dyDescent="0.2">
      <c r="C28533" s="442"/>
      <c r="H28533" s="6"/>
    </row>
    <row r="28534" spans="3:8" x14ac:dyDescent="0.2">
      <c r="C28534" s="442"/>
      <c r="H28534" s="6"/>
    </row>
    <row r="28535" spans="3:8" x14ac:dyDescent="0.2">
      <c r="C28535" s="442"/>
      <c r="H28535" s="6"/>
    </row>
    <row r="28536" spans="3:8" x14ac:dyDescent="0.2">
      <c r="C28536" s="442"/>
      <c r="H28536" s="6"/>
    </row>
    <row r="28537" spans="3:8" x14ac:dyDescent="0.2">
      <c r="C28537" s="442"/>
      <c r="H28537" s="6"/>
    </row>
    <row r="28538" spans="3:8" x14ac:dyDescent="0.2">
      <c r="C28538" s="442"/>
      <c r="H28538" s="6"/>
    </row>
    <row r="28539" spans="3:8" x14ac:dyDescent="0.2">
      <c r="C28539" s="442"/>
      <c r="H28539" s="6"/>
    </row>
    <row r="28540" spans="3:8" x14ac:dyDescent="0.2">
      <c r="C28540" s="442"/>
      <c r="H28540" s="6"/>
    </row>
    <row r="28541" spans="3:8" x14ac:dyDescent="0.2">
      <c r="C28541" s="442"/>
      <c r="H28541" s="6"/>
    </row>
    <row r="28542" spans="3:8" x14ac:dyDescent="0.2">
      <c r="C28542" s="442"/>
      <c r="H28542" s="6"/>
    </row>
    <row r="28543" spans="3:8" x14ac:dyDescent="0.2">
      <c r="C28543" s="442"/>
      <c r="H28543" s="6"/>
    </row>
    <row r="28544" spans="3:8" x14ac:dyDescent="0.2">
      <c r="C28544" s="442"/>
      <c r="H28544" s="6"/>
    </row>
    <row r="28545" spans="3:8" x14ac:dyDescent="0.2">
      <c r="C28545" s="442"/>
      <c r="H28545" s="6"/>
    </row>
    <row r="28546" spans="3:8" x14ac:dyDescent="0.2">
      <c r="C28546" s="442"/>
      <c r="H28546" s="6"/>
    </row>
    <row r="28547" spans="3:8" x14ac:dyDescent="0.2">
      <c r="C28547" s="442"/>
      <c r="H28547" s="6"/>
    </row>
    <row r="28548" spans="3:8" x14ac:dyDescent="0.2">
      <c r="C28548" s="442"/>
      <c r="H28548" s="6"/>
    </row>
    <row r="28549" spans="3:8" x14ac:dyDescent="0.2">
      <c r="C28549" s="442"/>
      <c r="H28549" s="6"/>
    </row>
    <row r="28550" spans="3:8" x14ac:dyDescent="0.2">
      <c r="C28550" s="442"/>
      <c r="H28550" s="6"/>
    </row>
    <row r="28551" spans="3:8" x14ac:dyDescent="0.2">
      <c r="C28551" s="442"/>
      <c r="H28551" s="6"/>
    </row>
    <row r="28552" spans="3:8" x14ac:dyDescent="0.2">
      <c r="C28552" s="442"/>
      <c r="H28552" s="6"/>
    </row>
    <row r="28553" spans="3:8" x14ac:dyDescent="0.2">
      <c r="C28553" s="442"/>
      <c r="H28553" s="6"/>
    </row>
    <row r="28554" spans="3:8" x14ac:dyDescent="0.2">
      <c r="C28554" s="442"/>
      <c r="H28554" s="6"/>
    </row>
    <row r="28555" spans="3:8" x14ac:dyDescent="0.2">
      <c r="C28555" s="442"/>
      <c r="H28555" s="6"/>
    </row>
    <row r="28556" spans="3:8" x14ac:dyDescent="0.2">
      <c r="C28556" s="442"/>
      <c r="H28556" s="6"/>
    </row>
    <row r="28557" spans="3:8" x14ac:dyDescent="0.2">
      <c r="C28557" s="442"/>
      <c r="H28557" s="6"/>
    </row>
    <row r="28558" spans="3:8" x14ac:dyDescent="0.2">
      <c r="C28558" s="442"/>
      <c r="H28558" s="6"/>
    </row>
    <row r="28559" spans="3:8" x14ac:dyDescent="0.2">
      <c r="C28559" s="442"/>
      <c r="H28559" s="6"/>
    </row>
    <row r="28560" spans="3:8" x14ac:dyDescent="0.2">
      <c r="C28560" s="442"/>
      <c r="H28560" s="6"/>
    </row>
    <row r="28561" spans="3:8" x14ac:dyDescent="0.2">
      <c r="C28561" s="442"/>
      <c r="H28561" s="6"/>
    </row>
    <row r="28562" spans="3:8" x14ac:dyDescent="0.2">
      <c r="C28562" s="442"/>
      <c r="H28562" s="6"/>
    </row>
    <row r="28563" spans="3:8" x14ac:dyDescent="0.2">
      <c r="C28563" s="442"/>
      <c r="H28563" s="6"/>
    </row>
    <row r="28564" spans="3:8" x14ac:dyDescent="0.2">
      <c r="C28564" s="442"/>
      <c r="H28564" s="6"/>
    </row>
    <row r="28565" spans="3:8" x14ac:dyDescent="0.2">
      <c r="C28565" s="442"/>
      <c r="H28565" s="6"/>
    </row>
    <row r="28566" spans="3:8" x14ac:dyDescent="0.2">
      <c r="C28566" s="442"/>
      <c r="H28566" s="6"/>
    </row>
    <row r="28567" spans="3:8" x14ac:dyDescent="0.2">
      <c r="C28567" s="442"/>
      <c r="H28567" s="6"/>
    </row>
    <row r="28568" spans="3:8" x14ac:dyDescent="0.2">
      <c r="C28568" s="442"/>
      <c r="H28568" s="6"/>
    </row>
    <row r="28569" spans="3:8" x14ac:dyDescent="0.2">
      <c r="C28569" s="442"/>
      <c r="H28569" s="6"/>
    </row>
    <row r="28570" spans="3:8" x14ac:dyDescent="0.2">
      <c r="C28570" s="442"/>
      <c r="H28570" s="6"/>
    </row>
    <row r="28571" spans="3:8" x14ac:dyDescent="0.2">
      <c r="C28571" s="442"/>
      <c r="H28571" s="6"/>
    </row>
    <row r="28572" spans="3:8" x14ac:dyDescent="0.2">
      <c r="C28572" s="442"/>
      <c r="H28572" s="6"/>
    </row>
    <row r="28573" spans="3:8" x14ac:dyDescent="0.2">
      <c r="C28573" s="442"/>
      <c r="H28573" s="6"/>
    </row>
    <row r="28574" spans="3:8" x14ac:dyDescent="0.2">
      <c r="C28574" s="442"/>
      <c r="H28574" s="6"/>
    </row>
    <row r="28575" spans="3:8" x14ac:dyDescent="0.2">
      <c r="C28575" s="442"/>
      <c r="H28575" s="6"/>
    </row>
    <row r="28576" spans="3:8" x14ac:dyDescent="0.2">
      <c r="C28576" s="442"/>
      <c r="H28576" s="6"/>
    </row>
    <row r="28577" spans="3:8" x14ac:dyDescent="0.2">
      <c r="C28577" s="442"/>
      <c r="H28577" s="6"/>
    </row>
    <row r="28578" spans="3:8" x14ac:dyDescent="0.2">
      <c r="C28578" s="442"/>
      <c r="H28578" s="6"/>
    </row>
    <row r="28579" spans="3:8" x14ac:dyDescent="0.2">
      <c r="C28579" s="442"/>
      <c r="H28579" s="6"/>
    </row>
    <row r="28580" spans="3:8" x14ac:dyDescent="0.2">
      <c r="C28580" s="442"/>
      <c r="H28580" s="6"/>
    </row>
    <row r="28581" spans="3:8" x14ac:dyDescent="0.2">
      <c r="C28581" s="442"/>
      <c r="H28581" s="6"/>
    </row>
    <row r="28582" spans="3:8" x14ac:dyDescent="0.2">
      <c r="C28582" s="442"/>
      <c r="H28582" s="6"/>
    </row>
    <row r="28583" spans="3:8" x14ac:dyDescent="0.2">
      <c r="C28583" s="442"/>
      <c r="H28583" s="6"/>
    </row>
    <row r="28584" spans="3:8" x14ac:dyDescent="0.2">
      <c r="C28584" s="442"/>
      <c r="H28584" s="6"/>
    </row>
    <row r="28585" spans="3:8" x14ac:dyDescent="0.2">
      <c r="C28585" s="442"/>
      <c r="H28585" s="6"/>
    </row>
    <row r="28586" spans="3:8" x14ac:dyDescent="0.2">
      <c r="C28586" s="442"/>
      <c r="H28586" s="6"/>
    </row>
    <row r="28587" spans="3:8" x14ac:dyDescent="0.2">
      <c r="C28587" s="442"/>
      <c r="H28587" s="6"/>
    </row>
    <row r="28588" spans="3:8" x14ac:dyDescent="0.2">
      <c r="C28588" s="442"/>
      <c r="H28588" s="6"/>
    </row>
    <row r="28589" spans="3:8" x14ac:dyDescent="0.2">
      <c r="C28589" s="442"/>
      <c r="H28589" s="6"/>
    </row>
    <row r="28590" spans="3:8" x14ac:dyDescent="0.2">
      <c r="C28590" s="442"/>
      <c r="H28590" s="6"/>
    </row>
    <row r="28591" spans="3:8" x14ac:dyDescent="0.2">
      <c r="C28591" s="442"/>
      <c r="H28591" s="6"/>
    </row>
    <row r="28592" spans="3:8" x14ac:dyDescent="0.2">
      <c r="C28592" s="442"/>
      <c r="H28592" s="6"/>
    </row>
    <row r="28593" spans="3:8" x14ac:dyDescent="0.2">
      <c r="C28593" s="442"/>
      <c r="H28593" s="6"/>
    </row>
    <row r="28594" spans="3:8" x14ac:dyDescent="0.2">
      <c r="C28594" s="442"/>
      <c r="H28594" s="6"/>
    </row>
    <row r="28595" spans="3:8" x14ac:dyDescent="0.2">
      <c r="C28595" s="442"/>
      <c r="H28595" s="6"/>
    </row>
    <row r="28596" spans="3:8" x14ac:dyDescent="0.2">
      <c r="C28596" s="442"/>
      <c r="H28596" s="6"/>
    </row>
    <row r="28597" spans="3:8" x14ac:dyDescent="0.2">
      <c r="C28597" s="442"/>
      <c r="H28597" s="6"/>
    </row>
    <row r="28598" spans="3:8" x14ac:dyDescent="0.2">
      <c r="C28598" s="442"/>
      <c r="H28598" s="6"/>
    </row>
    <row r="28599" spans="3:8" x14ac:dyDescent="0.2">
      <c r="C28599" s="442"/>
      <c r="H28599" s="6"/>
    </row>
    <row r="28600" spans="3:8" x14ac:dyDescent="0.2">
      <c r="C28600" s="442"/>
      <c r="H28600" s="6"/>
    </row>
    <row r="28601" spans="3:8" x14ac:dyDescent="0.2">
      <c r="C28601" s="442"/>
      <c r="H28601" s="6"/>
    </row>
    <row r="28602" spans="3:8" x14ac:dyDescent="0.2">
      <c r="C28602" s="442"/>
      <c r="H28602" s="6"/>
    </row>
    <row r="28603" spans="3:8" x14ac:dyDescent="0.2">
      <c r="C28603" s="442"/>
      <c r="H28603" s="6"/>
    </row>
    <row r="28604" spans="3:8" x14ac:dyDescent="0.2">
      <c r="C28604" s="442"/>
      <c r="H28604" s="6"/>
    </row>
    <row r="28605" spans="3:8" x14ac:dyDescent="0.2">
      <c r="C28605" s="442"/>
      <c r="H28605" s="6"/>
    </row>
    <row r="28606" spans="3:8" x14ac:dyDescent="0.2">
      <c r="C28606" s="442"/>
      <c r="H28606" s="6"/>
    </row>
    <row r="28607" spans="3:8" x14ac:dyDescent="0.2">
      <c r="C28607" s="442"/>
      <c r="H28607" s="6"/>
    </row>
    <row r="28608" spans="3:8" x14ac:dyDescent="0.2">
      <c r="C28608" s="442"/>
      <c r="H28608" s="6"/>
    </row>
    <row r="28609" spans="3:8" x14ac:dyDescent="0.2">
      <c r="C28609" s="442"/>
      <c r="H28609" s="6"/>
    </row>
    <row r="28610" spans="3:8" x14ac:dyDescent="0.2">
      <c r="C28610" s="442"/>
      <c r="H28610" s="6"/>
    </row>
    <row r="28611" spans="3:8" x14ac:dyDescent="0.2">
      <c r="C28611" s="442"/>
      <c r="H28611" s="6"/>
    </row>
    <row r="28612" spans="3:8" x14ac:dyDescent="0.2">
      <c r="C28612" s="442"/>
      <c r="H28612" s="6"/>
    </row>
    <row r="28613" spans="3:8" x14ac:dyDescent="0.2">
      <c r="C28613" s="442"/>
      <c r="H28613" s="6"/>
    </row>
    <row r="28614" spans="3:8" x14ac:dyDescent="0.2">
      <c r="C28614" s="442"/>
      <c r="H28614" s="6"/>
    </row>
    <row r="28615" spans="3:8" x14ac:dyDescent="0.2">
      <c r="C28615" s="442"/>
      <c r="H28615" s="6"/>
    </row>
    <row r="28616" spans="3:8" x14ac:dyDescent="0.2">
      <c r="C28616" s="442"/>
      <c r="H28616" s="6"/>
    </row>
    <row r="28617" spans="3:8" x14ac:dyDescent="0.2">
      <c r="C28617" s="442"/>
      <c r="H28617" s="6"/>
    </row>
    <row r="28618" spans="3:8" x14ac:dyDescent="0.2">
      <c r="C28618" s="442"/>
      <c r="H28618" s="6"/>
    </row>
    <row r="28619" spans="3:8" x14ac:dyDescent="0.2">
      <c r="C28619" s="442"/>
      <c r="H28619" s="6"/>
    </row>
    <row r="28620" spans="3:8" x14ac:dyDescent="0.2">
      <c r="C28620" s="442"/>
      <c r="H28620" s="6"/>
    </row>
    <row r="28621" spans="3:8" x14ac:dyDescent="0.2">
      <c r="C28621" s="442"/>
      <c r="H28621" s="6"/>
    </row>
    <row r="28622" spans="3:8" x14ac:dyDescent="0.2">
      <c r="C28622" s="442"/>
      <c r="H28622" s="6"/>
    </row>
    <row r="28623" spans="3:8" x14ac:dyDescent="0.2">
      <c r="C28623" s="442"/>
      <c r="H28623" s="6"/>
    </row>
    <row r="28624" spans="3:8" x14ac:dyDescent="0.2">
      <c r="C28624" s="442"/>
      <c r="H28624" s="6"/>
    </row>
    <row r="28625" spans="3:8" x14ac:dyDescent="0.2">
      <c r="C28625" s="442"/>
      <c r="H28625" s="6"/>
    </row>
    <row r="28626" spans="3:8" x14ac:dyDescent="0.2">
      <c r="C28626" s="442"/>
      <c r="H28626" s="6"/>
    </row>
    <row r="28627" spans="3:8" x14ac:dyDescent="0.2">
      <c r="C28627" s="442"/>
      <c r="H28627" s="6"/>
    </row>
    <row r="28628" spans="3:8" x14ac:dyDescent="0.2">
      <c r="C28628" s="442"/>
      <c r="H28628" s="6"/>
    </row>
    <row r="28629" spans="3:8" x14ac:dyDescent="0.2">
      <c r="C28629" s="442"/>
      <c r="H28629" s="6"/>
    </row>
    <row r="28630" spans="3:8" x14ac:dyDescent="0.2">
      <c r="C28630" s="442"/>
      <c r="H28630" s="6"/>
    </row>
    <row r="28631" spans="3:8" x14ac:dyDescent="0.2">
      <c r="C28631" s="442"/>
      <c r="H28631" s="6"/>
    </row>
    <row r="28632" spans="3:8" x14ac:dyDescent="0.2">
      <c r="C28632" s="442"/>
      <c r="H28632" s="6"/>
    </row>
    <row r="28633" spans="3:8" x14ac:dyDescent="0.2">
      <c r="C28633" s="442"/>
      <c r="H28633" s="6"/>
    </row>
    <row r="28634" spans="3:8" x14ac:dyDescent="0.2">
      <c r="C28634" s="442"/>
      <c r="H28634" s="6"/>
    </row>
    <row r="28635" spans="3:8" x14ac:dyDescent="0.2">
      <c r="C28635" s="442"/>
      <c r="H28635" s="6"/>
    </row>
    <row r="28636" spans="3:8" x14ac:dyDescent="0.2">
      <c r="C28636" s="442"/>
      <c r="H28636" s="6"/>
    </row>
    <row r="28637" spans="3:8" x14ac:dyDescent="0.2">
      <c r="C28637" s="442"/>
      <c r="H28637" s="6"/>
    </row>
    <row r="28638" spans="3:8" x14ac:dyDescent="0.2">
      <c r="C28638" s="442"/>
      <c r="H28638" s="6"/>
    </row>
    <row r="28639" spans="3:8" x14ac:dyDescent="0.2">
      <c r="C28639" s="442"/>
      <c r="H28639" s="6"/>
    </row>
    <row r="28640" spans="3:8" x14ac:dyDescent="0.2">
      <c r="C28640" s="442"/>
      <c r="H28640" s="6"/>
    </row>
    <row r="28641" spans="3:8" x14ac:dyDescent="0.2">
      <c r="C28641" s="442"/>
      <c r="H28641" s="6"/>
    </row>
    <row r="28642" spans="3:8" x14ac:dyDescent="0.2">
      <c r="C28642" s="442"/>
      <c r="H28642" s="6"/>
    </row>
    <row r="28643" spans="3:8" x14ac:dyDescent="0.2">
      <c r="C28643" s="442"/>
      <c r="H28643" s="6"/>
    </row>
    <row r="28644" spans="3:8" x14ac:dyDescent="0.2">
      <c r="C28644" s="442"/>
      <c r="H28644" s="6"/>
    </row>
    <row r="28645" spans="3:8" x14ac:dyDescent="0.2">
      <c r="C28645" s="442"/>
      <c r="H28645" s="6"/>
    </row>
    <row r="28646" spans="3:8" x14ac:dyDescent="0.2">
      <c r="C28646" s="442"/>
      <c r="H28646" s="6"/>
    </row>
    <row r="28647" spans="3:8" x14ac:dyDescent="0.2">
      <c r="C28647" s="442"/>
      <c r="H28647" s="6"/>
    </row>
    <row r="28648" spans="3:8" x14ac:dyDescent="0.2">
      <c r="C28648" s="442"/>
      <c r="H28648" s="6"/>
    </row>
    <row r="28649" spans="3:8" x14ac:dyDescent="0.2">
      <c r="C28649" s="442"/>
      <c r="H28649" s="6"/>
    </row>
    <row r="28650" spans="3:8" x14ac:dyDescent="0.2">
      <c r="C28650" s="442"/>
      <c r="H28650" s="6"/>
    </row>
    <row r="28651" spans="3:8" x14ac:dyDescent="0.2">
      <c r="C28651" s="442"/>
      <c r="H28651" s="6"/>
    </row>
    <row r="28652" spans="3:8" x14ac:dyDescent="0.2">
      <c r="C28652" s="442"/>
      <c r="H28652" s="6"/>
    </row>
    <row r="28653" spans="3:8" x14ac:dyDescent="0.2">
      <c r="C28653" s="442"/>
      <c r="H28653" s="6"/>
    </row>
    <row r="28654" spans="3:8" x14ac:dyDescent="0.2">
      <c r="C28654" s="442"/>
      <c r="H28654" s="6"/>
    </row>
    <row r="28655" spans="3:8" x14ac:dyDescent="0.2">
      <c r="C28655" s="442"/>
      <c r="H28655" s="6"/>
    </row>
    <row r="28656" spans="3:8" x14ac:dyDescent="0.2">
      <c r="C28656" s="442"/>
      <c r="H28656" s="6"/>
    </row>
    <row r="28657" spans="3:8" x14ac:dyDescent="0.2">
      <c r="C28657" s="442"/>
      <c r="H28657" s="6"/>
    </row>
    <row r="28658" spans="3:8" x14ac:dyDescent="0.2">
      <c r="C28658" s="442"/>
      <c r="H28658" s="6"/>
    </row>
    <row r="28659" spans="3:8" x14ac:dyDescent="0.2">
      <c r="C28659" s="442"/>
      <c r="H28659" s="6"/>
    </row>
    <row r="28660" spans="3:8" x14ac:dyDescent="0.2">
      <c r="C28660" s="442"/>
      <c r="H28660" s="6"/>
    </row>
    <row r="28661" spans="3:8" x14ac:dyDescent="0.2">
      <c r="C28661" s="442"/>
      <c r="H28661" s="6"/>
    </row>
    <row r="28662" spans="3:8" x14ac:dyDescent="0.2">
      <c r="C28662" s="442"/>
      <c r="H28662" s="6"/>
    </row>
    <row r="28663" spans="3:8" x14ac:dyDescent="0.2">
      <c r="C28663" s="442"/>
      <c r="H28663" s="6"/>
    </row>
    <row r="28664" spans="3:8" x14ac:dyDescent="0.2">
      <c r="C28664" s="442"/>
      <c r="H28664" s="6"/>
    </row>
    <row r="28665" spans="3:8" x14ac:dyDescent="0.2">
      <c r="C28665" s="442"/>
      <c r="H28665" s="6"/>
    </row>
    <row r="28666" spans="3:8" x14ac:dyDescent="0.2">
      <c r="C28666" s="442"/>
      <c r="H28666" s="6"/>
    </row>
    <row r="28667" spans="3:8" x14ac:dyDescent="0.2">
      <c r="C28667" s="442"/>
      <c r="H28667" s="6"/>
    </row>
    <row r="28668" spans="3:8" x14ac:dyDescent="0.2">
      <c r="C28668" s="442"/>
      <c r="H28668" s="6"/>
    </row>
    <row r="28669" spans="3:8" x14ac:dyDescent="0.2">
      <c r="C28669" s="442"/>
      <c r="H28669" s="6"/>
    </row>
    <row r="28670" spans="3:8" x14ac:dyDescent="0.2">
      <c r="C28670" s="442"/>
      <c r="H28670" s="6"/>
    </row>
    <row r="28671" spans="3:8" x14ac:dyDescent="0.2">
      <c r="C28671" s="442"/>
      <c r="H28671" s="6"/>
    </row>
    <row r="28672" spans="3:8" x14ac:dyDescent="0.2">
      <c r="C28672" s="442"/>
      <c r="H28672" s="6"/>
    </row>
    <row r="28673" spans="3:8" x14ac:dyDescent="0.2">
      <c r="C28673" s="442"/>
      <c r="H28673" s="6"/>
    </row>
    <row r="28674" spans="3:8" x14ac:dyDescent="0.2">
      <c r="C28674" s="442"/>
      <c r="H28674" s="6"/>
    </row>
    <row r="28675" spans="3:8" x14ac:dyDescent="0.2">
      <c r="C28675" s="442"/>
      <c r="H28675" s="6"/>
    </row>
    <row r="28676" spans="3:8" x14ac:dyDescent="0.2">
      <c r="C28676" s="442"/>
      <c r="H28676" s="6"/>
    </row>
    <row r="28677" spans="3:8" x14ac:dyDescent="0.2">
      <c r="C28677" s="442"/>
      <c r="H28677" s="6"/>
    </row>
    <row r="28678" spans="3:8" x14ac:dyDescent="0.2">
      <c r="C28678" s="442"/>
      <c r="H28678" s="6"/>
    </row>
    <row r="28679" spans="3:8" x14ac:dyDescent="0.2">
      <c r="C28679" s="442"/>
      <c r="H28679" s="6"/>
    </row>
    <row r="28680" spans="3:8" x14ac:dyDescent="0.2">
      <c r="C28680" s="442"/>
      <c r="H28680" s="6"/>
    </row>
    <row r="28681" spans="3:8" x14ac:dyDescent="0.2">
      <c r="C28681" s="442"/>
      <c r="H28681" s="6"/>
    </row>
    <row r="28682" spans="3:8" x14ac:dyDescent="0.2">
      <c r="C28682" s="442"/>
      <c r="H28682" s="6"/>
    </row>
    <row r="28683" spans="3:8" x14ac:dyDescent="0.2">
      <c r="C28683" s="442"/>
      <c r="H28683" s="6"/>
    </row>
    <row r="28684" spans="3:8" x14ac:dyDescent="0.2">
      <c r="C28684" s="442"/>
      <c r="H28684" s="6"/>
    </row>
    <row r="28685" spans="3:8" x14ac:dyDescent="0.2">
      <c r="C28685" s="442"/>
      <c r="H28685" s="6"/>
    </row>
    <row r="28686" spans="3:8" x14ac:dyDescent="0.2">
      <c r="C28686" s="442"/>
      <c r="H28686" s="6"/>
    </row>
    <row r="28687" spans="3:8" x14ac:dyDescent="0.2">
      <c r="C28687" s="442"/>
      <c r="H28687" s="6"/>
    </row>
    <row r="28688" spans="3:8" x14ac:dyDescent="0.2">
      <c r="C28688" s="442"/>
      <c r="H28688" s="6"/>
    </row>
    <row r="28689" spans="3:8" x14ac:dyDescent="0.2">
      <c r="C28689" s="442"/>
      <c r="H28689" s="6"/>
    </row>
    <row r="28690" spans="3:8" x14ac:dyDescent="0.2">
      <c r="C28690" s="442"/>
      <c r="H28690" s="6"/>
    </row>
    <row r="28691" spans="3:8" x14ac:dyDescent="0.2">
      <c r="C28691" s="442"/>
      <c r="H28691" s="6"/>
    </row>
    <row r="28692" spans="3:8" x14ac:dyDescent="0.2">
      <c r="C28692" s="442"/>
      <c r="H28692" s="6"/>
    </row>
    <row r="28693" spans="3:8" x14ac:dyDescent="0.2">
      <c r="C28693" s="442"/>
      <c r="H28693" s="6"/>
    </row>
    <row r="28694" spans="3:8" x14ac:dyDescent="0.2">
      <c r="C28694" s="442"/>
      <c r="H28694" s="6"/>
    </row>
    <row r="28695" spans="3:8" x14ac:dyDescent="0.2">
      <c r="C28695" s="442"/>
      <c r="H28695" s="6"/>
    </row>
    <row r="28696" spans="3:8" x14ac:dyDescent="0.2">
      <c r="C28696" s="442"/>
      <c r="H28696" s="6"/>
    </row>
    <row r="28697" spans="3:8" x14ac:dyDescent="0.2">
      <c r="C28697" s="442"/>
      <c r="H28697" s="6"/>
    </row>
    <row r="28698" spans="3:8" x14ac:dyDescent="0.2">
      <c r="C28698" s="442"/>
      <c r="H28698" s="6"/>
    </row>
    <row r="28699" spans="3:8" x14ac:dyDescent="0.2">
      <c r="C28699" s="442"/>
      <c r="H28699" s="6"/>
    </row>
    <row r="28700" spans="3:8" x14ac:dyDescent="0.2">
      <c r="C28700" s="442"/>
      <c r="H28700" s="6"/>
    </row>
    <row r="28701" spans="3:8" x14ac:dyDescent="0.2">
      <c r="C28701" s="442"/>
      <c r="H28701" s="6"/>
    </row>
    <row r="28702" spans="3:8" x14ac:dyDescent="0.2">
      <c r="C28702" s="442"/>
      <c r="H28702" s="6"/>
    </row>
    <row r="28703" spans="3:8" x14ac:dyDescent="0.2">
      <c r="C28703" s="442"/>
      <c r="H28703" s="6"/>
    </row>
    <row r="28704" spans="3:8" x14ac:dyDescent="0.2">
      <c r="C28704" s="442"/>
      <c r="H28704" s="6"/>
    </row>
    <row r="28705" spans="3:8" x14ac:dyDescent="0.2">
      <c r="C28705" s="442"/>
      <c r="H28705" s="6"/>
    </row>
    <row r="28706" spans="3:8" x14ac:dyDescent="0.2">
      <c r="C28706" s="442"/>
      <c r="H28706" s="6"/>
    </row>
    <row r="28707" spans="3:8" x14ac:dyDescent="0.2">
      <c r="C28707" s="442"/>
      <c r="H28707" s="6"/>
    </row>
    <row r="28708" spans="3:8" x14ac:dyDescent="0.2">
      <c r="C28708" s="442"/>
      <c r="H28708" s="6"/>
    </row>
    <row r="28709" spans="3:8" x14ac:dyDescent="0.2">
      <c r="C28709" s="442"/>
      <c r="H28709" s="6"/>
    </row>
    <row r="28710" spans="3:8" x14ac:dyDescent="0.2">
      <c r="C28710" s="442"/>
      <c r="H28710" s="6"/>
    </row>
    <row r="28711" spans="3:8" x14ac:dyDescent="0.2">
      <c r="C28711" s="442"/>
      <c r="H28711" s="6"/>
    </row>
    <row r="28712" spans="3:8" x14ac:dyDescent="0.2">
      <c r="C28712" s="442"/>
      <c r="H28712" s="6"/>
    </row>
    <row r="28713" spans="3:8" x14ac:dyDescent="0.2">
      <c r="C28713" s="442"/>
      <c r="H28713" s="6"/>
    </row>
    <row r="28714" spans="3:8" x14ac:dyDescent="0.2">
      <c r="C28714" s="442"/>
      <c r="H28714" s="6"/>
    </row>
    <row r="28715" spans="3:8" x14ac:dyDescent="0.2">
      <c r="C28715" s="442"/>
      <c r="H28715" s="6"/>
    </row>
    <row r="28716" spans="3:8" x14ac:dyDescent="0.2">
      <c r="C28716" s="442"/>
      <c r="H28716" s="6"/>
    </row>
    <row r="28717" spans="3:8" x14ac:dyDescent="0.2">
      <c r="C28717" s="442"/>
      <c r="H28717" s="6"/>
    </row>
    <row r="28718" spans="3:8" x14ac:dyDescent="0.2">
      <c r="C28718" s="442"/>
      <c r="H28718" s="6"/>
    </row>
    <row r="28719" spans="3:8" x14ac:dyDescent="0.2">
      <c r="C28719" s="442"/>
      <c r="H28719" s="6"/>
    </row>
    <row r="28720" spans="3:8" x14ac:dyDescent="0.2">
      <c r="C28720" s="442"/>
      <c r="H28720" s="6"/>
    </row>
    <row r="28721" spans="3:8" x14ac:dyDescent="0.2">
      <c r="C28721" s="442"/>
      <c r="H28721" s="6"/>
    </row>
    <row r="28722" spans="3:8" x14ac:dyDescent="0.2">
      <c r="C28722" s="442"/>
      <c r="H28722" s="6"/>
    </row>
    <row r="28723" spans="3:8" x14ac:dyDescent="0.2">
      <c r="C28723" s="442"/>
      <c r="H28723" s="6"/>
    </row>
    <row r="28724" spans="3:8" x14ac:dyDescent="0.2">
      <c r="C28724" s="442"/>
      <c r="H28724" s="6"/>
    </row>
    <row r="28725" spans="3:8" x14ac:dyDescent="0.2">
      <c r="C28725" s="442"/>
      <c r="H28725" s="6"/>
    </row>
    <row r="28726" spans="3:8" x14ac:dyDescent="0.2">
      <c r="C28726" s="442"/>
      <c r="H28726" s="6"/>
    </row>
    <row r="28727" spans="3:8" x14ac:dyDescent="0.2">
      <c r="C28727" s="442"/>
      <c r="H28727" s="6"/>
    </row>
    <row r="28728" spans="3:8" x14ac:dyDescent="0.2">
      <c r="C28728" s="442"/>
      <c r="H28728" s="6"/>
    </row>
    <row r="28729" spans="3:8" x14ac:dyDescent="0.2">
      <c r="C28729" s="442"/>
      <c r="H28729" s="6"/>
    </row>
    <row r="28730" spans="3:8" x14ac:dyDescent="0.2">
      <c r="C28730" s="442"/>
      <c r="H28730" s="6"/>
    </row>
    <row r="28731" spans="3:8" x14ac:dyDescent="0.2">
      <c r="C28731" s="442"/>
      <c r="H28731" s="6"/>
    </row>
    <row r="28732" spans="3:8" x14ac:dyDescent="0.2">
      <c r="C28732" s="442"/>
      <c r="H28732" s="6"/>
    </row>
    <row r="28733" spans="3:8" x14ac:dyDescent="0.2">
      <c r="C28733" s="442"/>
      <c r="H28733" s="6"/>
    </row>
    <row r="28734" spans="3:8" x14ac:dyDescent="0.2">
      <c r="C28734" s="442"/>
      <c r="H28734" s="6"/>
    </row>
    <row r="28735" spans="3:8" x14ac:dyDescent="0.2">
      <c r="C28735" s="442"/>
      <c r="H28735" s="6"/>
    </row>
    <row r="28736" spans="3:8" x14ac:dyDescent="0.2">
      <c r="C28736" s="442"/>
      <c r="H28736" s="6"/>
    </row>
    <row r="28737" spans="3:8" x14ac:dyDescent="0.2">
      <c r="C28737" s="442"/>
      <c r="H28737" s="6"/>
    </row>
    <row r="28738" spans="3:8" x14ac:dyDescent="0.2">
      <c r="C28738" s="442"/>
      <c r="H28738" s="6"/>
    </row>
    <row r="28739" spans="3:8" x14ac:dyDescent="0.2">
      <c r="C28739" s="442"/>
      <c r="H28739" s="6"/>
    </row>
    <row r="28740" spans="3:8" x14ac:dyDescent="0.2">
      <c r="C28740" s="442"/>
      <c r="H28740" s="6"/>
    </row>
    <row r="28741" spans="3:8" x14ac:dyDescent="0.2">
      <c r="C28741" s="442"/>
      <c r="H28741" s="6"/>
    </row>
    <row r="28742" spans="3:8" x14ac:dyDescent="0.2">
      <c r="C28742" s="442"/>
      <c r="H28742" s="6"/>
    </row>
    <row r="28743" spans="3:8" x14ac:dyDescent="0.2">
      <c r="C28743" s="442"/>
      <c r="H28743" s="6"/>
    </row>
    <row r="28744" spans="3:8" x14ac:dyDescent="0.2">
      <c r="C28744" s="442"/>
      <c r="H28744" s="6"/>
    </row>
    <row r="28745" spans="3:8" x14ac:dyDescent="0.2">
      <c r="C28745" s="442"/>
      <c r="H28745" s="6"/>
    </row>
    <row r="28746" spans="3:8" x14ac:dyDescent="0.2">
      <c r="C28746" s="442"/>
      <c r="H28746" s="6"/>
    </row>
    <row r="28747" spans="3:8" x14ac:dyDescent="0.2">
      <c r="C28747" s="442"/>
      <c r="H28747" s="6"/>
    </row>
    <row r="28748" spans="3:8" x14ac:dyDescent="0.2">
      <c r="C28748" s="442"/>
      <c r="H28748" s="6"/>
    </row>
    <row r="28749" spans="3:8" x14ac:dyDescent="0.2">
      <c r="C28749" s="442"/>
      <c r="H28749" s="6"/>
    </row>
    <row r="28750" spans="3:8" x14ac:dyDescent="0.2">
      <c r="C28750" s="442"/>
      <c r="H28750" s="6"/>
    </row>
    <row r="28751" spans="3:8" x14ac:dyDescent="0.2">
      <c r="C28751" s="442"/>
      <c r="H28751" s="6"/>
    </row>
    <row r="28752" spans="3:8" x14ac:dyDescent="0.2">
      <c r="C28752" s="442"/>
      <c r="H28752" s="6"/>
    </row>
    <row r="28753" spans="3:8" x14ac:dyDescent="0.2">
      <c r="C28753" s="442"/>
      <c r="H28753" s="6"/>
    </row>
    <row r="28754" spans="3:8" x14ac:dyDescent="0.2">
      <c r="C28754" s="442"/>
      <c r="H28754" s="6"/>
    </row>
    <row r="28755" spans="3:8" x14ac:dyDescent="0.2">
      <c r="C28755" s="442"/>
      <c r="H28755" s="6"/>
    </row>
    <row r="28756" spans="3:8" x14ac:dyDescent="0.2">
      <c r="C28756" s="442"/>
      <c r="H28756" s="6"/>
    </row>
    <row r="28757" spans="3:8" x14ac:dyDescent="0.2">
      <c r="C28757" s="442"/>
      <c r="H28757" s="6"/>
    </row>
    <row r="28758" spans="3:8" x14ac:dyDescent="0.2">
      <c r="C28758" s="442"/>
      <c r="H28758" s="6"/>
    </row>
    <row r="28759" spans="3:8" x14ac:dyDescent="0.2">
      <c r="C28759" s="442"/>
      <c r="H28759" s="6"/>
    </row>
    <row r="28760" spans="3:8" x14ac:dyDescent="0.2">
      <c r="C28760" s="442"/>
      <c r="H28760" s="6"/>
    </row>
    <row r="28761" spans="3:8" x14ac:dyDescent="0.2">
      <c r="C28761" s="442"/>
      <c r="H28761" s="6"/>
    </row>
    <row r="28762" spans="3:8" x14ac:dyDescent="0.2">
      <c r="C28762" s="442"/>
      <c r="H28762" s="6"/>
    </row>
    <row r="28763" spans="3:8" x14ac:dyDescent="0.2">
      <c r="C28763" s="442"/>
      <c r="H28763" s="6"/>
    </row>
    <row r="28764" spans="3:8" x14ac:dyDescent="0.2">
      <c r="C28764" s="442"/>
      <c r="H28764" s="6"/>
    </row>
    <row r="28765" spans="3:8" x14ac:dyDescent="0.2">
      <c r="C28765" s="442"/>
      <c r="H28765" s="6"/>
    </row>
    <row r="28766" spans="3:8" x14ac:dyDescent="0.2">
      <c r="C28766" s="442"/>
      <c r="H28766" s="6"/>
    </row>
    <row r="28767" spans="3:8" x14ac:dyDescent="0.2">
      <c r="C28767" s="442"/>
      <c r="H28767" s="6"/>
    </row>
    <row r="28768" spans="3:8" x14ac:dyDescent="0.2">
      <c r="C28768" s="442"/>
      <c r="H28768" s="6"/>
    </row>
    <row r="28769" spans="3:8" x14ac:dyDescent="0.2">
      <c r="C28769" s="442"/>
      <c r="H28769" s="6"/>
    </row>
    <row r="28770" spans="3:8" x14ac:dyDescent="0.2">
      <c r="C28770" s="442"/>
      <c r="H28770" s="6"/>
    </row>
    <row r="28771" spans="3:8" x14ac:dyDescent="0.2">
      <c r="C28771" s="442"/>
      <c r="H28771" s="6"/>
    </row>
    <row r="28772" spans="3:8" x14ac:dyDescent="0.2">
      <c r="C28772" s="442"/>
      <c r="H28772" s="6"/>
    </row>
    <row r="28773" spans="3:8" x14ac:dyDescent="0.2">
      <c r="C28773" s="442"/>
      <c r="H28773" s="6"/>
    </row>
    <row r="28774" spans="3:8" x14ac:dyDescent="0.2">
      <c r="C28774" s="442"/>
      <c r="H28774" s="6"/>
    </row>
    <row r="28775" spans="3:8" x14ac:dyDescent="0.2">
      <c r="C28775" s="442"/>
      <c r="H28775" s="6"/>
    </row>
    <row r="28776" spans="3:8" x14ac:dyDescent="0.2">
      <c r="C28776" s="442"/>
      <c r="H28776" s="6"/>
    </row>
    <row r="28777" spans="3:8" x14ac:dyDescent="0.2">
      <c r="C28777" s="442"/>
      <c r="H28777" s="6"/>
    </row>
    <row r="28778" spans="3:8" x14ac:dyDescent="0.2">
      <c r="C28778" s="442"/>
      <c r="H28778" s="6"/>
    </row>
    <row r="28779" spans="3:8" x14ac:dyDescent="0.2">
      <c r="C28779" s="442"/>
      <c r="H28779" s="6"/>
    </row>
    <row r="28780" spans="3:8" x14ac:dyDescent="0.2">
      <c r="C28780" s="442"/>
      <c r="H28780" s="6"/>
    </row>
    <row r="28781" spans="3:8" x14ac:dyDescent="0.2">
      <c r="C28781" s="442"/>
      <c r="H28781" s="6"/>
    </row>
    <row r="28782" spans="3:8" x14ac:dyDescent="0.2">
      <c r="C28782" s="442"/>
      <c r="H28782" s="6"/>
    </row>
    <row r="28783" spans="3:8" x14ac:dyDescent="0.2">
      <c r="C28783" s="442"/>
      <c r="H28783" s="6"/>
    </row>
    <row r="28784" spans="3:8" x14ac:dyDescent="0.2">
      <c r="C28784" s="442"/>
      <c r="H28784" s="6"/>
    </row>
    <row r="28785" spans="3:8" x14ac:dyDescent="0.2">
      <c r="C28785" s="442"/>
      <c r="H28785" s="6"/>
    </row>
    <row r="28786" spans="3:8" x14ac:dyDescent="0.2">
      <c r="C28786" s="442"/>
      <c r="H28786" s="6"/>
    </row>
    <row r="28787" spans="3:8" x14ac:dyDescent="0.2">
      <c r="C28787" s="442"/>
      <c r="H28787" s="6"/>
    </row>
    <row r="28788" spans="3:8" x14ac:dyDescent="0.2">
      <c r="C28788" s="442"/>
      <c r="H28788" s="6"/>
    </row>
    <row r="28789" spans="3:8" x14ac:dyDescent="0.2">
      <c r="C28789" s="442"/>
      <c r="H28789" s="6"/>
    </row>
    <row r="28790" spans="3:8" x14ac:dyDescent="0.2">
      <c r="C28790" s="442"/>
      <c r="H28790" s="6"/>
    </row>
    <row r="28791" spans="3:8" x14ac:dyDescent="0.2">
      <c r="C28791" s="442"/>
      <c r="H28791" s="6"/>
    </row>
    <row r="28792" spans="3:8" x14ac:dyDescent="0.2">
      <c r="C28792" s="442"/>
      <c r="H28792" s="6"/>
    </row>
    <row r="28793" spans="3:8" x14ac:dyDescent="0.2">
      <c r="C28793" s="442"/>
      <c r="H28793" s="6"/>
    </row>
    <row r="28794" spans="3:8" x14ac:dyDescent="0.2">
      <c r="C28794" s="442"/>
      <c r="H28794" s="6"/>
    </row>
    <row r="28795" spans="3:8" x14ac:dyDescent="0.2">
      <c r="C28795" s="442"/>
      <c r="H28795" s="6"/>
    </row>
    <row r="28796" spans="3:8" x14ac:dyDescent="0.2">
      <c r="C28796" s="442"/>
      <c r="H28796" s="6"/>
    </row>
    <row r="28797" spans="3:8" x14ac:dyDescent="0.2">
      <c r="C28797" s="442"/>
      <c r="H28797" s="6"/>
    </row>
    <row r="28798" spans="3:8" x14ac:dyDescent="0.2">
      <c r="C28798" s="442"/>
      <c r="H28798" s="6"/>
    </row>
    <row r="28799" spans="3:8" x14ac:dyDescent="0.2">
      <c r="C28799" s="442"/>
      <c r="H28799" s="6"/>
    </row>
    <row r="28800" spans="3:8" x14ac:dyDescent="0.2">
      <c r="C28800" s="442"/>
      <c r="H28800" s="6"/>
    </row>
    <row r="28801" spans="3:8" x14ac:dyDescent="0.2">
      <c r="C28801" s="442"/>
      <c r="H28801" s="6"/>
    </row>
    <row r="28802" spans="3:8" x14ac:dyDescent="0.2">
      <c r="C28802" s="442"/>
      <c r="H28802" s="6"/>
    </row>
    <row r="28803" spans="3:8" x14ac:dyDescent="0.2">
      <c r="C28803" s="442"/>
      <c r="H28803" s="6"/>
    </row>
    <row r="28804" spans="3:8" x14ac:dyDescent="0.2">
      <c r="C28804" s="442"/>
      <c r="H28804" s="6"/>
    </row>
    <row r="28805" spans="3:8" x14ac:dyDescent="0.2">
      <c r="C28805" s="442"/>
      <c r="H28805" s="6"/>
    </row>
    <row r="28806" spans="3:8" x14ac:dyDescent="0.2">
      <c r="C28806" s="442"/>
      <c r="H28806" s="6"/>
    </row>
    <row r="28807" spans="3:8" x14ac:dyDescent="0.2">
      <c r="C28807" s="442"/>
      <c r="H28807" s="6"/>
    </row>
    <row r="28808" spans="3:8" x14ac:dyDescent="0.2">
      <c r="C28808" s="442"/>
      <c r="H28808" s="6"/>
    </row>
    <row r="28809" spans="3:8" x14ac:dyDescent="0.2">
      <c r="C28809" s="442"/>
      <c r="H28809" s="6"/>
    </row>
    <row r="28810" spans="3:8" x14ac:dyDescent="0.2">
      <c r="C28810" s="442"/>
      <c r="H28810" s="6"/>
    </row>
    <row r="28811" spans="3:8" x14ac:dyDescent="0.2">
      <c r="C28811" s="442"/>
      <c r="H28811" s="6"/>
    </row>
    <row r="28812" spans="3:8" x14ac:dyDescent="0.2">
      <c r="C28812" s="442"/>
      <c r="H28812" s="6"/>
    </row>
    <row r="28813" spans="3:8" x14ac:dyDescent="0.2">
      <c r="C28813" s="442"/>
      <c r="H28813" s="6"/>
    </row>
    <row r="28814" spans="3:8" x14ac:dyDescent="0.2">
      <c r="C28814" s="442"/>
      <c r="H28814" s="6"/>
    </row>
    <row r="28815" spans="3:8" x14ac:dyDescent="0.2">
      <c r="C28815" s="442"/>
      <c r="H28815" s="6"/>
    </row>
    <row r="28816" spans="3:8" x14ac:dyDescent="0.2">
      <c r="C28816" s="442"/>
      <c r="H28816" s="6"/>
    </row>
    <row r="28817" spans="3:8" x14ac:dyDescent="0.2">
      <c r="C28817" s="442"/>
      <c r="H28817" s="6"/>
    </row>
    <row r="28818" spans="3:8" x14ac:dyDescent="0.2">
      <c r="C28818" s="442"/>
      <c r="H28818" s="6"/>
    </row>
    <row r="28819" spans="3:8" x14ac:dyDescent="0.2">
      <c r="C28819" s="442"/>
      <c r="H28819" s="6"/>
    </row>
    <row r="28820" spans="3:8" x14ac:dyDescent="0.2">
      <c r="C28820" s="442"/>
      <c r="H28820" s="6"/>
    </row>
    <row r="28821" spans="3:8" x14ac:dyDescent="0.2">
      <c r="C28821" s="442"/>
      <c r="H28821" s="6"/>
    </row>
    <row r="28822" spans="3:8" x14ac:dyDescent="0.2">
      <c r="C28822" s="442"/>
      <c r="H28822" s="6"/>
    </row>
    <row r="28823" spans="3:8" x14ac:dyDescent="0.2">
      <c r="C28823" s="442"/>
      <c r="H28823" s="6"/>
    </row>
    <row r="28824" spans="3:8" x14ac:dyDescent="0.2">
      <c r="C28824" s="442"/>
      <c r="H28824" s="6"/>
    </row>
    <row r="28825" spans="3:8" x14ac:dyDescent="0.2">
      <c r="C28825" s="442"/>
      <c r="H28825" s="6"/>
    </row>
    <row r="28826" spans="3:8" x14ac:dyDescent="0.2">
      <c r="C28826" s="442"/>
      <c r="H28826" s="6"/>
    </row>
    <row r="28827" spans="3:8" x14ac:dyDescent="0.2">
      <c r="C28827" s="442"/>
      <c r="H28827" s="6"/>
    </row>
    <row r="28828" spans="3:8" x14ac:dyDescent="0.2">
      <c r="C28828" s="442"/>
      <c r="H28828" s="6"/>
    </row>
    <row r="28829" spans="3:8" x14ac:dyDescent="0.2">
      <c r="C28829" s="442"/>
      <c r="H28829" s="6"/>
    </row>
    <row r="28830" spans="3:8" x14ac:dyDescent="0.2">
      <c r="C28830" s="442"/>
      <c r="H28830" s="6"/>
    </row>
    <row r="28831" spans="3:8" x14ac:dyDescent="0.2">
      <c r="C28831" s="442"/>
      <c r="H28831" s="6"/>
    </row>
    <row r="28832" spans="3:8" x14ac:dyDescent="0.2">
      <c r="C28832" s="442"/>
      <c r="H28832" s="6"/>
    </row>
    <row r="28833" spans="3:8" x14ac:dyDescent="0.2">
      <c r="C28833" s="442"/>
      <c r="H28833" s="6"/>
    </row>
    <row r="28834" spans="3:8" x14ac:dyDescent="0.2">
      <c r="C28834" s="442"/>
      <c r="H28834" s="6"/>
    </row>
    <row r="28835" spans="3:8" x14ac:dyDescent="0.2">
      <c r="C28835" s="442"/>
      <c r="H28835" s="6"/>
    </row>
    <row r="28836" spans="3:8" x14ac:dyDescent="0.2">
      <c r="C28836" s="442"/>
      <c r="H28836" s="6"/>
    </row>
    <row r="28837" spans="3:8" x14ac:dyDescent="0.2">
      <c r="C28837" s="442"/>
      <c r="H28837" s="6"/>
    </row>
    <row r="28838" spans="3:8" x14ac:dyDescent="0.2">
      <c r="C28838" s="442"/>
      <c r="H28838" s="6"/>
    </row>
    <row r="28839" spans="3:8" x14ac:dyDescent="0.2">
      <c r="C28839" s="442"/>
      <c r="H28839" s="6"/>
    </row>
    <row r="28840" spans="3:8" x14ac:dyDescent="0.2">
      <c r="C28840" s="442"/>
      <c r="H28840" s="6"/>
    </row>
    <row r="28841" spans="3:8" x14ac:dyDescent="0.2">
      <c r="C28841" s="442"/>
      <c r="H28841" s="6"/>
    </row>
    <row r="28842" spans="3:8" x14ac:dyDescent="0.2">
      <c r="C28842" s="442"/>
      <c r="H28842" s="6"/>
    </row>
    <row r="28843" spans="3:8" x14ac:dyDescent="0.2">
      <c r="C28843" s="442"/>
      <c r="H28843" s="6"/>
    </row>
    <row r="28844" spans="3:8" x14ac:dyDescent="0.2">
      <c r="C28844" s="442"/>
      <c r="H28844" s="6"/>
    </row>
    <row r="28845" spans="3:8" x14ac:dyDescent="0.2">
      <c r="C28845" s="442"/>
      <c r="H28845" s="6"/>
    </row>
    <row r="28846" spans="3:8" x14ac:dyDescent="0.2">
      <c r="C28846" s="442"/>
      <c r="H28846" s="6"/>
    </row>
    <row r="28847" spans="3:8" x14ac:dyDescent="0.2">
      <c r="C28847" s="442"/>
      <c r="H28847" s="6"/>
    </row>
    <row r="28848" spans="3:8" x14ac:dyDescent="0.2">
      <c r="C28848" s="442"/>
      <c r="H28848" s="6"/>
    </row>
    <row r="28849" spans="3:8" x14ac:dyDescent="0.2">
      <c r="C28849" s="442"/>
      <c r="H28849" s="6"/>
    </row>
    <row r="28850" spans="3:8" x14ac:dyDescent="0.2">
      <c r="C28850" s="442"/>
      <c r="H28850" s="6"/>
    </row>
    <row r="28851" spans="3:8" x14ac:dyDescent="0.2">
      <c r="C28851" s="442"/>
      <c r="H28851" s="6"/>
    </row>
    <row r="28852" spans="3:8" x14ac:dyDescent="0.2">
      <c r="C28852" s="442"/>
      <c r="H28852" s="6"/>
    </row>
    <row r="28853" spans="3:8" x14ac:dyDescent="0.2">
      <c r="C28853" s="442"/>
      <c r="H28853" s="6"/>
    </row>
    <row r="28854" spans="3:8" x14ac:dyDescent="0.2">
      <c r="C28854" s="442"/>
      <c r="H28854" s="6"/>
    </row>
    <row r="28855" spans="3:8" x14ac:dyDescent="0.2">
      <c r="C28855" s="442"/>
      <c r="H28855" s="6"/>
    </row>
    <row r="28856" spans="3:8" x14ac:dyDescent="0.2">
      <c r="C28856" s="442"/>
      <c r="H28856" s="6"/>
    </row>
    <row r="28857" spans="3:8" x14ac:dyDescent="0.2">
      <c r="C28857" s="442"/>
      <c r="H28857" s="6"/>
    </row>
    <row r="28858" spans="3:8" x14ac:dyDescent="0.2">
      <c r="C28858" s="442"/>
      <c r="H28858" s="6"/>
    </row>
    <row r="28859" spans="3:8" x14ac:dyDescent="0.2">
      <c r="C28859" s="442"/>
      <c r="H28859" s="6"/>
    </row>
    <row r="28860" spans="3:8" x14ac:dyDescent="0.2">
      <c r="C28860" s="442"/>
      <c r="H28860" s="6"/>
    </row>
    <row r="28861" spans="3:8" x14ac:dyDescent="0.2">
      <c r="C28861" s="442"/>
      <c r="H28861" s="6"/>
    </row>
    <row r="28862" spans="3:8" x14ac:dyDescent="0.2">
      <c r="C28862" s="442"/>
      <c r="H28862" s="6"/>
    </row>
    <row r="28863" spans="3:8" x14ac:dyDescent="0.2">
      <c r="C28863" s="442"/>
      <c r="H28863" s="6"/>
    </row>
    <row r="28864" spans="3:8" x14ac:dyDescent="0.2">
      <c r="C28864" s="442"/>
      <c r="H28864" s="6"/>
    </row>
    <row r="28865" spans="3:8" x14ac:dyDescent="0.2">
      <c r="C28865" s="442"/>
      <c r="H28865" s="6"/>
    </row>
    <row r="28866" spans="3:8" x14ac:dyDescent="0.2">
      <c r="C28866" s="442"/>
      <c r="H28866" s="6"/>
    </row>
    <row r="28867" spans="3:8" x14ac:dyDescent="0.2">
      <c r="C28867" s="442"/>
      <c r="H28867" s="6"/>
    </row>
    <row r="28868" spans="3:8" x14ac:dyDescent="0.2">
      <c r="C28868" s="442"/>
      <c r="H28868" s="6"/>
    </row>
    <row r="28869" spans="3:8" x14ac:dyDescent="0.2">
      <c r="C28869" s="442"/>
      <c r="H28869" s="6"/>
    </row>
    <row r="28870" spans="3:8" x14ac:dyDescent="0.2">
      <c r="C28870" s="442"/>
      <c r="H28870" s="6"/>
    </row>
    <row r="28871" spans="3:8" x14ac:dyDescent="0.2">
      <c r="C28871" s="442"/>
      <c r="H28871" s="6"/>
    </row>
    <row r="28872" spans="3:8" x14ac:dyDescent="0.2">
      <c r="C28872" s="442"/>
      <c r="H28872" s="6"/>
    </row>
    <row r="28873" spans="3:8" x14ac:dyDescent="0.2">
      <c r="C28873" s="442"/>
      <c r="H28873" s="6"/>
    </row>
    <row r="28874" spans="3:8" x14ac:dyDescent="0.2">
      <c r="C28874" s="442"/>
      <c r="H28874" s="6"/>
    </row>
    <row r="28875" spans="3:8" x14ac:dyDescent="0.2">
      <c r="C28875" s="442"/>
      <c r="H28875" s="6"/>
    </row>
    <row r="28876" spans="3:8" x14ac:dyDescent="0.2">
      <c r="C28876" s="442"/>
      <c r="H28876" s="6"/>
    </row>
    <row r="28877" spans="3:8" x14ac:dyDescent="0.2">
      <c r="C28877" s="442"/>
      <c r="H28877" s="6"/>
    </row>
    <row r="28878" spans="3:8" x14ac:dyDescent="0.2">
      <c r="C28878" s="442"/>
      <c r="H28878" s="6"/>
    </row>
    <row r="28879" spans="3:8" x14ac:dyDescent="0.2">
      <c r="C28879" s="442"/>
      <c r="H28879" s="6"/>
    </row>
    <row r="28880" spans="3:8" x14ac:dyDescent="0.2">
      <c r="C28880" s="442"/>
      <c r="H28880" s="6"/>
    </row>
    <row r="28881" spans="3:8" x14ac:dyDescent="0.2">
      <c r="C28881" s="442"/>
      <c r="H28881" s="6"/>
    </row>
    <row r="28882" spans="3:8" x14ac:dyDescent="0.2">
      <c r="C28882" s="442"/>
      <c r="H28882" s="6"/>
    </row>
    <row r="28883" spans="3:8" x14ac:dyDescent="0.2">
      <c r="C28883" s="442"/>
      <c r="H28883" s="6"/>
    </row>
    <row r="28884" spans="3:8" x14ac:dyDescent="0.2">
      <c r="C28884" s="442"/>
      <c r="H28884" s="6"/>
    </row>
    <row r="28885" spans="3:8" x14ac:dyDescent="0.2">
      <c r="C28885" s="442"/>
      <c r="H28885" s="6"/>
    </row>
    <row r="28886" spans="3:8" x14ac:dyDescent="0.2">
      <c r="C28886" s="442"/>
      <c r="H28886" s="6"/>
    </row>
    <row r="28887" spans="3:8" x14ac:dyDescent="0.2">
      <c r="C28887" s="442"/>
      <c r="H28887" s="6"/>
    </row>
    <row r="28888" spans="3:8" x14ac:dyDescent="0.2">
      <c r="C28888" s="442"/>
      <c r="H28888" s="6"/>
    </row>
    <row r="28889" spans="3:8" x14ac:dyDescent="0.2">
      <c r="C28889" s="442"/>
      <c r="H28889" s="6"/>
    </row>
    <row r="28890" spans="3:8" x14ac:dyDescent="0.2">
      <c r="C28890" s="442"/>
      <c r="H28890" s="6"/>
    </row>
    <row r="28891" spans="3:8" x14ac:dyDescent="0.2">
      <c r="C28891" s="442"/>
      <c r="H28891" s="6"/>
    </row>
    <row r="28892" spans="3:8" x14ac:dyDescent="0.2">
      <c r="C28892" s="442"/>
      <c r="H28892" s="6"/>
    </row>
    <row r="28893" spans="3:8" x14ac:dyDescent="0.2">
      <c r="C28893" s="442"/>
      <c r="H28893" s="6"/>
    </row>
    <row r="28894" spans="3:8" x14ac:dyDescent="0.2">
      <c r="C28894" s="442"/>
      <c r="H28894" s="6"/>
    </row>
    <row r="28895" spans="3:8" x14ac:dyDescent="0.2">
      <c r="C28895" s="442"/>
      <c r="H28895" s="6"/>
    </row>
    <row r="28896" spans="3:8" x14ac:dyDescent="0.2">
      <c r="C28896" s="442"/>
      <c r="H28896" s="6"/>
    </row>
    <row r="28897" spans="3:8" x14ac:dyDescent="0.2">
      <c r="C28897" s="442"/>
      <c r="H28897" s="6"/>
    </row>
    <row r="28898" spans="3:8" x14ac:dyDescent="0.2">
      <c r="C28898" s="442"/>
      <c r="H28898" s="6"/>
    </row>
    <row r="28899" spans="3:8" x14ac:dyDescent="0.2">
      <c r="C28899" s="442"/>
      <c r="H28899" s="6"/>
    </row>
    <row r="28900" spans="3:8" x14ac:dyDescent="0.2">
      <c r="C28900" s="442"/>
      <c r="H28900" s="6"/>
    </row>
    <row r="28901" spans="3:8" x14ac:dyDescent="0.2">
      <c r="C28901" s="442"/>
      <c r="H28901" s="6"/>
    </row>
    <row r="28902" spans="3:8" x14ac:dyDescent="0.2">
      <c r="C28902" s="442"/>
      <c r="H28902" s="6"/>
    </row>
    <row r="28903" spans="3:8" x14ac:dyDescent="0.2">
      <c r="C28903" s="442"/>
      <c r="H28903" s="6"/>
    </row>
    <row r="28904" spans="3:8" x14ac:dyDescent="0.2">
      <c r="C28904" s="442"/>
      <c r="H28904" s="6"/>
    </row>
    <row r="28905" spans="3:8" x14ac:dyDescent="0.2">
      <c r="C28905" s="442"/>
      <c r="H28905" s="6"/>
    </row>
    <row r="28906" spans="3:8" x14ac:dyDescent="0.2">
      <c r="C28906" s="442"/>
      <c r="H28906" s="6"/>
    </row>
    <row r="28907" spans="3:8" x14ac:dyDescent="0.2">
      <c r="C28907" s="442"/>
      <c r="H28907" s="6"/>
    </row>
    <row r="28908" spans="3:8" x14ac:dyDescent="0.2">
      <c r="C28908" s="442"/>
      <c r="H28908" s="6"/>
    </row>
    <row r="28909" spans="3:8" x14ac:dyDescent="0.2">
      <c r="C28909" s="442"/>
      <c r="H28909" s="6"/>
    </row>
    <row r="28910" spans="3:8" x14ac:dyDescent="0.2">
      <c r="C28910" s="442"/>
      <c r="H28910" s="6"/>
    </row>
    <row r="28911" spans="3:8" x14ac:dyDescent="0.2">
      <c r="C28911" s="442"/>
      <c r="H28911" s="6"/>
    </row>
    <row r="28912" spans="3:8" x14ac:dyDescent="0.2">
      <c r="C28912" s="442"/>
      <c r="H28912" s="6"/>
    </row>
    <row r="28913" spans="3:8" x14ac:dyDescent="0.2">
      <c r="C28913" s="442"/>
      <c r="H28913" s="6"/>
    </row>
    <row r="28914" spans="3:8" x14ac:dyDescent="0.2">
      <c r="C28914" s="442"/>
      <c r="H28914" s="6"/>
    </row>
    <row r="28915" spans="3:8" x14ac:dyDescent="0.2">
      <c r="C28915" s="442"/>
      <c r="H28915" s="6"/>
    </row>
    <row r="28916" spans="3:8" x14ac:dyDescent="0.2">
      <c r="C28916" s="442"/>
      <c r="H28916" s="6"/>
    </row>
    <row r="28917" spans="3:8" x14ac:dyDescent="0.2">
      <c r="C28917" s="442"/>
      <c r="H28917" s="6"/>
    </row>
    <row r="28918" spans="3:8" x14ac:dyDescent="0.2">
      <c r="C28918" s="442"/>
      <c r="H28918" s="6"/>
    </row>
    <row r="28919" spans="3:8" x14ac:dyDescent="0.2">
      <c r="C28919" s="442"/>
      <c r="H28919" s="6"/>
    </row>
    <row r="28920" spans="3:8" x14ac:dyDescent="0.2">
      <c r="C28920" s="442"/>
      <c r="H28920" s="6"/>
    </row>
    <row r="28921" spans="3:8" x14ac:dyDescent="0.2">
      <c r="C28921" s="442"/>
      <c r="H28921" s="6"/>
    </row>
    <row r="28922" spans="3:8" x14ac:dyDescent="0.2">
      <c r="C28922" s="442"/>
      <c r="H28922" s="6"/>
    </row>
    <row r="28923" spans="3:8" x14ac:dyDescent="0.2">
      <c r="C28923" s="442"/>
      <c r="H28923" s="6"/>
    </row>
    <row r="28924" spans="3:8" x14ac:dyDescent="0.2">
      <c r="C28924" s="442"/>
      <c r="H28924" s="6"/>
    </row>
    <row r="28925" spans="3:8" x14ac:dyDescent="0.2">
      <c r="C28925" s="442"/>
      <c r="H28925" s="6"/>
    </row>
    <row r="28926" spans="3:8" x14ac:dyDescent="0.2">
      <c r="C28926" s="442"/>
      <c r="H28926" s="6"/>
    </row>
    <row r="28927" spans="3:8" x14ac:dyDescent="0.2">
      <c r="C28927" s="442"/>
      <c r="H28927" s="6"/>
    </row>
    <row r="28928" spans="3:8" x14ac:dyDescent="0.2">
      <c r="C28928" s="442"/>
      <c r="H28928" s="6"/>
    </row>
    <row r="28929" spans="3:8" x14ac:dyDescent="0.2">
      <c r="C28929" s="442"/>
      <c r="H28929" s="6"/>
    </row>
    <row r="28930" spans="3:8" x14ac:dyDescent="0.2">
      <c r="C28930" s="442"/>
      <c r="H28930" s="6"/>
    </row>
    <row r="28931" spans="3:8" x14ac:dyDescent="0.2">
      <c r="C28931" s="442"/>
      <c r="H28931" s="6"/>
    </row>
    <row r="28932" spans="3:8" x14ac:dyDescent="0.2">
      <c r="C28932" s="442"/>
      <c r="H28932" s="6"/>
    </row>
    <row r="28933" spans="3:8" x14ac:dyDescent="0.2">
      <c r="C28933" s="442"/>
      <c r="H28933" s="6"/>
    </row>
    <row r="28934" spans="3:8" x14ac:dyDescent="0.2">
      <c r="C28934" s="442"/>
      <c r="H28934" s="6"/>
    </row>
    <row r="28935" spans="3:8" x14ac:dyDescent="0.2">
      <c r="C28935" s="442"/>
      <c r="H28935" s="6"/>
    </row>
    <row r="28936" spans="3:8" x14ac:dyDescent="0.2">
      <c r="C28936" s="442"/>
      <c r="H28936" s="6"/>
    </row>
    <row r="28937" spans="3:8" x14ac:dyDescent="0.2">
      <c r="C28937" s="442"/>
      <c r="H28937" s="6"/>
    </row>
    <row r="28938" spans="3:8" x14ac:dyDescent="0.2">
      <c r="C28938" s="442"/>
      <c r="H28938" s="6"/>
    </row>
    <row r="28939" spans="3:8" x14ac:dyDescent="0.2">
      <c r="C28939" s="442"/>
      <c r="H28939" s="6"/>
    </row>
    <row r="28940" spans="3:8" x14ac:dyDescent="0.2">
      <c r="C28940" s="442"/>
      <c r="H28940" s="6"/>
    </row>
    <row r="28941" spans="3:8" x14ac:dyDescent="0.2">
      <c r="C28941" s="442"/>
      <c r="H28941" s="6"/>
    </row>
    <row r="28942" spans="3:8" x14ac:dyDescent="0.2">
      <c r="C28942" s="442"/>
      <c r="H28942" s="6"/>
    </row>
    <row r="28943" spans="3:8" x14ac:dyDescent="0.2">
      <c r="C28943" s="442"/>
      <c r="H28943" s="6"/>
    </row>
    <row r="28944" spans="3:8" x14ac:dyDescent="0.2">
      <c r="C28944" s="442"/>
      <c r="H28944" s="6"/>
    </row>
    <row r="28945" spans="3:8" x14ac:dyDescent="0.2">
      <c r="C28945" s="442"/>
      <c r="H28945" s="6"/>
    </row>
    <row r="28946" spans="3:8" x14ac:dyDescent="0.2">
      <c r="C28946" s="442"/>
      <c r="H28946" s="6"/>
    </row>
    <row r="28947" spans="3:8" x14ac:dyDescent="0.2">
      <c r="C28947" s="442"/>
      <c r="H28947" s="6"/>
    </row>
    <row r="28948" spans="3:8" x14ac:dyDescent="0.2">
      <c r="C28948" s="442"/>
      <c r="H28948" s="6"/>
    </row>
    <row r="28949" spans="3:8" x14ac:dyDescent="0.2">
      <c r="C28949" s="442"/>
      <c r="H28949" s="6"/>
    </row>
    <row r="28950" spans="3:8" x14ac:dyDescent="0.2">
      <c r="C28950" s="442"/>
      <c r="H28950" s="6"/>
    </row>
    <row r="28951" spans="3:8" x14ac:dyDescent="0.2">
      <c r="C28951" s="442"/>
      <c r="H28951" s="6"/>
    </row>
    <row r="28952" spans="3:8" x14ac:dyDescent="0.2">
      <c r="C28952" s="442"/>
      <c r="H28952" s="6"/>
    </row>
    <row r="28953" spans="3:8" x14ac:dyDescent="0.2">
      <c r="C28953" s="442"/>
      <c r="H28953" s="6"/>
    </row>
    <row r="28954" spans="3:8" x14ac:dyDescent="0.2">
      <c r="C28954" s="442"/>
      <c r="H28954" s="6"/>
    </row>
    <row r="28955" spans="3:8" x14ac:dyDescent="0.2">
      <c r="C28955" s="442"/>
      <c r="H28955" s="6"/>
    </row>
    <row r="28956" spans="3:8" x14ac:dyDescent="0.2">
      <c r="C28956" s="442"/>
      <c r="H28956" s="6"/>
    </row>
    <row r="28957" spans="3:8" x14ac:dyDescent="0.2">
      <c r="C28957" s="442"/>
      <c r="H28957" s="6"/>
    </row>
    <row r="28958" spans="3:8" x14ac:dyDescent="0.2">
      <c r="C28958" s="442"/>
      <c r="H28958" s="6"/>
    </row>
    <row r="28959" spans="3:8" x14ac:dyDescent="0.2">
      <c r="C28959" s="442"/>
      <c r="H28959" s="6"/>
    </row>
    <row r="28960" spans="3:8" x14ac:dyDescent="0.2">
      <c r="C28960" s="442"/>
      <c r="H28960" s="6"/>
    </row>
    <row r="28961" spans="3:8" x14ac:dyDescent="0.2">
      <c r="C28961" s="442"/>
      <c r="H28961" s="6"/>
    </row>
    <row r="28962" spans="3:8" x14ac:dyDescent="0.2">
      <c r="C28962" s="442"/>
      <c r="H28962" s="6"/>
    </row>
    <row r="28963" spans="3:8" x14ac:dyDescent="0.2">
      <c r="C28963" s="442"/>
      <c r="H28963" s="6"/>
    </row>
    <row r="28964" spans="3:8" x14ac:dyDescent="0.2">
      <c r="C28964" s="442"/>
      <c r="H28964" s="6"/>
    </row>
    <row r="28965" spans="3:8" x14ac:dyDescent="0.2">
      <c r="C28965" s="442"/>
      <c r="H28965" s="6"/>
    </row>
    <row r="28966" spans="3:8" x14ac:dyDescent="0.2">
      <c r="C28966" s="442"/>
      <c r="H28966" s="6"/>
    </row>
    <row r="28967" spans="3:8" x14ac:dyDescent="0.2">
      <c r="C28967" s="442"/>
      <c r="H28967" s="6"/>
    </row>
    <row r="28968" spans="3:8" x14ac:dyDescent="0.2">
      <c r="C28968" s="442"/>
      <c r="H28968" s="6"/>
    </row>
    <row r="28969" spans="3:8" x14ac:dyDescent="0.2">
      <c r="C28969" s="442"/>
      <c r="H28969" s="6"/>
    </row>
    <row r="28970" spans="3:8" x14ac:dyDescent="0.2">
      <c r="C28970" s="442"/>
      <c r="H28970" s="6"/>
    </row>
    <row r="28971" spans="3:8" x14ac:dyDescent="0.2">
      <c r="C28971" s="442"/>
      <c r="H28971" s="6"/>
    </row>
    <row r="28972" spans="3:8" x14ac:dyDescent="0.2">
      <c r="C28972" s="442"/>
      <c r="H28972" s="6"/>
    </row>
    <row r="28973" spans="3:8" x14ac:dyDescent="0.2">
      <c r="C28973" s="442"/>
      <c r="H28973" s="6"/>
    </row>
    <row r="28974" spans="3:8" x14ac:dyDescent="0.2">
      <c r="C28974" s="442"/>
      <c r="H28974" s="6"/>
    </row>
    <row r="28975" spans="3:8" x14ac:dyDescent="0.2">
      <c r="C28975" s="442"/>
      <c r="H28975" s="6"/>
    </row>
    <row r="28976" spans="3:8" x14ac:dyDescent="0.2">
      <c r="C28976" s="442"/>
      <c r="H28976" s="6"/>
    </row>
    <row r="28977" spans="3:8" x14ac:dyDescent="0.2">
      <c r="C28977" s="442"/>
      <c r="H28977" s="6"/>
    </row>
    <row r="28978" spans="3:8" x14ac:dyDescent="0.2">
      <c r="C28978" s="442"/>
      <c r="H28978" s="6"/>
    </row>
    <row r="28979" spans="3:8" x14ac:dyDescent="0.2">
      <c r="C28979" s="442"/>
      <c r="H28979" s="6"/>
    </row>
    <row r="28980" spans="3:8" x14ac:dyDescent="0.2">
      <c r="C28980" s="442"/>
      <c r="H28980" s="6"/>
    </row>
    <row r="28981" spans="3:8" x14ac:dyDescent="0.2">
      <c r="C28981" s="442"/>
      <c r="H28981" s="6"/>
    </row>
    <row r="28982" spans="3:8" x14ac:dyDescent="0.2">
      <c r="C28982" s="442"/>
      <c r="H28982" s="6"/>
    </row>
    <row r="28983" spans="3:8" x14ac:dyDescent="0.2">
      <c r="C28983" s="442"/>
      <c r="H28983" s="6"/>
    </row>
    <row r="28984" spans="3:8" x14ac:dyDescent="0.2">
      <c r="C28984" s="442"/>
      <c r="H28984" s="6"/>
    </row>
    <row r="28985" spans="3:8" x14ac:dyDescent="0.2">
      <c r="C28985" s="442"/>
      <c r="H28985" s="6"/>
    </row>
    <row r="28986" spans="3:8" x14ac:dyDescent="0.2">
      <c r="C28986" s="442"/>
      <c r="H28986" s="6"/>
    </row>
    <row r="28987" spans="3:8" x14ac:dyDescent="0.2">
      <c r="C28987" s="442"/>
      <c r="H28987" s="6"/>
    </row>
    <row r="28988" spans="3:8" x14ac:dyDescent="0.2">
      <c r="C28988" s="442"/>
      <c r="H28988" s="6"/>
    </row>
    <row r="28989" spans="3:8" x14ac:dyDescent="0.2">
      <c r="C28989" s="442"/>
      <c r="H28989" s="6"/>
    </row>
    <row r="28990" spans="3:8" x14ac:dyDescent="0.2">
      <c r="C28990" s="442"/>
      <c r="H28990" s="6"/>
    </row>
    <row r="28991" spans="3:8" x14ac:dyDescent="0.2">
      <c r="C28991" s="442"/>
      <c r="H28991" s="6"/>
    </row>
    <row r="28992" spans="3:8" x14ac:dyDescent="0.2">
      <c r="C28992" s="442"/>
      <c r="H28992" s="6"/>
    </row>
    <row r="28993" spans="3:8" x14ac:dyDescent="0.2">
      <c r="C28993" s="442"/>
      <c r="H28993" s="6"/>
    </row>
    <row r="28994" spans="3:8" x14ac:dyDescent="0.2">
      <c r="C28994" s="442"/>
      <c r="H28994" s="6"/>
    </row>
    <row r="28995" spans="3:8" x14ac:dyDescent="0.2">
      <c r="C28995" s="442"/>
      <c r="H28995" s="6"/>
    </row>
    <row r="28996" spans="3:8" x14ac:dyDescent="0.2">
      <c r="C28996" s="442"/>
      <c r="H28996" s="6"/>
    </row>
    <row r="28997" spans="3:8" x14ac:dyDescent="0.2">
      <c r="C28997" s="442"/>
      <c r="H28997" s="6"/>
    </row>
    <row r="28998" spans="3:8" x14ac:dyDescent="0.2">
      <c r="C28998" s="442"/>
      <c r="H28998" s="6"/>
    </row>
    <row r="28999" spans="3:8" x14ac:dyDescent="0.2">
      <c r="C28999" s="442"/>
      <c r="H28999" s="6"/>
    </row>
    <row r="29000" spans="3:8" x14ac:dyDescent="0.2">
      <c r="C29000" s="442"/>
      <c r="H29000" s="6"/>
    </row>
    <row r="29001" spans="3:8" x14ac:dyDescent="0.2">
      <c r="C29001" s="442"/>
      <c r="H29001" s="6"/>
    </row>
    <row r="29002" spans="3:8" x14ac:dyDescent="0.2">
      <c r="C29002" s="442"/>
      <c r="H29002" s="6"/>
    </row>
    <row r="29003" spans="3:8" x14ac:dyDescent="0.2">
      <c r="C29003" s="442"/>
      <c r="H29003" s="6"/>
    </row>
    <row r="29004" spans="3:8" x14ac:dyDescent="0.2">
      <c r="C29004" s="442"/>
      <c r="H29004" s="6"/>
    </row>
    <row r="29005" spans="3:8" x14ac:dyDescent="0.2">
      <c r="C29005" s="442"/>
      <c r="H29005" s="6"/>
    </row>
    <row r="29006" spans="3:8" x14ac:dyDescent="0.2">
      <c r="C29006" s="442"/>
      <c r="H29006" s="6"/>
    </row>
    <row r="29007" spans="3:8" x14ac:dyDescent="0.2">
      <c r="C29007" s="442"/>
      <c r="H29007" s="6"/>
    </row>
    <row r="29008" spans="3:8" x14ac:dyDescent="0.2">
      <c r="C29008" s="442"/>
      <c r="H29008" s="6"/>
    </row>
    <row r="29009" spans="3:8" x14ac:dyDescent="0.2">
      <c r="C29009" s="442"/>
      <c r="H29009" s="6"/>
    </row>
    <row r="29010" spans="3:8" x14ac:dyDescent="0.2">
      <c r="C29010" s="442"/>
      <c r="H29010" s="6"/>
    </row>
    <row r="29011" spans="3:8" x14ac:dyDescent="0.2">
      <c r="C29011" s="442"/>
      <c r="H29011" s="6"/>
    </row>
    <row r="29012" spans="3:8" x14ac:dyDescent="0.2">
      <c r="C29012" s="442"/>
      <c r="H29012" s="6"/>
    </row>
    <row r="29013" spans="3:8" x14ac:dyDescent="0.2">
      <c r="C29013" s="442"/>
      <c r="H29013" s="6"/>
    </row>
    <row r="29014" spans="3:8" x14ac:dyDescent="0.2">
      <c r="C29014" s="442"/>
      <c r="H29014" s="6"/>
    </row>
    <row r="29015" spans="3:8" x14ac:dyDescent="0.2">
      <c r="C29015" s="442"/>
      <c r="H29015" s="6"/>
    </row>
    <row r="29016" spans="3:8" x14ac:dyDescent="0.2">
      <c r="C29016" s="442"/>
      <c r="H29016" s="6"/>
    </row>
    <row r="29017" spans="3:8" x14ac:dyDescent="0.2">
      <c r="C29017" s="442"/>
      <c r="H29017" s="6"/>
    </row>
    <row r="29018" spans="3:8" x14ac:dyDescent="0.2">
      <c r="C29018" s="442"/>
      <c r="H29018" s="6"/>
    </row>
    <row r="29019" spans="3:8" x14ac:dyDescent="0.2">
      <c r="C29019" s="442"/>
      <c r="H29019" s="6"/>
    </row>
    <row r="29020" spans="3:8" x14ac:dyDescent="0.2">
      <c r="C29020" s="442"/>
      <c r="H29020" s="6"/>
    </row>
    <row r="29021" spans="3:8" x14ac:dyDescent="0.2">
      <c r="C29021" s="442"/>
      <c r="H29021" s="6"/>
    </row>
    <row r="29022" spans="3:8" x14ac:dyDescent="0.2">
      <c r="C29022" s="442"/>
      <c r="H29022" s="6"/>
    </row>
    <row r="29023" spans="3:8" x14ac:dyDescent="0.2">
      <c r="C29023" s="442"/>
      <c r="H29023" s="6"/>
    </row>
    <row r="29024" spans="3:8" x14ac:dyDescent="0.2">
      <c r="C29024" s="442"/>
      <c r="H29024" s="6"/>
    </row>
    <row r="29025" spans="3:8" x14ac:dyDescent="0.2">
      <c r="C29025" s="442"/>
      <c r="H29025" s="6"/>
    </row>
    <row r="29026" spans="3:8" x14ac:dyDescent="0.2">
      <c r="C29026" s="442"/>
      <c r="H29026" s="6"/>
    </row>
    <row r="29027" spans="3:8" x14ac:dyDescent="0.2">
      <c r="C29027" s="442"/>
      <c r="H29027" s="6"/>
    </row>
    <row r="29028" spans="3:8" x14ac:dyDescent="0.2">
      <c r="C29028" s="442"/>
      <c r="H29028" s="6"/>
    </row>
    <row r="29029" spans="3:8" x14ac:dyDescent="0.2">
      <c r="C29029" s="442"/>
      <c r="H29029" s="6"/>
    </row>
    <row r="29030" spans="3:8" x14ac:dyDescent="0.2">
      <c r="C29030" s="442"/>
      <c r="H29030" s="6"/>
    </row>
    <row r="29031" spans="3:8" x14ac:dyDescent="0.2">
      <c r="C29031" s="442"/>
      <c r="H29031" s="6"/>
    </row>
    <row r="29032" spans="3:8" x14ac:dyDescent="0.2">
      <c r="C29032" s="442"/>
      <c r="H29032" s="6"/>
    </row>
    <row r="29033" spans="3:8" x14ac:dyDescent="0.2">
      <c r="C29033" s="442"/>
      <c r="H29033" s="6"/>
    </row>
    <row r="29034" spans="3:8" x14ac:dyDescent="0.2">
      <c r="C29034" s="442"/>
      <c r="H29034" s="6"/>
    </row>
    <row r="29035" spans="3:8" x14ac:dyDescent="0.2">
      <c r="C29035" s="442"/>
      <c r="H29035" s="6"/>
    </row>
    <row r="29036" spans="3:8" x14ac:dyDescent="0.2">
      <c r="C29036" s="442"/>
      <c r="H29036" s="6"/>
    </row>
    <row r="29037" spans="3:8" x14ac:dyDescent="0.2">
      <c r="C29037" s="442"/>
      <c r="H29037" s="6"/>
    </row>
    <row r="29038" spans="3:8" x14ac:dyDescent="0.2">
      <c r="C29038" s="442"/>
      <c r="H29038" s="6"/>
    </row>
    <row r="29039" spans="3:8" x14ac:dyDescent="0.2">
      <c r="C29039" s="442"/>
      <c r="H29039" s="6"/>
    </row>
    <row r="29040" spans="3:8" x14ac:dyDescent="0.2">
      <c r="C29040" s="442"/>
      <c r="H29040" s="6"/>
    </row>
    <row r="29041" spans="3:8" x14ac:dyDescent="0.2">
      <c r="C29041" s="442"/>
      <c r="H29041" s="6"/>
    </row>
    <row r="29042" spans="3:8" x14ac:dyDescent="0.2">
      <c r="C29042" s="442"/>
      <c r="H29042" s="6"/>
    </row>
    <row r="29043" spans="3:8" x14ac:dyDescent="0.2">
      <c r="C29043" s="442"/>
      <c r="H29043" s="6"/>
    </row>
    <row r="29044" spans="3:8" x14ac:dyDescent="0.2">
      <c r="C29044" s="442"/>
      <c r="H29044" s="6"/>
    </row>
    <row r="29045" spans="3:8" x14ac:dyDescent="0.2">
      <c r="C29045" s="442"/>
      <c r="H29045" s="6"/>
    </row>
    <row r="29046" spans="3:8" x14ac:dyDescent="0.2">
      <c r="C29046" s="442"/>
      <c r="H29046" s="6"/>
    </row>
    <row r="29047" spans="3:8" x14ac:dyDescent="0.2">
      <c r="C29047" s="442"/>
      <c r="H29047" s="6"/>
    </row>
    <row r="29048" spans="3:8" x14ac:dyDescent="0.2">
      <c r="C29048" s="442"/>
      <c r="H29048" s="6"/>
    </row>
    <row r="29049" spans="3:8" x14ac:dyDescent="0.2">
      <c r="C29049" s="442"/>
      <c r="H29049" s="6"/>
    </row>
    <row r="29050" spans="3:8" x14ac:dyDescent="0.2">
      <c r="C29050" s="442"/>
      <c r="H29050" s="6"/>
    </row>
    <row r="29051" spans="3:8" x14ac:dyDescent="0.2">
      <c r="C29051" s="442"/>
      <c r="H29051" s="6"/>
    </row>
    <row r="29052" spans="3:8" x14ac:dyDescent="0.2">
      <c r="C29052" s="442"/>
      <c r="H29052" s="6"/>
    </row>
    <row r="29053" spans="3:8" x14ac:dyDescent="0.2">
      <c r="C29053" s="442"/>
      <c r="H29053" s="6"/>
    </row>
    <row r="29054" spans="3:8" x14ac:dyDescent="0.2">
      <c r="C29054" s="442"/>
      <c r="H29054" s="6"/>
    </row>
    <row r="29055" spans="3:8" x14ac:dyDescent="0.2">
      <c r="C29055" s="442"/>
      <c r="H29055" s="6"/>
    </row>
    <row r="29056" spans="3:8" x14ac:dyDescent="0.2">
      <c r="C29056" s="442"/>
      <c r="H29056" s="6"/>
    </row>
    <row r="29057" spans="3:8" x14ac:dyDescent="0.2">
      <c r="C29057" s="442"/>
      <c r="H29057" s="6"/>
    </row>
    <row r="29058" spans="3:8" x14ac:dyDescent="0.2">
      <c r="C29058" s="442"/>
      <c r="H29058" s="6"/>
    </row>
    <row r="29059" spans="3:8" x14ac:dyDescent="0.2">
      <c r="C29059" s="442"/>
      <c r="H29059" s="6"/>
    </row>
    <row r="29060" spans="3:8" x14ac:dyDescent="0.2">
      <c r="C29060" s="442"/>
      <c r="H29060" s="6"/>
    </row>
    <row r="29061" spans="3:8" x14ac:dyDescent="0.2">
      <c r="C29061" s="442"/>
      <c r="H29061" s="6"/>
    </row>
    <row r="29062" spans="3:8" x14ac:dyDescent="0.2">
      <c r="C29062" s="442"/>
      <c r="H29062" s="6"/>
    </row>
    <row r="29063" spans="3:8" x14ac:dyDescent="0.2">
      <c r="C29063" s="442"/>
      <c r="H29063" s="6"/>
    </row>
    <row r="29064" spans="3:8" x14ac:dyDescent="0.2">
      <c r="C29064" s="442"/>
      <c r="H29064" s="6"/>
    </row>
    <row r="29065" spans="3:8" x14ac:dyDescent="0.2">
      <c r="C29065" s="442"/>
      <c r="H29065" s="6"/>
    </row>
    <row r="29066" spans="3:8" x14ac:dyDescent="0.2">
      <c r="C29066" s="442"/>
      <c r="H29066" s="6"/>
    </row>
    <row r="29067" spans="3:8" x14ac:dyDescent="0.2">
      <c r="C29067" s="442"/>
      <c r="H29067" s="6"/>
    </row>
    <row r="29068" spans="3:8" x14ac:dyDescent="0.2">
      <c r="C29068" s="442"/>
      <c r="H29068" s="6"/>
    </row>
    <row r="29069" spans="3:8" x14ac:dyDescent="0.2">
      <c r="C29069" s="442"/>
      <c r="H29069" s="6"/>
    </row>
    <row r="29070" spans="3:8" x14ac:dyDescent="0.2">
      <c r="C29070" s="442"/>
      <c r="H29070" s="6"/>
    </row>
    <row r="29071" spans="3:8" x14ac:dyDescent="0.2">
      <c r="C29071" s="442"/>
      <c r="H29071" s="6"/>
    </row>
    <row r="29072" spans="3:8" x14ac:dyDescent="0.2">
      <c r="C29072" s="442"/>
      <c r="H29072" s="6"/>
    </row>
    <row r="29073" spans="3:8" x14ac:dyDescent="0.2">
      <c r="C29073" s="442"/>
      <c r="H29073" s="6"/>
    </row>
    <row r="29074" spans="3:8" x14ac:dyDescent="0.2">
      <c r="C29074" s="442"/>
      <c r="H29074" s="6"/>
    </row>
    <row r="29075" spans="3:8" x14ac:dyDescent="0.2">
      <c r="C29075" s="442"/>
      <c r="H29075" s="6"/>
    </row>
    <row r="29076" spans="3:8" x14ac:dyDescent="0.2">
      <c r="C29076" s="442"/>
      <c r="H29076" s="6"/>
    </row>
    <row r="29077" spans="3:8" x14ac:dyDescent="0.2">
      <c r="C29077" s="442"/>
      <c r="H29077" s="6"/>
    </row>
    <row r="29078" spans="3:8" x14ac:dyDescent="0.2">
      <c r="C29078" s="442"/>
      <c r="H29078" s="6"/>
    </row>
    <row r="29079" spans="3:8" x14ac:dyDescent="0.2">
      <c r="C29079" s="442"/>
      <c r="H29079" s="6"/>
    </row>
    <row r="29080" spans="3:8" x14ac:dyDescent="0.2">
      <c r="C29080" s="442"/>
      <c r="H29080" s="6"/>
    </row>
    <row r="29081" spans="3:8" x14ac:dyDescent="0.2">
      <c r="C29081" s="442"/>
      <c r="H29081" s="6"/>
    </row>
    <row r="29082" spans="3:8" x14ac:dyDescent="0.2">
      <c r="C29082" s="442"/>
      <c r="H29082" s="6"/>
    </row>
    <row r="29083" spans="3:8" x14ac:dyDescent="0.2">
      <c r="C29083" s="442"/>
      <c r="H29083" s="6"/>
    </row>
    <row r="29084" spans="3:8" x14ac:dyDescent="0.2">
      <c r="C29084" s="442"/>
      <c r="H29084" s="6"/>
    </row>
    <row r="29085" spans="3:8" x14ac:dyDescent="0.2">
      <c r="C29085" s="442"/>
      <c r="H29085" s="6"/>
    </row>
    <row r="29086" spans="3:8" x14ac:dyDescent="0.2">
      <c r="C29086" s="442"/>
      <c r="H29086" s="6"/>
    </row>
    <row r="29087" spans="3:8" x14ac:dyDescent="0.2">
      <c r="C29087" s="442"/>
      <c r="H29087" s="6"/>
    </row>
    <row r="29088" spans="3:8" x14ac:dyDescent="0.2">
      <c r="C29088" s="442"/>
      <c r="H29088" s="6"/>
    </row>
    <row r="29089" spans="3:8" x14ac:dyDescent="0.2">
      <c r="C29089" s="442"/>
      <c r="H29089" s="6"/>
    </row>
    <row r="29090" spans="3:8" x14ac:dyDescent="0.2">
      <c r="C29090" s="442"/>
      <c r="H29090" s="6"/>
    </row>
    <row r="29091" spans="3:8" x14ac:dyDescent="0.2">
      <c r="C29091" s="442"/>
      <c r="H29091" s="6"/>
    </row>
    <row r="29092" spans="3:8" x14ac:dyDescent="0.2">
      <c r="C29092" s="442"/>
      <c r="H29092" s="6"/>
    </row>
    <row r="29093" spans="3:8" x14ac:dyDescent="0.2">
      <c r="C29093" s="442"/>
      <c r="H29093" s="6"/>
    </row>
    <row r="29094" spans="3:8" x14ac:dyDescent="0.2">
      <c r="C29094" s="442"/>
      <c r="H29094" s="6"/>
    </row>
    <row r="29095" spans="3:8" x14ac:dyDescent="0.2">
      <c r="C29095" s="442"/>
      <c r="H29095" s="6"/>
    </row>
    <row r="29096" spans="3:8" x14ac:dyDescent="0.2">
      <c r="C29096" s="442"/>
      <c r="H29096" s="6"/>
    </row>
    <row r="29097" spans="3:8" x14ac:dyDescent="0.2">
      <c r="C29097" s="442"/>
      <c r="H29097" s="6"/>
    </row>
    <row r="29098" spans="3:8" x14ac:dyDescent="0.2">
      <c r="C29098" s="442"/>
      <c r="H29098" s="6"/>
    </row>
    <row r="29099" spans="3:8" x14ac:dyDescent="0.2">
      <c r="C29099" s="442"/>
      <c r="H29099" s="6"/>
    </row>
    <row r="29100" spans="3:8" x14ac:dyDescent="0.2">
      <c r="C29100" s="442"/>
      <c r="H29100" s="6"/>
    </row>
    <row r="29101" spans="3:8" x14ac:dyDescent="0.2">
      <c r="C29101" s="442"/>
      <c r="H29101" s="6"/>
    </row>
    <row r="29102" spans="3:8" x14ac:dyDescent="0.2">
      <c r="C29102" s="442"/>
      <c r="H29102" s="6"/>
    </row>
    <row r="29103" spans="3:8" x14ac:dyDescent="0.2">
      <c r="C29103" s="442"/>
      <c r="H29103" s="6"/>
    </row>
    <row r="29104" spans="3:8" x14ac:dyDescent="0.2">
      <c r="C29104" s="442"/>
      <c r="H29104" s="6"/>
    </row>
    <row r="29105" spans="3:8" x14ac:dyDescent="0.2">
      <c r="C29105" s="442"/>
      <c r="H29105" s="6"/>
    </row>
    <row r="29106" spans="3:8" x14ac:dyDescent="0.2">
      <c r="C29106" s="442"/>
      <c r="H29106" s="6"/>
    </row>
    <row r="29107" spans="3:8" x14ac:dyDescent="0.2">
      <c r="C29107" s="442"/>
      <c r="H29107" s="6"/>
    </row>
    <row r="29108" spans="3:8" x14ac:dyDescent="0.2">
      <c r="C29108" s="442"/>
      <c r="H29108" s="6"/>
    </row>
    <row r="29109" spans="3:8" x14ac:dyDescent="0.2">
      <c r="C29109" s="442"/>
      <c r="H29109" s="6"/>
    </row>
    <row r="29110" spans="3:8" x14ac:dyDescent="0.2">
      <c r="C29110" s="442"/>
      <c r="H29110" s="6"/>
    </row>
    <row r="29111" spans="3:8" x14ac:dyDescent="0.2">
      <c r="C29111" s="442"/>
      <c r="H29111" s="6"/>
    </row>
    <row r="29112" spans="3:8" x14ac:dyDescent="0.2">
      <c r="C29112" s="442"/>
      <c r="H29112" s="6"/>
    </row>
    <row r="29113" spans="3:8" x14ac:dyDescent="0.2">
      <c r="C29113" s="442"/>
      <c r="H29113" s="6"/>
    </row>
    <row r="29114" spans="3:8" x14ac:dyDescent="0.2">
      <c r="C29114" s="442"/>
      <c r="H29114" s="6"/>
    </row>
    <row r="29115" spans="3:8" x14ac:dyDescent="0.2">
      <c r="C29115" s="442"/>
      <c r="H29115" s="6"/>
    </row>
    <row r="29116" spans="3:8" x14ac:dyDescent="0.2">
      <c r="C29116" s="442"/>
      <c r="H29116" s="6"/>
    </row>
    <row r="29117" spans="3:8" x14ac:dyDescent="0.2">
      <c r="C29117" s="442"/>
      <c r="H29117" s="6"/>
    </row>
    <row r="29118" spans="3:8" x14ac:dyDescent="0.2">
      <c r="C29118" s="442"/>
      <c r="H29118" s="6"/>
    </row>
    <row r="29119" spans="3:8" x14ac:dyDescent="0.2">
      <c r="C29119" s="442"/>
      <c r="H29119" s="6"/>
    </row>
    <row r="29120" spans="3:8" x14ac:dyDescent="0.2">
      <c r="C29120" s="442"/>
      <c r="H29120" s="6"/>
    </row>
    <row r="29121" spans="3:8" x14ac:dyDescent="0.2">
      <c r="C29121" s="442"/>
      <c r="H29121" s="6"/>
    </row>
    <row r="29122" spans="3:8" x14ac:dyDescent="0.2">
      <c r="C29122" s="442"/>
      <c r="H29122" s="6"/>
    </row>
    <row r="29123" spans="3:8" x14ac:dyDescent="0.2">
      <c r="C29123" s="442"/>
      <c r="H29123" s="6"/>
    </row>
    <row r="29124" spans="3:8" x14ac:dyDescent="0.2">
      <c r="C29124" s="442"/>
      <c r="H29124" s="6"/>
    </row>
    <row r="29125" spans="3:8" x14ac:dyDescent="0.2">
      <c r="C29125" s="442"/>
      <c r="H29125" s="6"/>
    </row>
    <row r="29126" spans="3:8" x14ac:dyDescent="0.2">
      <c r="C29126" s="442"/>
      <c r="H29126" s="6"/>
    </row>
    <row r="29127" spans="3:8" x14ac:dyDescent="0.2">
      <c r="C29127" s="442"/>
      <c r="H29127" s="6"/>
    </row>
    <row r="29128" spans="3:8" x14ac:dyDescent="0.2">
      <c r="C29128" s="442"/>
      <c r="H29128" s="6"/>
    </row>
    <row r="29129" spans="3:8" x14ac:dyDescent="0.2">
      <c r="C29129" s="442"/>
      <c r="H29129" s="6"/>
    </row>
    <row r="29130" spans="3:8" x14ac:dyDescent="0.2">
      <c r="C29130" s="442"/>
      <c r="H29130" s="6"/>
    </row>
    <row r="29131" spans="3:8" x14ac:dyDescent="0.2">
      <c r="C29131" s="442"/>
      <c r="H29131" s="6"/>
    </row>
    <row r="29132" spans="3:8" x14ac:dyDescent="0.2">
      <c r="C29132" s="442"/>
      <c r="H29132" s="6"/>
    </row>
    <row r="29133" spans="3:8" x14ac:dyDescent="0.2">
      <c r="C29133" s="442"/>
      <c r="H29133" s="6"/>
    </row>
    <row r="29134" spans="3:8" x14ac:dyDescent="0.2">
      <c r="C29134" s="442"/>
      <c r="H29134" s="6"/>
    </row>
    <row r="29135" spans="3:8" x14ac:dyDescent="0.2">
      <c r="C29135" s="442"/>
      <c r="H29135" s="6"/>
    </row>
    <row r="29136" spans="3:8" x14ac:dyDescent="0.2">
      <c r="C29136" s="442"/>
      <c r="H29136" s="6"/>
    </row>
    <row r="29137" spans="3:8" x14ac:dyDescent="0.2">
      <c r="C29137" s="442"/>
      <c r="H29137" s="6"/>
    </row>
    <row r="29138" spans="3:8" x14ac:dyDescent="0.2">
      <c r="C29138" s="442"/>
      <c r="H29138" s="6"/>
    </row>
    <row r="29139" spans="3:8" x14ac:dyDescent="0.2">
      <c r="C29139" s="442"/>
      <c r="H29139" s="6"/>
    </row>
    <row r="29140" spans="3:8" x14ac:dyDescent="0.2">
      <c r="C29140" s="442"/>
      <c r="H29140" s="6"/>
    </row>
    <row r="29141" spans="3:8" x14ac:dyDescent="0.2">
      <c r="C29141" s="442"/>
      <c r="H29141" s="6"/>
    </row>
    <row r="29142" spans="3:8" x14ac:dyDescent="0.2">
      <c r="C29142" s="442"/>
      <c r="H29142" s="6"/>
    </row>
    <row r="29143" spans="3:8" x14ac:dyDescent="0.2">
      <c r="C29143" s="442"/>
      <c r="H29143" s="6"/>
    </row>
    <row r="29144" spans="3:8" x14ac:dyDescent="0.2">
      <c r="C29144" s="442"/>
      <c r="H29144" s="6"/>
    </row>
    <row r="29145" spans="3:8" x14ac:dyDescent="0.2">
      <c r="C29145" s="442"/>
      <c r="H29145" s="6"/>
    </row>
    <row r="29146" spans="3:8" x14ac:dyDescent="0.2">
      <c r="C29146" s="442"/>
      <c r="H29146" s="6"/>
    </row>
    <row r="29147" spans="3:8" x14ac:dyDescent="0.2">
      <c r="C29147" s="442"/>
      <c r="H29147" s="6"/>
    </row>
    <row r="29148" spans="3:8" x14ac:dyDescent="0.2">
      <c r="C29148" s="442"/>
      <c r="H29148" s="6"/>
    </row>
    <row r="29149" spans="3:8" x14ac:dyDescent="0.2">
      <c r="C29149" s="442"/>
      <c r="H29149" s="6"/>
    </row>
    <row r="29150" spans="3:8" x14ac:dyDescent="0.2">
      <c r="C29150" s="442"/>
      <c r="H29150" s="6"/>
    </row>
    <row r="29151" spans="3:8" x14ac:dyDescent="0.2">
      <c r="C29151" s="442"/>
      <c r="H29151" s="6"/>
    </row>
    <row r="29152" spans="3:8" x14ac:dyDescent="0.2">
      <c r="C29152" s="442"/>
      <c r="H29152" s="6"/>
    </row>
    <row r="29153" spans="3:8" x14ac:dyDescent="0.2">
      <c r="C29153" s="442"/>
      <c r="H29153" s="6"/>
    </row>
    <row r="29154" spans="3:8" x14ac:dyDescent="0.2">
      <c r="C29154" s="442"/>
      <c r="H29154" s="6"/>
    </row>
    <row r="29155" spans="3:8" x14ac:dyDescent="0.2">
      <c r="C29155" s="442"/>
      <c r="H29155" s="6"/>
    </row>
    <row r="29156" spans="3:8" x14ac:dyDescent="0.2">
      <c r="C29156" s="442"/>
      <c r="H29156" s="6"/>
    </row>
    <row r="29157" spans="3:8" x14ac:dyDescent="0.2">
      <c r="C29157" s="442"/>
      <c r="H29157" s="6"/>
    </row>
    <row r="29158" spans="3:8" x14ac:dyDescent="0.2">
      <c r="C29158" s="442"/>
      <c r="H29158" s="6"/>
    </row>
    <row r="29159" spans="3:8" x14ac:dyDescent="0.2">
      <c r="C29159" s="442"/>
      <c r="H29159" s="6"/>
    </row>
    <row r="29160" spans="3:8" x14ac:dyDescent="0.2">
      <c r="C29160" s="442"/>
      <c r="H29160" s="6"/>
    </row>
    <row r="29161" spans="3:8" x14ac:dyDescent="0.2">
      <c r="C29161" s="442"/>
      <c r="H29161" s="6"/>
    </row>
    <row r="29162" spans="3:8" x14ac:dyDescent="0.2">
      <c r="C29162" s="442"/>
      <c r="H29162" s="6"/>
    </row>
    <row r="29163" spans="3:8" x14ac:dyDescent="0.2">
      <c r="C29163" s="442"/>
      <c r="H29163" s="6"/>
    </row>
    <row r="29164" spans="3:8" x14ac:dyDescent="0.2">
      <c r="C29164" s="442"/>
      <c r="H29164" s="6"/>
    </row>
    <row r="29165" spans="3:8" x14ac:dyDescent="0.2">
      <c r="C29165" s="442"/>
      <c r="H29165" s="6"/>
    </row>
    <row r="29166" spans="3:8" x14ac:dyDescent="0.2">
      <c r="C29166" s="442"/>
      <c r="H29166" s="6"/>
    </row>
    <row r="29167" spans="3:8" x14ac:dyDescent="0.2">
      <c r="C29167" s="442"/>
      <c r="H29167" s="6"/>
    </row>
    <row r="29168" spans="3:8" x14ac:dyDescent="0.2">
      <c r="C29168" s="442"/>
      <c r="H29168" s="6"/>
    </row>
    <row r="29169" spans="3:8" x14ac:dyDescent="0.2">
      <c r="C29169" s="442"/>
      <c r="H29169" s="6"/>
    </row>
    <row r="29170" spans="3:8" x14ac:dyDescent="0.2">
      <c r="C29170" s="442"/>
      <c r="H29170" s="6"/>
    </row>
    <row r="29171" spans="3:8" x14ac:dyDescent="0.2">
      <c r="C29171" s="442"/>
      <c r="H29171" s="6"/>
    </row>
    <row r="29172" spans="3:8" x14ac:dyDescent="0.2">
      <c r="C29172" s="442"/>
      <c r="H29172" s="6"/>
    </row>
    <row r="29173" spans="3:8" x14ac:dyDescent="0.2">
      <c r="C29173" s="442"/>
      <c r="H29173" s="6"/>
    </row>
    <row r="29174" spans="3:8" x14ac:dyDescent="0.2">
      <c r="C29174" s="442"/>
      <c r="H29174" s="6"/>
    </row>
    <row r="29175" spans="3:8" x14ac:dyDescent="0.2">
      <c r="C29175" s="442"/>
      <c r="H29175" s="6"/>
    </row>
    <row r="29176" spans="3:8" x14ac:dyDescent="0.2">
      <c r="C29176" s="442"/>
      <c r="H29176" s="6"/>
    </row>
    <row r="29177" spans="3:8" x14ac:dyDescent="0.2">
      <c r="C29177" s="442"/>
      <c r="H29177" s="6"/>
    </row>
    <row r="29178" spans="3:8" x14ac:dyDescent="0.2">
      <c r="C29178" s="442"/>
      <c r="H29178" s="6"/>
    </row>
    <row r="29179" spans="3:8" x14ac:dyDescent="0.2">
      <c r="C29179" s="442"/>
      <c r="H29179" s="6"/>
    </row>
    <row r="29180" spans="3:8" x14ac:dyDescent="0.2">
      <c r="C29180" s="442"/>
      <c r="H29180" s="6"/>
    </row>
    <row r="29181" spans="3:8" x14ac:dyDescent="0.2">
      <c r="C29181" s="442"/>
      <c r="H29181" s="6"/>
    </row>
    <row r="29182" spans="3:8" x14ac:dyDescent="0.2">
      <c r="C29182" s="442"/>
      <c r="H29182" s="6"/>
    </row>
    <row r="29183" spans="3:8" x14ac:dyDescent="0.2">
      <c r="C29183" s="442"/>
      <c r="H29183" s="6"/>
    </row>
    <row r="29184" spans="3:8" x14ac:dyDescent="0.2">
      <c r="C29184" s="442"/>
      <c r="H29184" s="6"/>
    </row>
    <row r="29185" spans="3:8" x14ac:dyDescent="0.2">
      <c r="C29185" s="442"/>
      <c r="H29185" s="6"/>
    </row>
    <row r="29186" spans="3:8" x14ac:dyDescent="0.2">
      <c r="C29186" s="442"/>
      <c r="H29186" s="6"/>
    </row>
    <row r="29187" spans="3:8" x14ac:dyDescent="0.2">
      <c r="C29187" s="442"/>
      <c r="H29187" s="6"/>
    </row>
    <row r="29188" spans="3:8" x14ac:dyDescent="0.2">
      <c r="C29188" s="442"/>
      <c r="H29188" s="6"/>
    </row>
    <row r="29189" spans="3:8" x14ac:dyDescent="0.2">
      <c r="C29189" s="442"/>
      <c r="H29189" s="6"/>
    </row>
    <row r="29190" spans="3:8" x14ac:dyDescent="0.2">
      <c r="C29190" s="442"/>
      <c r="H29190" s="6"/>
    </row>
    <row r="29191" spans="3:8" x14ac:dyDescent="0.2">
      <c r="C29191" s="442"/>
      <c r="H29191" s="6"/>
    </row>
    <row r="29192" spans="3:8" x14ac:dyDescent="0.2">
      <c r="C29192" s="442"/>
      <c r="H29192" s="6"/>
    </row>
    <row r="29193" spans="3:8" x14ac:dyDescent="0.2">
      <c r="C29193" s="442"/>
      <c r="H29193" s="6"/>
    </row>
    <row r="29194" spans="3:8" x14ac:dyDescent="0.2">
      <c r="C29194" s="442"/>
      <c r="H29194" s="6"/>
    </row>
    <row r="29195" spans="3:8" x14ac:dyDescent="0.2">
      <c r="C29195" s="442"/>
      <c r="H29195" s="6"/>
    </row>
    <row r="29196" spans="3:8" x14ac:dyDescent="0.2">
      <c r="C29196" s="442"/>
      <c r="H29196" s="6"/>
    </row>
    <row r="29197" spans="3:8" x14ac:dyDescent="0.2">
      <c r="C29197" s="442"/>
      <c r="H29197" s="6"/>
    </row>
    <row r="29198" spans="3:8" x14ac:dyDescent="0.2">
      <c r="C29198" s="442"/>
      <c r="H29198" s="6"/>
    </row>
    <row r="29199" spans="3:8" x14ac:dyDescent="0.2">
      <c r="C29199" s="442"/>
      <c r="H29199" s="6"/>
    </row>
    <row r="29200" spans="3:8" x14ac:dyDescent="0.2">
      <c r="C29200" s="442"/>
      <c r="H29200" s="6"/>
    </row>
    <row r="29201" spans="3:8" x14ac:dyDescent="0.2">
      <c r="C29201" s="442"/>
      <c r="H29201" s="6"/>
    </row>
    <row r="29202" spans="3:8" x14ac:dyDescent="0.2">
      <c r="C29202" s="442"/>
      <c r="H29202" s="6"/>
    </row>
    <row r="29203" spans="3:8" x14ac:dyDescent="0.2">
      <c r="C29203" s="442"/>
      <c r="H29203" s="6"/>
    </row>
    <row r="29204" spans="3:8" x14ac:dyDescent="0.2">
      <c r="C29204" s="442"/>
      <c r="H29204" s="6"/>
    </row>
    <row r="29205" spans="3:8" x14ac:dyDescent="0.2">
      <c r="C29205" s="442"/>
      <c r="H29205" s="6"/>
    </row>
    <row r="29206" spans="3:8" x14ac:dyDescent="0.2">
      <c r="C29206" s="442"/>
      <c r="H29206" s="6"/>
    </row>
    <row r="29207" spans="3:8" x14ac:dyDescent="0.2">
      <c r="C29207" s="442"/>
      <c r="H29207" s="6"/>
    </row>
    <row r="29208" spans="3:8" x14ac:dyDescent="0.2">
      <c r="C29208" s="442"/>
      <c r="H29208" s="6"/>
    </row>
    <row r="29209" spans="3:8" x14ac:dyDescent="0.2">
      <c r="C29209" s="442"/>
      <c r="H29209" s="6"/>
    </row>
    <row r="29210" spans="3:8" x14ac:dyDescent="0.2">
      <c r="C29210" s="442"/>
      <c r="H29210" s="6"/>
    </row>
    <row r="29211" spans="3:8" x14ac:dyDescent="0.2">
      <c r="C29211" s="442"/>
      <c r="H29211" s="6"/>
    </row>
    <row r="29212" spans="3:8" x14ac:dyDescent="0.2">
      <c r="C29212" s="442"/>
      <c r="H29212" s="6"/>
    </row>
    <row r="29213" spans="3:8" x14ac:dyDescent="0.2">
      <c r="C29213" s="442"/>
      <c r="H29213" s="6"/>
    </row>
    <row r="29214" spans="3:8" x14ac:dyDescent="0.2">
      <c r="C29214" s="442"/>
      <c r="H29214" s="6"/>
    </row>
    <row r="29215" spans="3:8" x14ac:dyDescent="0.2">
      <c r="C29215" s="442"/>
      <c r="H29215" s="6"/>
    </row>
    <row r="29216" spans="3:8" x14ac:dyDescent="0.2">
      <c r="C29216" s="442"/>
      <c r="H29216" s="6"/>
    </row>
    <row r="29217" spans="3:8" x14ac:dyDescent="0.2">
      <c r="C29217" s="442"/>
      <c r="H29217" s="6"/>
    </row>
    <row r="29218" spans="3:8" x14ac:dyDescent="0.2">
      <c r="C29218" s="442"/>
      <c r="H29218" s="6"/>
    </row>
    <row r="29219" spans="3:8" x14ac:dyDescent="0.2">
      <c r="C29219" s="442"/>
      <c r="H29219" s="6"/>
    </row>
    <row r="29220" spans="3:8" x14ac:dyDescent="0.2">
      <c r="C29220" s="442"/>
      <c r="H29220" s="6"/>
    </row>
    <row r="29221" spans="3:8" x14ac:dyDescent="0.2">
      <c r="C29221" s="442"/>
      <c r="H29221" s="6"/>
    </row>
    <row r="29222" spans="3:8" x14ac:dyDescent="0.2">
      <c r="C29222" s="442"/>
      <c r="H29222" s="6"/>
    </row>
    <row r="29223" spans="3:8" x14ac:dyDescent="0.2">
      <c r="C29223" s="442"/>
      <c r="H29223" s="6"/>
    </row>
    <row r="29224" spans="3:8" x14ac:dyDescent="0.2">
      <c r="C29224" s="442"/>
      <c r="H29224" s="6"/>
    </row>
    <row r="29225" spans="3:8" x14ac:dyDescent="0.2">
      <c r="C29225" s="442"/>
      <c r="H29225" s="6"/>
    </row>
    <row r="29226" spans="3:8" x14ac:dyDescent="0.2">
      <c r="C29226" s="442"/>
      <c r="H29226" s="6"/>
    </row>
    <row r="29227" spans="3:8" x14ac:dyDescent="0.2">
      <c r="C29227" s="442"/>
      <c r="H29227" s="6"/>
    </row>
    <row r="29228" spans="3:8" x14ac:dyDescent="0.2">
      <c r="C29228" s="442"/>
      <c r="H29228" s="6"/>
    </row>
    <row r="29229" spans="3:8" x14ac:dyDescent="0.2">
      <c r="C29229" s="442"/>
      <c r="H29229" s="6"/>
    </row>
    <row r="29230" spans="3:8" x14ac:dyDescent="0.2">
      <c r="C29230" s="442"/>
      <c r="H29230" s="6"/>
    </row>
    <row r="29231" spans="3:8" x14ac:dyDescent="0.2">
      <c r="C29231" s="442"/>
      <c r="H29231" s="6"/>
    </row>
    <row r="29232" spans="3:8" x14ac:dyDescent="0.2">
      <c r="C29232" s="442"/>
      <c r="H29232" s="6"/>
    </row>
    <row r="29233" spans="3:8" x14ac:dyDescent="0.2">
      <c r="C29233" s="442"/>
      <c r="H29233" s="6"/>
    </row>
    <row r="29234" spans="3:8" x14ac:dyDescent="0.2">
      <c r="C29234" s="442"/>
      <c r="H29234" s="6"/>
    </row>
    <row r="29235" spans="3:8" x14ac:dyDescent="0.2">
      <c r="C29235" s="442"/>
      <c r="H29235" s="6"/>
    </row>
    <row r="29236" spans="3:8" x14ac:dyDescent="0.2">
      <c r="C29236" s="442"/>
      <c r="H29236" s="6"/>
    </row>
    <row r="29237" spans="3:8" x14ac:dyDescent="0.2">
      <c r="C29237" s="442"/>
      <c r="H29237" s="6"/>
    </row>
    <row r="29238" spans="3:8" x14ac:dyDescent="0.2">
      <c r="C29238" s="442"/>
      <c r="H29238" s="6"/>
    </row>
    <row r="29239" spans="3:8" x14ac:dyDescent="0.2">
      <c r="C29239" s="442"/>
      <c r="H29239" s="6"/>
    </row>
    <row r="29240" spans="3:8" x14ac:dyDescent="0.2">
      <c r="C29240" s="442"/>
      <c r="H29240" s="6"/>
    </row>
    <row r="29241" spans="3:8" x14ac:dyDescent="0.2">
      <c r="C29241" s="442"/>
      <c r="H29241" s="6"/>
    </row>
    <row r="29242" spans="3:8" x14ac:dyDescent="0.2">
      <c r="C29242" s="442"/>
      <c r="H29242" s="6"/>
    </row>
    <row r="29243" spans="3:8" x14ac:dyDescent="0.2">
      <c r="C29243" s="442"/>
      <c r="H29243" s="6"/>
    </row>
    <row r="29244" spans="3:8" x14ac:dyDescent="0.2">
      <c r="C29244" s="442"/>
      <c r="H29244" s="6"/>
    </row>
    <row r="29245" spans="3:8" x14ac:dyDescent="0.2">
      <c r="C29245" s="442"/>
      <c r="H29245" s="6"/>
    </row>
    <row r="29246" spans="3:8" x14ac:dyDescent="0.2">
      <c r="C29246" s="442"/>
      <c r="H29246" s="6"/>
    </row>
    <row r="29247" spans="3:8" x14ac:dyDescent="0.2">
      <c r="C29247" s="442"/>
      <c r="H29247" s="6"/>
    </row>
    <row r="29248" spans="3:8" x14ac:dyDescent="0.2">
      <c r="C29248" s="442"/>
      <c r="H29248" s="6"/>
    </row>
    <row r="29249" spans="3:8" x14ac:dyDescent="0.2">
      <c r="C29249" s="442"/>
      <c r="H29249" s="6"/>
    </row>
    <row r="29250" spans="3:8" x14ac:dyDescent="0.2">
      <c r="C29250" s="442"/>
      <c r="H29250" s="6"/>
    </row>
    <row r="29251" spans="3:8" x14ac:dyDescent="0.2">
      <c r="C29251" s="442"/>
      <c r="H29251" s="6"/>
    </row>
    <row r="29252" spans="3:8" x14ac:dyDescent="0.2">
      <c r="C29252" s="442"/>
      <c r="H29252" s="6"/>
    </row>
    <row r="29253" spans="3:8" x14ac:dyDescent="0.2">
      <c r="C29253" s="442"/>
      <c r="H29253" s="6"/>
    </row>
    <row r="29254" spans="3:8" x14ac:dyDescent="0.2">
      <c r="C29254" s="442"/>
      <c r="H29254" s="6"/>
    </row>
    <row r="29255" spans="3:8" x14ac:dyDescent="0.2">
      <c r="C29255" s="442"/>
      <c r="H29255" s="6"/>
    </row>
    <row r="29256" spans="3:8" x14ac:dyDescent="0.2">
      <c r="C29256" s="442"/>
      <c r="H29256" s="6"/>
    </row>
    <row r="29257" spans="3:8" x14ac:dyDescent="0.2">
      <c r="C29257" s="442"/>
      <c r="H29257" s="6"/>
    </row>
    <row r="29258" spans="3:8" x14ac:dyDescent="0.2">
      <c r="C29258" s="442"/>
      <c r="H29258" s="6"/>
    </row>
    <row r="29259" spans="3:8" x14ac:dyDescent="0.2">
      <c r="C29259" s="442"/>
      <c r="H29259" s="6"/>
    </row>
    <row r="29260" spans="3:8" x14ac:dyDescent="0.2">
      <c r="C29260" s="442"/>
      <c r="H29260" s="6"/>
    </row>
    <row r="29261" spans="3:8" x14ac:dyDescent="0.2">
      <c r="C29261" s="442"/>
      <c r="H29261" s="6"/>
    </row>
    <row r="29262" spans="3:8" x14ac:dyDescent="0.2">
      <c r="C29262" s="442"/>
      <c r="H29262" s="6"/>
    </row>
    <row r="29263" spans="3:8" x14ac:dyDescent="0.2">
      <c r="C29263" s="442"/>
      <c r="H29263" s="6"/>
    </row>
    <row r="29264" spans="3:8" x14ac:dyDescent="0.2">
      <c r="C29264" s="442"/>
      <c r="H29264" s="6"/>
    </row>
    <row r="29265" spans="3:8" x14ac:dyDescent="0.2">
      <c r="C29265" s="442"/>
      <c r="H29265" s="6"/>
    </row>
    <row r="29266" spans="3:8" x14ac:dyDescent="0.2">
      <c r="C29266" s="442"/>
      <c r="H29266" s="6"/>
    </row>
    <row r="29267" spans="3:8" x14ac:dyDescent="0.2">
      <c r="C29267" s="442"/>
      <c r="H29267" s="6"/>
    </row>
    <row r="29268" spans="3:8" x14ac:dyDescent="0.2">
      <c r="C29268" s="442"/>
      <c r="H29268" s="6"/>
    </row>
    <row r="29269" spans="3:8" x14ac:dyDescent="0.2">
      <c r="C29269" s="442"/>
      <c r="H29269" s="6"/>
    </row>
    <row r="29270" spans="3:8" x14ac:dyDescent="0.2">
      <c r="C29270" s="442"/>
      <c r="H29270" s="6"/>
    </row>
    <row r="29271" spans="3:8" x14ac:dyDescent="0.2">
      <c r="C29271" s="442"/>
      <c r="H29271" s="6"/>
    </row>
    <row r="29272" spans="3:8" x14ac:dyDescent="0.2">
      <c r="C29272" s="442"/>
      <c r="H29272" s="6"/>
    </row>
    <row r="29273" spans="3:8" x14ac:dyDescent="0.2">
      <c r="C29273" s="442"/>
      <c r="H29273" s="6"/>
    </row>
    <row r="29274" spans="3:8" x14ac:dyDescent="0.2">
      <c r="C29274" s="442"/>
      <c r="H29274" s="6"/>
    </row>
    <row r="29275" spans="3:8" x14ac:dyDescent="0.2">
      <c r="C29275" s="442"/>
      <c r="H29275" s="6"/>
    </row>
    <row r="29276" spans="3:8" x14ac:dyDescent="0.2">
      <c r="C29276" s="442"/>
      <c r="H29276" s="6"/>
    </row>
    <row r="29277" spans="3:8" x14ac:dyDescent="0.2">
      <c r="C29277" s="442"/>
      <c r="H29277" s="6"/>
    </row>
    <row r="29278" spans="3:8" x14ac:dyDescent="0.2">
      <c r="C29278" s="442"/>
      <c r="H29278" s="6"/>
    </row>
    <row r="29279" spans="3:8" x14ac:dyDescent="0.2">
      <c r="C29279" s="442"/>
      <c r="H29279" s="6"/>
    </row>
    <row r="29280" spans="3:8" x14ac:dyDescent="0.2">
      <c r="C29280" s="442"/>
      <c r="H29280" s="6"/>
    </row>
    <row r="29281" spans="3:8" x14ac:dyDescent="0.2">
      <c r="C29281" s="442"/>
      <c r="H29281" s="6"/>
    </row>
    <row r="29282" spans="3:8" x14ac:dyDescent="0.2">
      <c r="C29282" s="442"/>
      <c r="H29282" s="6"/>
    </row>
    <row r="29283" spans="3:8" x14ac:dyDescent="0.2">
      <c r="C29283" s="442"/>
      <c r="H29283" s="6"/>
    </row>
    <row r="29284" spans="3:8" x14ac:dyDescent="0.2">
      <c r="C29284" s="442"/>
      <c r="H29284" s="6"/>
    </row>
    <row r="29285" spans="3:8" x14ac:dyDescent="0.2">
      <c r="C29285" s="442"/>
      <c r="H29285" s="6"/>
    </row>
    <row r="29286" spans="3:8" x14ac:dyDescent="0.2">
      <c r="C29286" s="442"/>
      <c r="H29286" s="6"/>
    </row>
    <row r="29287" spans="3:8" x14ac:dyDescent="0.2">
      <c r="C29287" s="442"/>
      <c r="H29287" s="6"/>
    </row>
    <row r="29288" spans="3:8" x14ac:dyDescent="0.2">
      <c r="C29288" s="442"/>
      <c r="H29288" s="6"/>
    </row>
    <row r="29289" spans="3:8" x14ac:dyDescent="0.2">
      <c r="C29289" s="442"/>
      <c r="H29289" s="6"/>
    </row>
    <row r="29290" spans="3:8" x14ac:dyDescent="0.2">
      <c r="C29290" s="442"/>
      <c r="H29290" s="6"/>
    </row>
    <row r="29291" spans="3:8" x14ac:dyDescent="0.2">
      <c r="C29291" s="442"/>
      <c r="H29291" s="6"/>
    </row>
    <row r="29292" spans="3:8" x14ac:dyDescent="0.2">
      <c r="C29292" s="442"/>
      <c r="H29292" s="6"/>
    </row>
    <row r="29293" spans="3:8" x14ac:dyDescent="0.2">
      <c r="C29293" s="442"/>
      <c r="H29293" s="6"/>
    </row>
    <row r="29294" spans="3:8" x14ac:dyDescent="0.2">
      <c r="C29294" s="442"/>
      <c r="H29294" s="6"/>
    </row>
    <row r="29295" spans="3:8" x14ac:dyDescent="0.2">
      <c r="C29295" s="442"/>
      <c r="H29295" s="6"/>
    </row>
    <row r="29296" spans="3:8" x14ac:dyDescent="0.2">
      <c r="C29296" s="442"/>
      <c r="H29296" s="6"/>
    </row>
    <row r="29297" spans="3:8" x14ac:dyDescent="0.2">
      <c r="C29297" s="442"/>
      <c r="H29297" s="6"/>
    </row>
    <row r="29298" spans="3:8" x14ac:dyDescent="0.2">
      <c r="C29298" s="442"/>
      <c r="H29298" s="6"/>
    </row>
    <row r="29299" spans="3:8" x14ac:dyDescent="0.2">
      <c r="C29299" s="442"/>
      <c r="H29299" s="6"/>
    </row>
    <row r="29300" spans="3:8" x14ac:dyDescent="0.2">
      <c r="C29300" s="442"/>
      <c r="H29300" s="6"/>
    </row>
    <row r="29301" spans="3:8" x14ac:dyDescent="0.2">
      <c r="C29301" s="442"/>
      <c r="H29301" s="6"/>
    </row>
    <row r="29302" spans="3:8" x14ac:dyDescent="0.2">
      <c r="C29302" s="442"/>
      <c r="H29302" s="6"/>
    </row>
    <row r="29303" spans="3:8" x14ac:dyDescent="0.2">
      <c r="C29303" s="442"/>
      <c r="H29303" s="6"/>
    </row>
    <row r="29304" spans="3:8" x14ac:dyDescent="0.2">
      <c r="C29304" s="442"/>
      <c r="H29304" s="6"/>
    </row>
    <row r="29305" spans="3:8" x14ac:dyDescent="0.2">
      <c r="C29305" s="442"/>
      <c r="H29305" s="6"/>
    </row>
    <row r="29306" spans="3:8" x14ac:dyDescent="0.2">
      <c r="C29306" s="442"/>
      <c r="H29306" s="6"/>
    </row>
    <row r="29307" spans="3:8" x14ac:dyDescent="0.2">
      <c r="C29307" s="442"/>
      <c r="H29307" s="6"/>
    </row>
    <row r="29308" spans="3:8" x14ac:dyDescent="0.2">
      <c r="C29308" s="442"/>
      <c r="H29308" s="6"/>
    </row>
    <row r="29309" spans="3:8" x14ac:dyDescent="0.2">
      <c r="C29309" s="442"/>
      <c r="H29309" s="6"/>
    </row>
    <row r="29310" spans="3:8" x14ac:dyDescent="0.2">
      <c r="C29310" s="442"/>
      <c r="H29310" s="6"/>
    </row>
    <row r="29311" spans="3:8" x14ac:dyDescent="0.2">
      <c r="C29311" s="442"/>
      <c r="H29311" s="6"/>
    </row>
    <row r="29312" spans="3:8" x14ac:dyDescent="0.2">
      <c r="C29312" s="442"/>
      <c r="H29312" s="6"/>
    </row>
    <row r="29313" spans="3:8" x14ac:dyDescent="0.2">
      <c r="C29313" s="442"/>
      <c r="H29313" s="6"/>
    </row>
    <row r="29314" spans="3:8" x14ac:dyDescent="0.2">
      <c r="C29314" s="442"/>
      <c r="H29314" s="6"/>
    </row>
    <row r="29315" spans="3:8" x14ac:dyDescent="0.2">
      <c r="C29315" s="442"/>
      <c r="H29315" s="6"/>
    </row>
    <row r="29316" spans="3:8" x14ac:dyDescent="0.2">
      <c r="C29316" s="442"/>
      <c r="H29316" s="6"/>
    </row>
    <row r="29317" spans="3:8" x14ac:dyDescent="0.2">
      <c r="C29317" s="442"/>
      <c r="H29317" s="6"/>
    </row>
    <row r="29318" spans="3:8" x14ac:dyDescent="0.2">
      <c r="C29318" s="442"/>
      <c r="H29318" s="6"/>
    </row>
    <row r="29319" spans="3:8" x14ac:dyDescent="0.2">
      <c r="C29319" s="442"/>
      <c r="H29319" s="6"/>
    </row>
    <row r="29320" spans="3:8" x14ac:dyDescent="0.2">
      <c r="C29320" s="442"/>
      <c r="H29320" s="6"/>
    </row>
    <row r="29321" spans="3:8" x14ac:dyDescent="0.2">
      <c r="C29321" s="442"/>
      <c r="H29321" s="6"/>
    </row>
    <row r="29322" spans="3:8" x14ac:dyDescent="0.2">
      <c r="C29322" s="442"/>
      <c r="H29322" s="6"/>
    </row>
    <row r="29323" spans="3:8" x14ac:dyDescent="0.2">
      <c r="C29323" s="442"/>
      <c r="H29323" s="6"/>
    </row>
    <row r="29324" spans="3:8" x14ac:dyDescent="0.2">
      <c r="C29324" s="442"/>
      <c r="H29324" s="6"/>
    </row>
    <row r="29325" spans="3:8" x14ac:dyDescent="0.2">
      <c r="C29325" s="442"/>
      <c r="H29325" s="6"/>
    </row>
    <row r="29326" spans="3:8" x14ac:dyDescent="0.2">
      <c r="C29326" s="442"/>
      <c r="H29326" s="6"/>
    </row>
    <row r="29327" spans="3:8" x14ac:dyDescent="0.2">
      <c r="C29327" s="442"/>
      <c r="H29327" s="6"/>
    </row>
    <row r="29328" spans="3:8" x14ac:dyDescent="0.2">
      <c r="C29328" s="442"/>
      <c r="H29328" s="6"/>
    </row>
    <row r="29329" spans="3:8" x14ac:dyDescent="0.2">
      <c r="C29329" s="442"/>
      <c r="H29329" s="6"/>
    </row>
    <row r="29330" spans="3:8" x14ac:dyDescent="0.2">
      <c r="C29330" s="442"/>
      <c r="H29330" s="6"/>
    </row>
    <row r="29331" spans="3:8" x14ac:dyDescent="0.2">
      <c r="C29331" s="442"/>
      <c r="H29331" s="6"/>
    </row>
    <row r="29332" spans="3:8" x14ac:dyDescent="0.2">
      <c r="C29332" s="442"/>
      <c r="H29332" s="6"/>
    </row>
    <row r="29333" spans="3:8" x14ac:dyDescent="0.2">
      <c r="C29333" s="442"/>
      <c r="H29333" s="6"/>
    </row>
    <row r="29334" spans="3:8" x14ac:dyDescent="0.2">
      <c r="C29334" s="442"/>
      <c r="H29334" s="6"/>
    </row>
    <row r="29335" spans="3:8" x14ac:dyDescent="0.2">
      <c r="C29335" s="442"/>
      <c r="H29335" s="6"/>
    </row>
    <row r="29336" spans="3:8" x14ac:dyDescent="0.2">
      <c r="C29336" s="442"/>
      <c r="H29336" s="6"/>
    </row>
    <row r="29337" spans="3:8" x14ac:dyDescent="0.2">
      <c r="C29337" s="442"/>
      <c r="H29337" s="6"/>
    </row>
    <row r="29338" spans="3:8" x14ac:dyDescent="0.2">
      <c r="C29338" s="442"/>
      <c r="H29338" s="6"/>
    </row>
    <row r="29339" spans="3:8" x14ac:dyDescent="0.2">
      <c r="C29339" s="442"/>
      <c r="H29339" s="6"/>
    </row>
    <row r="29340" spans="3:8" x14ac:dyDescent="0.2">
      <c r="C29340" s="442"/>
      <c r="H29340" s="6"/>
    </row>
    <row r="29341" spans="3:8" x14ac:dyDescent="0.2">
      <c r="C29341" s="442"/>
      <c r="H29341" s="6"/>
    </row>
    <row r="29342" spans="3:8" x14ac:dyDescent="0.2">
      <c r="C29342" s="442"/>
      <c r="H29342" s="6"/>
    </row>
    <row r="29343" spans="3:8" x14ac:dyDescent="0.2">
      <c r="C29343" s="442"/>
      <c r="H29343" s="6"/>
    </row>
    <row r="29344" spans="3:8" x14ac:dyDescent="0.2">
      <c r="C29344" s="442"/>
      <c r="H29344" s="6"/>
    </row>
    <row r="29345" spans="3:8" x14ac:dyDescent="0.2">
      <c r="C29345" s="442"/>
      <c r="H29345" s="6"/>
    </row>
    <row r="29346" spans="3:8" x14ac:dyDescent="0.2">
      <c r="C29346" s="442"/>
      <c r="H29346" s="6"/>
    </row>
    <row r="29347" spans="3:8" x14ac:dyDescent="0.2">
      <c r="C29347" s="442"/>
      <c r="H29347" s="6"/>
    </row>
    <row r="29348" spans="3:8" x14ac:dyDescent="0.2">
      <c r="C29348" s="442"/>
      <c r="H29348" s="6"/>
    </row>
    <row r="29349" spans="3:8" x14ac:dyDescent="0.2">
      <c r="C29349" s="442"/>
      <c r="H29349" s="6"/>
    </row>
    <row r="29350" spans="3:8" x14ac:dyDescent="0.2">
      <c r="C29350" s="442"/>
      <c r="H29350" s="6"/>
    </row>
    <row r="29351" spans="3:8" x14ac:dyDescent="0.2">
      <c r="C29351" s="442"/>
      <c r="H29351" s="6"/>
    </row>
    <row r="29352" spans="3:8" x14ac:dyDescent="0.2">
      <c r="C29352" s="442"/>
      <c r="H29352" s="6"/>
    </row>
    <row r="29353" spans="3:8" x14ac:dyDescent="0.2">
      <c r="C29353" s="442"/>
      <c r="H29353" s="6"/>
    </row>
    <row r="29354" spans="3:8" x14ac:dyDescent="0.2">
      <c r="C29354" s="442"/>
      <c r="H29354" s="6"/>
    </row>
    <row r="29355" spans="3:8" x14ac:dyDescent="0.2">
      <c r="C29355" s="442"/>
      <c r="H29355" s="6"/>
    </row>
    <row r="29356" spans="3:8" x14ac:dyDescent="0.2">
      <c r="C29356" s="442"/>
      <c r="H29356" s="6"/>
    </row>
    <row r="29357" spans="3:8" x14ac:dyDescent="0.2">
      <c r="C29357" s="442"/>
      <c r="H29357" s="6"/>
    </row>
    <row r="29358" spans="3:8" x14ac:dyDescent="0.2">
      <c r="C29358" s="442"/>
      <c r="H29358" s="6"/>
    </row>
    <row r="29359" spans="3:8" x14ac:dyDescent="0.2">
      <c r="C29359" s="442"/>
      <c r="H29359" s="6"/>
    </row>
    <row r="29360" spans="3:8" x14ac:dyDescent="0.2">
      <c r="C29360" s="442"/>
      <c r="H29360" s="6"/>
    </row>
    <row r="29361" spans="3:8" x14ac:dyDescent="0.2">
      <c r="C29361" s="442"/>
      <c r="H29361" s="6"/>
    </row>
    <row r="29362" spans="3:8" x14ac:dyDescent="0.2">
      <c r="C29362" s="442"/>
      <c r="H29362" s="6"/>
    </row>
    <row r="29363" spans="3:8" x14ac:dyDescent="0.2">
      <c r="C29363" s="442"/>
      <c r="H29363" s="6"/>
    </row>
    <row r="29364" spans="3:8" x14ac:dyDescent="0.2">
      <c r="C29364" s="442"/>
      <c r="H29364" s="6"/>
    </row>
    <row r="29365" spans="3:8" x14ac:dyDescent="0.2">
      <c r="C29365" s="442"/>
      <c r="H29365" s="6"/>
    </row>
    <row r="29366" spans="3:8" x14ac:dyDescent="0.2">
      <c r="C29366" s="442"/>
      <c r="H29366" s="6"/>
    </row>
    <row r="29367" spans="3:8" x14ac:dyDescent="0.2">
      <c r="C29367" s="442"/>
      <c r="H29367" s="6"/>
    </row>
    <row r="29368" spans="3:8" x14ac:dyDescent="0.2">
      <c r="C29368" s="442"/>
      <c r="H29368" s="6"/>
    </row>
    <row r="29369" spans="3:8" x14ac:dyDescent="0.2">
      <c r="C29369" s="442"/>
      <c r="H29369" s="6"/>
    </row>
    <row r="29370" spans="3:8" x14ac:dyDescent="0.2">
      <c r="C29370" s="442"/>
      <c r="H29370" s="6"/>
    </row>
    <row r="29371" spans="3:8" x14ac:dyDescent="0.2">
      <c r="C29371" s="442"/>
      <c r="H29371" s="6"/>
    </row>
    <row r="29372" spans="3:8" x14ac:dyDescent="0.2">
      <c r="C29372" s="442"/>
      <c r="H29372" s="6"/>
    </row>
    <row r="29373" spans="3:8" x14ac:dyDescent="0.2">
      <c r="C29373" s="442"/>
      <c r="H29373" s="6"/>
    </row>
    <row r="29374" spans="3:8" x14ac:dyDescent="0.2">
      <c r="C29374" s="442"/>
      <c r="H29374" s="6"/>
    </row>
    <row r="29375" spans="3:8" x14ac:dyDescent="0.2">
      <c r="C29375" s="442"/>
      <c r="H29375" s="6"/>
    </row>
    <row r="29376" spans="3:8" x14ac:dyDescent="0.2">
      <c r="C29376" s="442"/>
      <c r="H29376" s="6"/>
    </row>
    <row r="29377" spans="3:8" x14ac:dyDescent="0.2">
      <c r="C29377" s="442"/>
      <c r="H29377" s="6"/>
    </row>
    <row r="29378" spans="3:8" x14ac:dyDescent="0.2">
      <c r="C29378" s="442"/>
      <c r="H29378" s="6"/>
    </row>
    <row r="29379" spans="3:8" x14ac:dyDescent="0.2">
      <c r="C29379" s="442"/>
      <c r="H29379" s="6"/>
    </row>
    <row r="29380" spans="3:8" x14ac:dyDescent="0.2">
      <c r="C29380" s="442"/>
      <c r="H29380" s="6"/>
    </row>
    <row r="29381" spans="3:8" x14ac:dyDescent="0.2">
      <c r="C29381" s="442"/>
      <c r="H29381" s="6"/>
    </row>
    <row r="29382" spans="3:8" x14ac:dyDescent="0.2">
      <c r="C29382" s="442"/>
      <c r="H29382" s="6"/>
    </row>
    <row r="29383" spans="3:8" x14ac:dyDescent="0.2">
      <c r="C29383" s="442"/>
      <c r="H29383" s="6"/>
    </row>
    <row r="29384" spans="3:8" x14ac:dyDescent="0.2">
      <c r="C29384" s="442"/>
      <c r="H29384" s="6"/>
    </row>
    <row r="29385" spans="3:8" x14ac:dyDescent="0.2">
      <c r="C29385" s="442"/>
      <c r="H29385" s="6"/>
    </row>
    <row r="29386" spans="3:8" x14ac:dyDescent="0.2">
      <c r="C29386" s="442"/>
      <c r="H29386" s="6"/>
    </row>
    <row r="29387" spans="3:8" x14ac:dyDescent="0.2">
      <c r="C29387" s="442"/>
      <c r="H29387" s="6"/>
    </row>
    <row r="29388" spans="3:8" x14ac:dyDescent="0.2">
      <c r="C29388" s="442"/>
      <c r="H29388" s="6"/>
    </row>
    <row r="29389" spans="3:8" x14ac:dyDescent="0.2">
      <c r="C29389" s="442"/>
      <c r="H29389" s="6"/>
    </row>
    <row r="29390" spans="3:8" x14ac:dyDescent="0.2">
      <c r="C29390" s="442"/>
      <c r="H29390" s="6"/>
    </row>
    <row r="29391" spans="3:8" x14ac:dyDescent="0.2">
      <c r="C29391" s="442"/>
      <c r="H29391" s="6"/>
    </row>
    <row r="29392" spans="3:8" x14ac:dyDescent="0.2">
      <c r="C29392" s="442"/>
      <c r="H29392" s="6"/>
    </row>
    <row r="29393" spans="3:8" x14ac:dyDescent="0.2">
      <c r="C29393" s="442"/>
      <c r="H29393" s="6"/>
    </row>
    <row r="29394" spans="3:8" x14ac:dyDescent="0.2">
      <c r="C29394" s="442"/>
      <c r="H29394" s="6"/>
    </row>
    <row r="29395" spans="3:8" x14ac:dyDescent="0.2">
      <c r="C29395" s="442"/>
      <c r="H29395" s="6"/>
    </row>
    <row r="29396" spans="3:8" x14ac:dyDescent="0.2">
      <c r="C29396" s="442"/>
      <c r="H29396" s="6"/>
    </row>
    <row r="29397" spans="3:8" x14ac:dyDescent="0.2">
      <c r="C29397" s="442"/>
      <c r="H29397" s="6"/>
    </row>
    <row r="29398" spans="3:8" x14ac:dyDescent="0.2">
      <c r="C29398" s="442"/>
      <c r="H29398" s="6"/>
    </row>
    <row r="29399" spans="3:8" x14ac:dyDescent="0.2">
      <c r="C29399" s="442"/>
      <c r="H29399" s="6"/>
    </row>
    <row r="29400" spans="3:8" x14ac:dyDescent="0.2">
      <c r="C29400" s="442"/>
      <c r="H29400" s="6"/>
    </row>
    <row r="29401" spans="3:8" x14ac:dyDescent="0.2">
      <c r="C29401" s="442"/>
      <c r="H29401" s="6"/>
    </row>
    <row r="29402" spans="3:8" x14ac:dyDescent="0.2">
      <c r="C29402" s="442"/>
      <c r="H29402" s="6"/>
    </row>
    <row r="29403" spans="3:8" x14ac:dyDescent="0.2">
      <c r="C29403" s="442"/>
      <c r="H29403" s="6"/>
    </row>
    <row r="29404" spans="3:8" x14ac:dyDescent="0.2">
      <c r="C29404" s="442"/>
      <c r="H29404" s="6"/>
    </row>
    <row r="29405" spans="3:8" x14ac:dyDescent="0.2">
      <c r="C29405" s="442"/>
      <c r="H29405" s="6"/>
    </row>
    <row r="29406" spans="3:8" x14ac:dyDescent="0.2">
      <c r="C29406" s="442"/>
      <c r="H29406" s="6"/>
    </row>
    <row r="29407" spans="3:8" x14ac:dyDescent="0.2">
      <c r="C29407" s="442"/>
      <c r="H29407" s="6"/>
    </row>
    <row r="29408" spans="3:8" x14ac:dyDescent="0.2">
      <c r="C29408" s="442"/>
      <c r="H29408" s="6"/>
    </row>
    <row r="29409" spans="3:8" x14ac:dyDescent="0.2">
      <c r="C29409" s="442"/>
      <c r="H29409" s="6"/>
    </row>
    <row r="29410" spans="3:8" x14ac:dyDescent="0.2">
      <c r="C29410" s="442"/>
      <c r="H29410" s="6"/>
    </row>
    <row r="29411" spans="3:8" x14ac:dyDescent="0.2">
      <c r="C29411" s="442"/>
      <c r="H29411" s="6"/>
    </row>
    <row r="29412" spans="3:8" x14ac:dyDescent="0.2">
      <c r="C29412" s="442"/>
      <c r="H29412" s="6"/>
    </row>
    <row r="29413" spans="3:8" x14ac:dyDescent="0.2">
      <c r="C29413" s="442"/>
      <c r="H29413" s="6"/>
    </row>
    <row r="29414" spans="3:8" x14ac:dyDescent="0.2">
      <c r="C29414" s="442"/>
      <c r="H29414" s="6"/>
    </row>
    <row r="29415" spans="3:8" x14ac:dyDescent="0.2">
      <c r="C29415" s="442"/>
      <c r="H29415" s="6"/>
    </row>
    <row r="29416" spans="3:8" x14ac:dyDescent="0.2">
      <c r="C29416" s="442"/>
      <c r="H29416" s="6"/>
    </row>
    <row r="29417" spans="3:8" x14ac:dyDescent="0.2">
      <c r="C29417" s="442"/>
      <c r="H29417" s="6"/>
    </row>
    <row r="29418" spans="3:8" x14ac:dyDescent="0.2">
      <c r="C29418" s="442"/>
      <c r="H29418" s="6"/>
    </row>
    <row r="29419" spans="3:8" x14ac:dyDescent="0.2">
      <c r="C29419" s="442"/>
      <c r="H29419" s="6"/>
    </row>
    <row r="29420" spans="3:8" x14ac:dyDescent="0.2">
      <c r="C29420" s="442"/>
      <c r="H29420" s="6"/>
    </row>
    <row r="29421" spans="3:8" x14ac:dyDescent="0.2">
      <c r="C29421" s="442"/>
      <c r="H29421" s="6"/>
    </row>
    <row r="29422" spans="3:8" x14ac:dyDescent="0.2">
      <c r="C29422" s="442"/>
      <c r="H29422" s="6"/>
    </row>
    <row r="29423" spans="3:8" x14ac:dyDescent="0.2">
      <c r="C29423" s="442"/>
      <c r="H29423" s="6"/>
    </row>
    <row r="29424" spans="3:8" x14ac:dyDescent="0.2">
      <c r="C29424" s="442"/>
      <c r="H29424" s="6"/>
    </row>
    <row r="29425" spans="3:8" x14ac:dyDescent="0.2">
      <c r="C29425" s="442"/>
      <c r="H29425" s="6"/>
    </row>
    <row r="29426" spans="3:8" x14ac:dyDescent="0.2">
      <c r="C29426" s="442"/>
      <c r="H29426" s="6"/>
    </row>
    <row r="29427" spans="3:8" x14ac:dyDescent="0.2">
      <c r="C29427" s="442"/>
      <c r="H29427" s="6"/>
    </row>
    <row r="29428" spans="3:8" x14ac:dyDescent="0.2">
      <c r="C29428" s="442"/>
      <c r="H29428" s="6"/>
    </row>
    <row r="29429" spans="3:8" x14ac:dyDescent="0.2">
      <c r="C29429" s="442"/>
      <c r="H29429" s="6"/>
    </row>
    <row r="29430" spans="3:8" x14ac:dyDescent="0.2">
      <c r="C29430" s="442"/>
      <c r="H29430" s="6"/>
    </row>
    <row r="29431" spans="3:8" x14ac:dyDescent="0.2">
      <c r="C29431" s="442"/>
      <c r="H29431" s="6"/>
    </row>
    <row r="29432" spans="3:8" x14ac:dyDescent="0.2">
      <c r="C29432" s="442"/>
      <c r="H29432" s="6"/>
    </row>
    <row r="29433" spans="3:8" x14ac:dyDescent="0.2">
      <c r="C29433" s="442"/>
      <c r="H29433" s="6"/>
    </row>
    <row r="29434" spans="3:8" x14ac:dyDescent="0.2">
      <c r="C29434" s="442"/>
      <c r="H29434" s="6"/>
    </row>
    <row r="29435" spans="3:8" x14ac:dyDescent="0.2">
      <c r="C29435" s="442"/>
      <c r="H29435" s="6"/>
    </row>
    <row r="29436" spans="3:8" x14ac:dyDescent="0.2">
      <c r="C29436" s="442"/>
      <c r="H29436" s="6"/>
    </row>
    <row r="29437" spans="3:8" x14ac:dyDescent="0.2">
      <c r="C29437" s="442"/>
      <c r="H29437" s="6"/>
    </row>
    <row r="29438" spans="3:8" x14ac:dyDescent="0.2">
      <c r="C29438" s="442"/>
      <c r="H29438" s="6"/>
    </row>
    <row r="29439" spans="3:8" x14ac:dyDescent="0.2">
      <c r="C29439" s="442"/>
      <c r="H29439" s="6"/>
    </row>
    <row r="29440" spans="3:8" x14ac:dyDescent="0.2">
      <c r="C29440" s="442"/>
      <c r="H29440" s="6"/>
    </row>
    <row r="29441" spans="3:8" x14ac:dyDescent="0.2">
      <c r="C29441" s="442"/>
      <c r="H29441" s="6"/>
    </row>
    <row r="29442" spans="3:8" x14ac:dyDescent="0.2">
      <c r="C29442" s="442"/>
      <c r="H29442" s="6"/>
    </row>
    <row r="29443" spans="3:8" x14ac:dyDescent="0.2">
      <c r="C29443" s="442"/>
      <c r="H29443" s="6"/>
    </row>
    <row r="29444" spans="3:8" x14ac:dyDescent="0.2">
      <c r="C29444" s="442"/>
      <c r="H29444" s="6"/>
    </row>
    <row r="29445" spans="3:8" x14ac:dyDescent="0.2">
      <c r="C29445" s="442"/>
      <c r="H29445" s="6"/>
    </row>
    <row r="29446" spans="3:8" x14ac:dyDescent="0.2">
      <c r="C29446" s="442"/>
      <c r="H29446" s="6"/>
    </row>
    <row r="29447" spans="3:8" x14ac:dyDescent="0.2">
      <c r="C29447" s="442"/>
      <c r="H29447" s="6"/>
    </row>
    <row r="29448" spans="3:8" x14ac:dyDescent="0.2">
      <c r="C29448" s="442"/>
      <c r="H29448" s="6"/>
    </row>
    <row r="29449" spans="3:8" x14ac:dyDescent="0.2">
      <c r="C29449" s="442"/>
      <c r="H29449" s="6"/>
    </row>
    <row r="29450" spans="3:8" x14ac:dyDescent="0.2">
      <c r="C29450" s="442"/>
      <c r="H29450" s="6"/>
    </row>
    <row r="29451" spans="3:8" x14ac:dyDescent="0.2">
      <c r="C29451" s="442"/>
      <c r="H29451" s="6"/>
    </row>
    <row r="29452" spans="3:8" x14ac:dyDescent="0.2">
      <c r="C29452" s="442"/>
      <c r="H29452" s="6"/>
    </row>
    <row r="29453" spans="3:8" x14ac:dyDescent="0.2">
      <c r="C29453" s="442"/>
      <c r="H29453" s="6"/>
    </row>
    <row r="29454" spans="3:8" x14ac:dyDescent="0.2">
      <c r="C29454" s="442"/>
      <c r="H29454" s="6"/>
    </row>
    <row r="29455" spans="3:8" x14ac:dyDescent="0.2">
      <c r="C29455" s="442"/>
      <c r="H29455" s="6"/>
    </row>
    <row r="29456" spans="3:8" x14ac:dyDescent="0.2">
      <c r="C29456" s="442"/>
      <c r="H29456" s="6"/>
    </row>
    <row r="29457" spans="3:8" x14ac:dyDescent="0.2">
      <c r="C29457" s="442"/>
      <c r="H29457" s="6"/>
    </row>
    <row r="29458" spans="3:8" x14ac:dyDescent="0.2">
      <c r="C29458" s="442"/>
      <c r="H29458" s="6"/>
    </row>
    <row r="29459" spans="3:8" x14ac:dyDescent="0.2">
      <c r="C29459" s="442"/>
      <c r="H29459" s="6"/>
    </row>
    <row r="29460" spans="3:8" x14ac:dyDescent="0.2">
      <c r="C29460" s="442"/>
      <c r="H29460" s="6"/>
    </row>
    <row r="29461" spans="3:8" x14ac:dyDescent="0.2">
      <c r="C29461" s="442"/>
      <c r="H29461" s="6"/>
    </row>
    <row r="29462" spans="3:8" x14ac:dyDescent="0.2">
      <c r="C29462" s="442"/>
      <c r="H29462" s="6"/>
    </row>
    <row r="29463" spans="3:8" x14ac:dyDescent="0.2">
      <c r="C29463" s="442"/>
      <c r="H29463" s="6"/>
    </row>
    <row r="29464" spans="3:8" x14ac:dyDescent="0.2">
      <c r="C29464" s="442"/>
      <c r="H29464" s="6"/>
    </row>
    <row r="29465" spans="3:8" x14ac:dyDescent="0.2">
      <c r="C29465" s="442"/>
      <c r="H29465" s="6"/>
    </row>
    <row r="29466" spans="3:8" x14ac:dyDescent="0.2">
      <c r="C29466" s="442"/>
      <c r="H29466" s="6"/>
    </row>
    <row r="29467" spans="3:8" x14ac:dyDescent="0.2">
      <c r="C29467" s="442"/>
      <c r="H29467" s="6"/>
    </row>
    <row r="29468" spans="3:8" x14ac:dyDescent="0.2">
      <c r="C29468" s="442"/>
      <c r="H29468" s="6"/>
    </row>
    <row r="29469" spans="3:8" x14ac:dyDescent="0.2">
      <c r="C29469" s="442"/>
      <c r="H29469" s="6"/>
    </row>
    <row r="29470" spans="3:8" x14ac:dyDescent="0.2">
      <c r="C29470" s="442"/>
      <c r="H29470" s="6"/>
    </row>
    <row r="29471" spans="3:8" x14ac:dyDescent="0.2">
      <c r="C29471" s="442"/>
      <c r="H29471" s="6"/>
    </row>
    <row r="29472" spans="3:8" x14ac:dyDescent="0.2">
      <c r="C29472" s="442"/>
      <c r="H29472" s="6"/>
    </row>
    <row r="29473" spans="3:8" x14ac:dyDescent="0.2">
      <c r="C29473" s="442"/>
      <c r="H29473" s="6"/>
    </row>
    <row r="29474" spans="3:8" x14ac:dyDescent="0.2">
      <c r="C29474" s="442"/>
      <c r="H29474" s="6"/>
    </row>
    <row r="29475" spans="3:8" x14ac:dyDescent="0.2">
      <c r="C29475" s="442"/>
      <c r="H29475" s="6"/>
    </row>
    <row r="29476" spans="3:8" x14ac:dyDescent="0.2">
      <c r="C29476" s="442"/>
      <c r="H29476" s="6"/>
    </row>
    <row r="29477" spans="3:8" x14ac:dyDescent="0.2">
      <c r="C29477" s="442"/>
      <c r="H29477" s="6"/>
    </row>
    <row r="29478" spans="3:8" x14ac:dyDescent="0.2">
      <c r="C29478" s="442"/>
      <c r="H29478" s="6"/>
    </row>
    <row r="29479" spans="3:8" x14ac:dyDescent="0.2">
      <c r="C29479" s="442"/>
      <c r="H29479" s="6"/>
    </row>
    <row r="29480" spans="3:8" x14ac:dyDescent="0.2">
      <c r="C29480" s="442"/>
      <c r="H29480" s="6"/>
    </row>
    <row r="29481" spans="3:8" x14ac:dyDescent="0.2">
      <c r="C29481" s="442"/>
      <c r="H29481" s="6"/>
    </row>
    <row r="29482" spans="3:8" x14ac:dyDescent="0.2">
      <c r="C29482" s="442"/>
      <c r="H29482" s="6"/>
    </row>
    <row r="29483" spans="3:8" x14ac:dyDescent="0.2">
      <c r="C29483" s="442"/>
      <c r="H29483" s="6"/>
    </row>
    <row r="29484" spans="3:8" x14ac:dyDescent="0.2">
      <c r="C29484" s="442"/>
      <c r="H29484" s="6"/>
    </row>
    <row r="29485" spans="3:8" x14ac:dyDescent="0.2">
      <c r="C29485" s="442"/>
      <c r="H29485" s="6"/>
    </row>
    <row r="29486" spans="3:8" x14ac:dyDescent="0.2">
      <c r="C29486" s="442"/>
      <c r="H29486" s="6"/>
    </row>
    <row r="29487" spans="3:8" x14ac:dyDescent="0.2">
      <c r="C29487" s="442"/>
      <c r="H29487" s="6"/>
    </row>
    <row r="29488" spans="3:8" x14ac:dyDescent="0.2">
      <c r="C29488" s="442"/>
      <c r="H29488" s="6"/>
    </row>
    <row r="29489" spans="3:8" x14ac:dyDescent="0.2">
      <c r="C29489" s="442"/>
      <c r="H29489" s="6"/>
    </row>
    <row r="29490" spans="3:8" x14ac:dyDescent="0.2">
      <c r="C29490" s="442"/>
      <c r="H29490" s="6"/>
    </row>
    <row r="29491" spans="3:8" x14ac:dyDescent="0.2">
      <c r="C29491" s="442"/>
      <c r="H29491" s="6"/>
    </row>
    <row r="29492" spans="3:8" x14ac:dyDescent="0.2">
      <c r="C29492" s="442"/>
      <c r="H29492" s="6"/>
    </row>
    <row r="29493" spans="3:8" x14ac:dyDescent="0.2">
      <c r="C29493" s="442"/>
      <c r="H29493" s="6"/>
    </row>
    <row r="29494" spans="3:8" x14ac:dyDescent="0.2">
      <c r="C29494" s="442"/>
      <c r="H29494" s="6"/>
    </row>
    <row r="29495" spans="3:8" x14ac:dyDescent="0.2">
      <c r="C29495" s="442"/>
      <c r="H29495" s="6"/>
    </row>
    <row r="29496" spans="3:8" x14ac:dyDescent="0.2">
      <c r="C29496" s="442"/>
      <c r="H29496" s="6"/>
    </row>
    <row r="29497" spans="3:8" x14ac:dyDescent="0.2">
      <c r="C29497" s="442"/>
      <c r="H29497" s="6"/>
    </row>
    <row r="29498" spans="3:8" x14ac:dyDescent="0.2">
      <c r="C29498" s="442"/>
      <c r="H29498" s="6"/>
    </row>
    <row r="29499" spans="3:8" x14ac:dyDescent="0.2">
      <c r="C29499" s="442"/>
      <c r="H29499" s="6"/>
    </row>
    <row r="29500" spans="3:8" x14ac:dyDescent="0.2">
      <c r="C29500" s="442"/>
      <c r="H29500" s="6"/>
    </row>
    <row r="29501" spans="3:8" x14ac:dyDescent="0.2">
      <c r="C29501" s="442"/>
      <c r="H29501" s="6"/>
    </row>
    <row r="29502" spans="3:8" x14ac:dyDescent="0.2">
      <c r="C29502" s="442"/>
      <c r="H29502" s="6"/>
    </row>
    <row r="29503" spans="3:8" x14ac:dyDescent="0.2">
      <c r="C29503" s="442"/>
      <c r="H29503" s="6"/>
    </row>
    <row r="29504" spans="3:8" x14ac:dyDescent="0.2">
      <c r="C29504" s="442"/>
      <c r="H29504" s="6"/>
    </row>
    <row r="29505" spans="3:8" x14ac:dyDescent="0.2">
      <c r="C29505" s="442"/>
      <c r="H29505" s="6"/>
    </row>
    <row r="29506" spans="3:8" x14ac:dyDescent="0.2">
      <c r="C29506" s="442"/>
      <c r="H29506" s="6"/>
    </row>
    <row r="29507" spans="3:8" x14ac:dyDescent="0.2">
      <c r="C29507" s="442"/>
      <c r="H29507" s="6"/>
    </row>
    <row r="29508" spans="3:8" x14ac:dyDescent="0.2">
      <c r="C29508" s="442"/>
      <c r="H29508" s="6"/>
    </row>
    <row r="29509" spans="3:8" x14ac:dyDescent="0.2">
      <c r="C29509" s="442"/>
      <c r="H29509" s="6"/>
    </row>
    <row r="29510" spans="3:8" x14ac:dyDescent="0.2">
      <c r="C29510" s="442"/>
      <c r="H29510" s="6"/>
    </row>
    <row r="29511" spans="3:8" x14ac:dyDescent="0.2">
      <c r="C29511" s="442"/>
      <c r="H29511" s="6"/>
    </row>
    <row r="29512" spans="3:8" x14ac:dyDescent="0.2">
      <c r="C29512" s="442"/>
      <c r="H29512" s="6"/>
    </row>
    <row r="29513" spans="3:8" x14ac:dyDescent="0.2">
      <c r="C29513" s="442"/>
      <c r="H29513" s="6"/>
    </row>
    <row r="29514" spans="3:8" x14ac:dyDescent="0.2">
      <c r="C29514" s="442"/>
      <c r="H29514" s="6"/>
    </row>
    <row r="29515" spans="3:8" x14ac:dyDescent="0.2">
      <c r="C29515" s="442"/>
      <c r="H29515" s="6"/>
    </row>
    <row r="29516" spans="3:8" x14ac:dyDescent="0.2">
      <c r="C29516" s="442"/>
      <c r="H29516" s="6"/>
    </row>
    <row r="29517" spans="3:8" x14ac:dyDescent="0.2">
      <c r="C29517" s="442"/>
      <c r="H29517" s="6"/>
    </row>
    <row r="29518" spans="3:8" x14ac:dyDescent="0.2">
      <c r="C29518" s="442"/>
      <c r="H29518" s="6"/>
    </row>
    <row r="29519" spans="3:8" x14ac:dyDescent="0.2">
      <c r="C29519" s="442"/>
      <c r="H29519" s="6"/>
    </row>
    <row r="29520" spans="3:8" x14ac:dyDescent="0.2">
      <c r="C29520" s="442"/>
      <c r="H29520" s="6"/>
    </row>
    <row r="29521" spans="3:8" x14ac:dyDescent="0.2">
      <c r="C29521" s="442"/>
      <c r="H29521" s="6"/>
    </row>
    <row r="29522" spans="3:8" x14ac:dyDescent="0.2">
      <c r="C29522" s="442"/>
      <c r="H29522" s="6"/>
    </row>
    <row r="29523" spans="3:8" x14ac:dyDescent="0.2">
      <c r="C29523" s="442"/>
      <c r="H29523" s="6"/>
    </row>
    <row r="29524" spans="3:8" x14ac:dyDescent="0.2">
      <c r="C29524" s="442"/>
      <c r="H29524" s="6"/>
    </row>
    <row r="29525" spans="3:8" x14ac:dyDescent="0.2">
      <c r="C29525" s="442"/>
      <c r="H29525" s="6"/>
    </row>
    <row r="29526" spans="3:8" x14ac:dyDescent="0.2">
      <c r="C29526" s="442"/>
      <c r="H29526" s="6"/>
    </row>
    <row r="29527" spans="3:8" x14ac:dyDescent="0.2">
      <c r="C29527" s="442"/>
      <c r="H29527" s="6"/>
    </row>
    <row r="29528" spans="3:8" x14ac:dyDescent="0.2">
      <c r="C29528" s="442"/>
      <c r="H29528" s="6"/>
    </row>
    <row r="29529" spans="3:8" x14ac:dyDescent="0.2">
      <c r="C29529" s="442"/>
      <c r="H29529" s="6"/>
    </row>
    <row r="29530" spans="3:8" x14ac:dyDescent="0.2">
      <c r="C29530" s="442"/>
      <c r="H29530" s="6"/>
    </row>
    <row r="29531" spans="3:8" x14ac:dyDescent="0.2">
      <c r="C29531" s="442"/>
      <c r="H29531" s="6"/>
    </row>
    <row r="29532" spans="3:8" x14ac:dyDescent="0.2">
      <c r="C29532" s="442"/>
      <c r="H29532" s="6"/>
    </row>
    <row r="29533" spans="3:8" x14ac:dyDescent="0.2">
      <c r="C29533" s="442"/>
      <c r="H29533" s="6"/>
    </row>
    <row r="29534" spans="3:8" x14ac:dyDescent="0.2">
      <c r="C29534" s="442"/>
      <c r="H29534" s="6"/>
    </row>
    <row r="29535" spans="3:8" x14ac:dyDescent="0.2">
      <c r="C29535" s="442"/>
      <c r="H29535" s="6"/>
    </row>
    <row r="29536" spans="3:8" x14ac:dyDescent="0.2">
      <c r="C29536" s="442"/>
      <c r="H29536" s="6"/>
    </row>
    <row r="29537" spans="3:8" x14ac:dyDescent="0.2">
      <c r="C29537" s="442"/>
      <c r="H29537" s="6"/>
    </row>
    <row r="29538" spans="3:8" x14ac:dyDescent="0.2">
      <c r="C29538" s="442"/>
      <c r="H29538" s="6"/>
    </row>
    <row r="29539" spans="3:8" x14ac:dyDescent="0.2">
      <c r="C29539" s="442"/>
      <c r="H29539" s="6"/>
    </row>
    <row r="29540" spans="3:8" x14ac:dyDescent="0.2">
      <c r="C29540" s="442"/>
      <c r="H29540" s="6"/>
    </row>
    <row r="29541" spans="3:8" x14ac:dyDescent="0.2">
      <c r="C29541" s="442"/>
      <c r="H29541" s="6"/>
    </row>
    <row r="29542" spans="3:8" x14ac:dyDescent="0.2">
      <c r="C29542" s="442"/>
      <c r="H29542" s="6"/>
    </row>
    <row r="29543" spans="3:8" x14ac:dyDescent="0.2">
      <c r="C29543" s="442"/>
      <c r="H29543" s="6"/>
    </row>
    <row r="29544" spans="3:8" x14ac:dyDescent="0.2">
      <c r="C29544" s="442"/>
      <c r="H29544" s="6"/>
    </row>
    <row r="29545" spans="3:8" x14ac:dyDescent="0.2">
      <c r="C29545" s="442"/>
      <c r="H29545" s="6"/>
    </row>
    <row r="29546" spans="3:8" x14ac:dyDescent="0.2">
      <c r="C29546" s="442"/>
      <c r="H29546" s="6"/>
    </row>
    <row r="29547" spans="3:8" x14ac:dyDescent="0.2">
      <c r="C29547" s="442"/>
      <c r="H29547" s="6"/>
    </row>
    <row r="29548" spans="3:8" x14ac:dyDescent="0.2">
      <c r="C29548" s="442"/>
      <c r="H29548" s="6"/>
    </row>
    <row r="29549" spans="3:8" x14ac:dyDescent="0.2">
      <c r="C29549" s="442"/>
      <c r="H29549" s="6"/>
    </row>
    <row r="29550" spans="3:8" x14ac:dyDescent="0.2">
      <c r="C29550" s="442"/>
      <c r="H29550" s="6"/>
    </row>
    <row r="29551" spans="3:8" x14ac:dyDescent="0.2">
      <c r="C29551" s="442"/>
      <c r="H29551" s="6"/>
    </row>
    <row r="29552" spans="3:8" x14ac:dyDescent="0.2">
      <c r="C29552" s="442"/>
      <c r="H29552" s="6"/>
    </row>
    <row r="29553" spans="3:8" x14ac:dyDescent="0.2">
      <c r="C29553" s="442"/>
      <c r="H29553" s="6"/>
    </row>
    <row r="29554" spans="3:8" x14ac:dyDescent="0.2">
      <c r="C29554" s="442"/>
      <c r="H29554" s="6"/>
    </row>
    <row r="29555" spans="3:8" x14ac:dyDescent="0.2">
      <c r="C29555" s="442"/>
      <c r="H29555" s="6"/>
    </row>
    <row r="29556" spans="3:8" x14ac:dyDescent="0.2">
      <c r="C29556" s="442"/>
      <c r="H29556" s="6"/>
    </row>
    <row r="29557" spans="3:8" x14ac:dyDescent="0.2">
      <c r="C29557" s="442"/>
      <c r="H29557" s="6"/>
    </row>
    <row r="29558" spans="3:8" x14ac:dyDescent="0.2">
      <c r="C29558" s="442"/>
      <c r="H29558" s="6"/>
    </row>
    <row r="29559" spans="3:8" x14ac:dyDescent="0.2">
      <c r="C29559" s="442"/>
      <c r="H29559" s="6"/>
    </row>
    <row r="29560" spans="3:8" x14ac:dyDescent="0.2">
      <c r="C29560" s="442"/>
      <c r="H29560" s="6"/>
    </row>
    <row r="29561" spans="3:8" x14ac:dyDescent="0.2">
      <c r="C29561" s="442"/>
      <c r="H29561" s="6"/>
    </row>
    <row r="29562" spans="3:8" x14ac:dyDescent="0.2">
      <c r="C29562" s="442"/>
      <c r="H29562" s="6"/>
    </row>
    <row r="29563" spans="3:8" x14ac:dyDescent="0.2">
      <c r="C29563" s="442"/>
      <c r="H29563" s="6"/>
    </row>
    <row r="29564" spans="3:8" x14ac:dyDescent="0.2">
      <c r="C29564" s="442"/>
      <c r="H29564" s="6"/>
    </row>
    <row r="29565" spans="3:8" x14ac:dyDescent="0.2">
      <c r="C29565" s="442"/>
      <c r="H29565" s="6"/>
    </row>
    <row r="29566" spans="3:8" x14ac:dyDescent="0.2">
      <c r="C29566" s="442"/>
      <c r="H29566" s="6"/>
    </row>
    <row r="29567" spans="3:8" x14ac:dyDescent="0.2">
      <c r="C29567" s="442"/>
      <c r="H29567" s="6"/>
    </row>
    <row r="29568" spans="3:8" x14ac:dyDescent="0.2">
      <c r="C29568" s="442"/>
      <c r="H29568" s="6"/>
    </row>
    <row r="29569" spans="3:8" x14ac:dyDescent="0.2">
      <c r="C29569" s="442"/>
      <c r="H29569" s="6"/>
    </row>
    <row r="29570" spans="3:8" x14ac:dyDescent="0.2">
      <c r="C29570" s="442"/>
      <c r="H29570" s="6"/>
    </row>
    <row r="29571" spans="3:8" x14ac:dyDescent="0.2">
      <c r="C29571" s="442"/>
      <c r="H29571" s="6"/>
    </row>
    <row r="29572" spans="3:8" x14ac:dyDescent="0.2">
      <c r="C29572" s="442"/>
      <c r="H29572" s="6"/>
    </row>
    <row r="29573" spans="3:8" x14ac:dyDescent="0.2">
      <c r="C29573" s="442"/>
      <c r="H29573" s="6"/>
    </row>
    <row r="29574" spans="3:8" x14ac:dyDescent="0.2">
      <c r="C29574" s="442"/>
      <c r="H29574" s="6"/>
    </row>
    <row r="29575" spans="3:8" x14ac:dyDescent="0.2">
      <c r="C29575" s="442"/>
      <c r="H29575" s="6"/>
    </row>
    <row r="29576" spans="3:8" x14ac:dyDescent="0.2">
      <c r="C29576" s="442"/>
      <c r="H29576" s="6"/>
    </row>
    <row r="29577" spans="3:8" x14ac:dyDescent="0.2">
      <c r="C29577" s="442"/>
      <c r="H29577" s="6"/>
    </row>
    <row r="29578" spans="3:8" x14ac:dyDescent="0.2">
      <c r="C29578" s="442"/>
      <c r="H29578" s="6"/>
    </row>
    <row r="29579" spans="3:8" x14ac:dyDescent="0.2">
      <c r="C29579" s="442"/>
      <c r="H29579" s="6"/>
    </row>
    <row r="29580" spans="3:8" x14ac:dyDescent="0.2">
      <c r="C29580" s="442"/>
      <c r="H29580" s="6"/>
    </row>
    <row r="29581" spans="3:8" x14ac:dyDescent="0.2">
      <c r="C29581" s="442"/>
      <c r="H29581" s="6"/>
    </row>
    <row r="29582" spans="3:8" x14ac:dyDescent="0.2">
      <c r="C29582" s="442"/>
      <c r="H29582" s="6"/>
    </row>
    <row r="29583" spans="3:8" x14ac:dyDescent="0.2">
      <c r="C29583" s="442"/>
      <c r="H29583" s="6"/>
    </row>
    <row r="29584" spans="3:8" x14ac:dyDescent="0.2">
      <c r="C29584" s="442"/>
      <c r="H29584" s="6"/>
    </row>
    <row r="29585" spans="3:8" x14ac:dyDescent="0.2">
      <c r="C29585" s="442"/>
      <c r="H29585" s="6"/>
    </row>
    <row r="29586" spans="3:8" x14ac:dyDescent="0.2">
      <c r="C29586" s="442"/>
      <c r="H29586" s="6"/>
    </row>
    <row r="29587" spans="3:8" x14ac:dyDescent="0.2">
      <c r="C29587" s="442"/>
      <c r="H29587" s="6"/>
    </row>
    <row r="29588" spans="3:8" x14ac:dyDescent="0.2">
      <c r="C29588" s="442"/>
      <c r="H29588" s="6"/>
    </row>
    <row r="29589" spans="3:8" x14ac:dyDescent="0.2">
      <c r="C29589" s="442"/>
      <c r="H29589" s="6"/>
    </row>
    <row r="29590" spans="3:8" x14ac:dyDescent="0.2">
      <c r="C29590" s="442"/>
      <c r="H29590" s="6"/>
    </row>
    <row r="29591" spans="3:8" x14ac:dyDescent="0.2">
      <c r="C29591" s="442"/>
      <c r="H29591" s="6"/>
    </row>
    <row r="29592" spans="3:8" x14ac:dyDescent="0.2">
      <c r="C29592" s="442"/>
      <c r="H29592" s="6"/>
    </row>
    <row r="29593" spans="3:8" x14ac:dyDescent="0.2">
      <c r="C29593" s="442"/>
      <c r="H29593" s="6"/>
    </row>
    <row r="29594" spans="3:8" x14ac:dyDescent="0.2">
      <c r="C29594" s="442"/>
      <c r="H29594" s="6"/>
    </row>
    <row r="29595" spans="3:8" x14ac:dyDescent="0.2">
      <c r="C29595" s="442"/>
      <c r="H29595" s="6"/>
    </row>
    <row r="29596" spans="3:8" x14ac:dyDescent="0.2">
      <c r="C29596" s="442"/>
      <c r="H29596" s="6"/>
    </row>
    <row r="29597" spans="3:8" x14ac:dyDescent="0.2">
      <c r="C29597" s="442"/>
      <c r="H29597" s="6"/>
    </row>
    <row r="29598" spans="3:8" x14ac:dyDescent="0.2">
      <c r="C29598" s="442"/>
      <c r="H29598" s="6"/>
    </row>
    <row r="29599" spans="3:8" x14ac:dyDescent="0.2">
      <c r="C29599" s="442"/>
      <c r="H29599" s="6"/>
    </row>
    <row r="29600" spans="3:8" x14ac:dyDescent="0.2">
      <c r="C29600" s="442"/>
      <c r="H29600" s="6"/>
    </row>
    <row r="29601" spans="3:8" x14ac:dyDescent="0.2">
      <c r="C29601" s="442"/>
      <c r="H29601" s="6"/>
    </row>
    <row r="29602" spans="3:8" x14ac:dyDescent="0.2">
      <c r="C29602" s="442"/>
      <c r="H29602" s="6"/>
    </row>
    <row r="29603" spans="3:8" x14ac:dyDescent="0.2">
      <c r="C29603" s="442"/>
      <c r="H29603" s="6"/>
    </row>
    <row r="29604" spans="3:8" x14ac:dyDescent="0.2">
      <c r="C29604" s="442"/>
      <c r="H29604" s="6"/>
    </row>
    <row r="29605" spans="3:8" x14ac:dyDescent="0.2">
      <c r="C29605" s="442"/>
      <c r="H29605" s="6"/>
    </row>
    <row r="29606" spans="3:8" x14ac:dyDescent="0.2">
      <c r="C29606" s="442"/>
      <c r="H29606" s="6"/>
    </row>
    <row r="29607" spans="3:8" x14ac:dyDescent="0.2">
      <c r="C29607" s="442"/>
      <c r="H29607" s="6"/>
    </row>
    <row r="29608" spans="3:8" x14ac:dyDescent="0.2">
      <c r="C29608" s="442"/>
      <c r="H29608" s="6"/>
    </row>
    <row r="29609" spans="3:8" x14ac:dyDescent="0.2">
      <c r="C29609" s="442"/>
      <c r="H29609" s="6"/>
    </row>
    <row r="29610" spans="3:8" x14ac:dyDescent="0.2">
      <c r="C29610" s="442"/>
      <c r="H29610" s="6"/>
    </row>
    <row r="29611" spans="3:8" x14ac:dyDescent="0.2">
      <c r="C29611" s="442"/>
      <c r="H29611" s="6"/>
    </row>
    <row r="29612" spans="3:8" x14ac:dyDescent="0.2">
      <c r="C29612" s="442"/>
      <c r="H29612" s="6"/>
    </row>
    <row r="29613" spans="3:8" x14ac:dyDescent="0.2">
      <c r="C29613" s="442"/>
      <c r="H29613" s="6"/>
    </row>
    <row r="29614" spans="3:8" x14ac:dyDescent="0.2">
      <c r="C29614" s="442"/>
      <c r="H29614" s="6"/>
    </row>
    <row r="29615" spans="3:8" x14ac:dyDescent="0.2">
      <c r="C29615" s="442"/>
      <c r="H29615" s="6"/>
    </row>
    <row r="29616" spans="3:8" x14ac:dyDescent="0.2">
      <c r="C29616" s="442"/>
      <c r="H29616" s="6"/>
    </row>
    <row r="29617" spans="3:8" x14ac:dyDescent="0.2">
      <c r="C29617" s="442"/>
      <c r="H29617" s="6"/>
    </row>
    <row r="29618" spans="3:8" x14ac:dyDescent="0.2">
      <c r="C29618" s="442"/>
      <c r="H29618" s="6"/>
    </row>
    <row r="29619" spans="3:8" x14ac:dyDescent="0.2">
      <c r="C29619" s="442"/>
      <c r="H29619" s="6"/>
    </row>
    <row r="29620" spans="3:8" x14ac:dyDescent="0.2">
      <c r="C29620" s="442"/>
      <c r="H29620" s="6"/>
    </row>
    <row r="29621" spans="3:8" x14ac:dyDescent="0.2">
      <c r="C29621" s="442"/>
      <c r="H29621" s="6"/>
    </row>
    <row r="29622" spans="3:8" x14ac:dyDescent="0.2">
      <c r="C29622" s="442"/>
      <c r="H29622" s="6"/>
    </row>
    <row r="29623" spans="3:8" x14ac:dyDescent="0.2">
      <c r="C29623" s="442"/>
      <c r="H29623" s="6"/>
    </row>
    <row r="29624" spans="3:8" x14ac:dyDescent="0.2">
      <c r="C29624" s="442"/>
      <c r="H29624" s="6"/>
    </row>
    <row r="29625" spans="3:8" x14ac:dyDescent="0.2">
      <c r="C29625" s="442"/>
      <c r="H29625" s="6"/>
    </row>
    <row r="29626" spans="3:8" x14ac:dyDescent="0.2">
      <c r="C29626" s="442"/>
      <c r="H29626" s="6"/>
    </row>
    <row r="29627" spans="3:8" x14ac:dyDescent="0.2">
      <c r="C29627" s="442"/>
      <c r="H29627" s="6"/>
    </row>
    <row r="29628" spans="3:8" x14ac:dyDescent="0.2">
      <c r="C29628" s="442"/>
      <c r="H29628" s="6"/>
    </row>
    <row r="29629" spans="3:8" x14ac:dyDescent="0.2">
      <c r="C29629" s="442"/>
      <c r="H29629" s="6"/>
    </row>
    <row r="29630" spans="3:8" x14ac:dyDescent="0.2">
      <c r="C29630" s="442"/>
      <c r="H29630" s="6"/>
    </row>
    <row r="29631" spans="3:8" x14ac:dyDescent="0.2">
      <c r="C29631" s="442"/>
      <c r="H29631" s="6"/>
    </row>
    <row r="29632" spans="3:8" x14ac:dyDescent="0.2">
      <c r="C29632" s="442"/>
      <c r="H29632" s="6"/>
    </row>
    <row r="29633" spans="3:8" x14ac:dyDescent="0.2">
      <c r="C29633" s="442"/>
      <c r="H29633" s="6"/>
    </row>
    <row r="29634" spans="3:8" x14ac:dyDescent="0.2">
      <c r="C29634" s="442"/>
      <c r="H29634" s="6"/>
    </row>
    <row r="29635" spans="3:8" x14ac:dyDescent="0.2">
      <c r="C29635" s="442"/>
      <c r="H29635" s="6"/>
    </row>
    <row r="29636" spans="3:8" x14ac:dyDescent="0.2">
      <c r="C29636" s="442"/>
      <c r="H29636" s="6"/>
    </row>
    <row r="29637" spans="3:8" x14ac:dyDescent="0.2">
      <c r="C29637" s="442"/>
      <c r="H29637" s="6"/>
    </row>
    <row r="29638" spans="3:8" x14ac:dyDescent="0.2">
      <c r="C29638" s="442"/>
      <c r="H29638" s="6"/>
    </row>
    <row r="29639" spans="3:8" x14ac:dyDescent="0.2">
      <c r="C29639" s="442"/>
      <c r="H29639" s="6"/>
    </row>
    <row r="29640" spans="3:8" x14ac:dyDescent="0.2">
      <c r="C29640" s="442"/>
      <c r="H29640" s="6"/>
    </row>
    <row r="29641" spans="3:8" x14ac:dyDescent="0.2">
      <c r="C29641" s="442"/>
      <c r="H29641" s="6"/>
    </row>
    <row r="29642" spans="3:8" x14ac:dyDescent="0.2">
      <c r="C29642" s="442"/>
      <c r="H29642" s="6"/>
    </row>
    <row r="29643" spans="3:8" x14ac:dyDescent="0.2">
      <c r="C29643" s="442"/>
      <c r="H29643" s="6"/>
    </row>
    <row r="29644" spans="3:8" x14ac:dyDescent="0.2">
      <c r="C29644" s="442"/>
      <c r="H29644" s="6"/>
    </row>
    <row r="29645" spans="3:8" x14ac:dyDescent="0.2">
      <c r="C29645" s="442"/>
      <c r="H29645" s="6"/>
    </row>
    <row r="29646" spans="3:8" x14ac:dyDescent="0.2">
      <c r="C29646" s="442"/>
      <c r="H29646" s="6"/>
    </row>
    <row r="29647" spans="3:8" x14ac:dyDescent="0.2">
      <c r="C29647" s="442"/>
      <c r="H29647" s="6"/>
    </row>
    <row r="29648" spans="3:8" x14ac:dyDescent="0.2">
      <c r="C29648" s="442"/>
      <c r="H29648" s="6"/>
    </row>
    <row r="29649" spans="3:8" x14ac:dyDescent="0.2">
      <c r="C29649" s="442"/>
      <c r="H29649" s="6"/>
    </row>
    <row r="29650" spans="3:8" x14ac:dyDescent="0.2">
      <c r="C29650" s="442"/>
      <c r="H29650" s="6"/>
    </row>
    <row r="29651" spans="3:8" x14ac:dyDescent="0.2">
      <c r="C29651" s="442"/>
      <c r="H29651" s="6"/>
    </row>
    <row r="29652" spans="3:8" x14ac:dyDescent="0.2">
      <c r="C29652" s="442"/>
      <c r="H29652" s="6"/>
    </row>
    <row r="29653" spans="3:8" x14ac:dyDescent="0.2">
      <c r="C29653" s="442"/>
      <c r="H29653" s="6"/>
    </row>
    <row r="29654" spans="3:8" x14ac:dyDescent="0.2">
      <c r="C29654" s="442"/>
      <c r="H29654" s="6"/>
    </row>
    <row r="29655" spans="3:8" x14ac:dyDescent="0.2">
      <c r="C29655" s="442"/>
      <c r="H29655" s="6"/>
    </row>
    <row r="29656" spans="3:8" x14ac:dyDescent="0.2">
      <c r="C29656" s="442"/>
      <c r="H29656" s="6"/>
    </row>
    <row r="29657" spans="3:8" x14ac:dyDescent="0.2">
      <c r="C29657" s="442"/>
      <c r="H29657" s="6"/>
    </row>
    <row r="29658" spans="3:8" x14ac:dyDescent="0.2">
      <c r="C29658" s="442"/>
      <c r="H29658" s="6"/>
    </row>
    <row r="29659" spans="3:8" x14ac:dyDescent="0.2">
      <c r="C29659" s="442"/>
      <c r="H29659" s="6"/>
    </row>
    <row r="29660" spans="3:8" x14ac:dyDescent="0.2">
      <c r="C29660" s="442"/>
      <c r="H29660" s="6"/>
    </row>
    <row r="29661" spans="3:8" x14ac:dyDescent="0.2">
      <c r="C29661" s="442"/>
      <c r="H29661" s="6"/>
    </row>
    <row r="29662" spans="3:8" x14ac:dyDescent="0.2">
      <c r="C29662" s="442"/>
      <c r="H29662" s="6"/>
    </row>
    <row r="29663" spans="3:8" x14ac:dyDescent="0.2">
      <c r="C29663" s="442"/>
      <c r="H29663" s="6"/>
    </row>
    <row r="29664" spans="3:8" x14ac:dyDescent="0.2">
      <c r="C29664" s="442"/>
      <c r="H29664" s="6"/>
    </row>
    <row r="29665" spans="3:8" x14ac:dyDescent="0.2">
      <c r="C29665" s="442"/>
      <c r="H29665" s="6"/>
    </row>
    <row r="29666" spans="3:8" x14ac:dyDescent="0.2">
      <c r="C29666" s="442"/>
      <c r="H29666" s="6"/>
    </row>
    <row r="29667" spans="3:8" x14ac:dyDescent="0.2">
      <c r="C29667" s="442"/>
      <c r="H29667" s="6"/>
    </row>
    <row r="29668" spans="3:8" x14ac:dyDescent="0.2">
      <c r="C29668" s="442"/>
      <c r="H29668" s="6"/>
    </row>
    <row r="29669" spans="3:8" x14ac:dyDescent="0.2">
      <c r="C29669" s="442"/>
      <c r="H29669" s="6"/>
    </row>
    <row r="29670" spans="3:8" x14ac:dyDescent="0.2">
      <c r="C29670" s="442"/>
      <c r="H29670" s="6"/>
    </row>
    <row r="29671" spans="3:8" x14ac:dyDescent="0.2">
      <c r="C29671" s="442"/>
      <c r="H29671" s="6"/>
    </row>
    <row r="29672" spans="3:8" x14ac:dyDescent="0.2">
      <c r="C29672" s="442"/>
      <c r="H29672" s="6"/>
    </row>
    <row r="29673" spans="3:8" x14ac:dyDescent="0.2">
      <c r="C29673" s="442"/>
      <c r="H29673" s="6"/>
    </row>
    <row r="29674" spans="3:8" x14ac:dyDescent="0.2">
      <c r="C29674" s="442"/>
      <c r="H29674" s="6"/>
    </row>
    <row r="29675" spans="3:8" x14ac:dyDescent="0.2">
      <c r="C29675" s="442"/>
      <c r="H29675" s="6"/>
    </row>
    <row r="29676" spans="3:8" x14ac:dyDescent="0.2">
      <c r="C29676" s="442"/>
      <c r="H29676" s="6"/>
    </row>
    <row r="29677" spans="3:8" x14ac:dyDescent="0.2">
      <c r="C29677" s="442"/>
      <c r="H29677" s="6"/>
    </row>
    <row r="29678" spans="3:8" x14ac:dyDescent="0.2">
      <c r="C29678" s="442"/>
      <c r="H29678" s="6"/>
    </row>
    <row r="29679" spans="3:8" x14ac:dyDescent="0.2">
      <c r="C29679" s="442"/>
      <c r="H29679" s="6"/>
    </row>
    <row r="29680" spans="3:8" x14ac:dyDescent="0.2">
      <c r="C29680" s="442"/>
      <c r="H29680" s="6"/>
    </row>
    <row r="29681" spans="3:8" x14ac:dyDescent="0.2">
      <c r="C29681" s="442"/>
      <c r="H29681" s="6"/>
    </row>
    <row r="29682" spans="3:8" x14ac:dyDescent="0.2">
      <c r="C29682" s="442"/>
      <c r="H29682" s="6"/>
    </row>
    <row r="29683" spans="3:8" x14ac:dyDescent="0.2">
      <c r="C29683" s="442"/>
      <c r="H29683" s="6"/>
    </row>
    <row r="29684" spans="3:8" x14ac:dyDescent="0.2">
      <c r="C29684" s="442"/>
      <c r="H29684" s="6"/>
    </row>
    <row r="29685" spans="3:8" x14ac:dyDescent="0.2">
      <c r="C29685" s="442"/>
      <c r="H29685" s="6"/>
    </row>
    <row r="29686" spans="3:8" x14ac:dyDescent="0.2">
      <c r="C29686" s="442"/>
      <c r="H29686" s="6"/>
    </row>
    <row r="29687" spans="3:8" x14ac:dyDescent="0.2">
      <c r="C29687" s="442"/>
      <c r="H29687" s="6"/>
    </row>
    <row r="29688" spans="3:8" x14ac:dyDescent="0.2">
      <c r="C29688" s="442"/>
      <c r="H29688" s="6"/>
    </row>
    <row r="29689" spans="3:8" x14ac:dyDescent="0.2">
      <c r="C29689" s="442"/>
      <c r="H29689" s="6"/>
    </row>
    <row r="29690" spans="3:8" x14ac:dyDescent="0.2">
      <c r="C29690" s="442"/>
      <c r="H29690" s="6"/>
    </row>
    <row r="29691" spans="3:8" x14ac:dyDescent="0.2">
      <c r="C29691" s="442"/>
      <c r="H29691" s="6"/>
    </row>
    <row r="29692" spans="3:8" x14ac:dyDescent="0.2">
      <c r="C29692" s="442"/>
      <c r="H29692" s="6"/>
    </row>
    <row r="29693" spans="3:8" x14ac:dyDescent="0.2">
      <c r="C29693" s="442"/>
      <c r="H29693" s="6"/>
    </row>
    <row r="29694" spans="3:8" x14ac:dyDescent="0.2">
      <c r="C29694" s="442"/>
      <c r="H29694" s="6"/>
    </row>
    <row r="29695" spans="3:8" x14ac:dyDescent="0.2">
      <c r="C29695" s="442"/>
      <c r="H29695" s="6"/>
    </row>
    <row r="29696" spans="3:8" x14ac:dyDescent="0.2">
      <c r="C29696" s="442"/>
      <c r="H29696" s="6"/>
    </row>
    <row r="29697" spans="3:8" x14ac:dyDescent="0.2">
      <c r="C29697" s="442"/>
      <c r="H29697" s="6"/>
    </row>
    <row r="29698" spans="3:8" x14ac:dyDescent="0.2">
      <c r="C29698" s="442"/>
      <c r="H29698" s="6"/>
    </row>
    <row r="29699" spans="3:8" x14ac:dyDescent="0.2">
      <c r="C29699" s="442"/>
      <c r="H29699" s="6"/>
    </row>
    <row r="29700" spans="3:8" x14ac:dyDescent="0.2">
      <c r="C29700" s="442"/>
      <c r="H29700" s="6"/>
    </row>
    <row r="29701" spans="3:8" x14ac:dyDescent="0.2">
      <c r="C29701" s="442"/>
      <c r="H29701" s="6"/>
    </row>
    <row r="29702" spans="3:8" x14ac:dyDescent="0.2">
      <c r="C29702" s="442"/>
      <c r="H29702" s="6"/>
    </row>
    <row r="29703" spans="3:8" x14ac:dyDescent="0.2">
      <c r="C29703" s="442"/>
      <c r="H29703" s="6"/>
    </row>
    <row r="29704" spans="3:8" x14ac:dyDescent="0.2">
      <c r="C29704" s="442"/>
      <c r="H29704" s="6"/>
    </row>
    <row r="29705" spans="3:8" x14ac:dyDescent="0.2">
      <c r="C29705" s="442"/>
      <c r="H29705" s="6"/>
    </row>
    <row r="29706" spans="3:8" x14ac:dyDescent="0.2">
      <c r="C29706" s="442"/>
      <c r="H29706" s="6"/>
    </row>
    <row r="29707" spans="3:8" x14ac:dyDescent="0.2">
      <c r="C29707" s="442"/>
      <c r="H29707" s="6"/>
    </row>
    <row r="29708" spans="3:8" x14ac:dyDescent="0.2">
      <c r="C29708" s="442"/>
      <c r="H29708" s="6"/>
    </row>
    <row r="29709" spans="3:8" x14ac:dyDescent="0.2">
      <c r="C29709" s="442"/>
      <c r="H29709" s="6"/>
    </row>
    <row r="29710" spans="3:8" x14ac:dyDescent="0.2">
      <c r="C29710" s="442"/>
      <c r="H29710" s="6"/>
    </row>
    <row r="29711" spans="3:8" x14ac:dyDescent="0.2">
      <c r="C29711" s="442"/>
      <c r="H29711" s="6"/>
    </row>
    <row r="29712" spans="3:8" x14ac:dyDescent="0.2">
      <c r="C29712" s="442"/>
      <c r="H29712" s="6"/>
    </row>
    <row r="29713" spans="3:8" x14ac:dyDescent="0.2">
      <c r="C29713" s="442"/>
      <c r="H29713" s="6"/>
    </row>
    <row r="29714" spans="3:8" x14ac:dyDescent="0.2">
      <c r="C29714" s="442"/>
      <c r="H29714" s="6"/>
    </row>
    <row r="29715" spans="3:8" x14ac:dyDescent="0.2">
      <c r="C29715" s="442"/>
      <c r="H29715" s="6"/>
    </row>
    <row r="29716" spans="3:8" x14ac:dyDescent="0.2">
      <c r="C29716" s="442"/>
      <c r="H29716" s="6"/>
    </row>
    <row r="29717" spans="3:8" x14ac:dyDescent="0.2">
      <c r="C29717" s="442"/>
      <c r="H29717" s="6"/>
    </row>
    <row r="29718" spans="3:8" x14ac:dyDescent="0.2">
      <c r="C29718" s="442"/>
      <c r="H29718" s="6"/>
    </row>
    <row r="29719" spans="3:8" x14ac:dyDescent="0.2">
      <c r="C29719" s="442"/>
      <c r="H29719" s="6"/>
    </row>
    <row r="29720" spans="3:8" x14ac:dyDescent="0.2">
      <c r="C29720" s="442"/>
      <c r="H29720" s="6"/>
    </row>
    <row r="29721" spans="3:8" x14ac:dyDescent="0.2">
      <c r="C29721" s="442"/>
      <c r="H29721" s="6"/>
    </row>
    <row r="29722" spans="3:8" x14ac:dyDescent="0.2">
      <c r="C29722" s="442"/>
      <c r="H29722" s="6"/>
    </row>
    <row r="29723" spans="3:8" x14ac:dyDescent="0.2">
      <c r="C29723" s="442"/>
      <c r="H29723" s="6"/>
    </row>
    <row r="29724" spans="3:8" x14ac:dyDescent="0.2">
      <c r="C29724" s="442"/>
      <c r="H29724" s="6"/>
    </row>
    <row r="29725" spans="3:8" x14ac:dyDescent="0.2">
      <c r="C29725" s="442"/>
      <c r="H29725" s="6"/>
    </row>
    <row r="29726" spans="3:8" x14ac:dyDescent="0.2">
      <c r="C29726" s="442"/>
      <c r="H29726" s="6"/>
    </row>
    <row r="29727" spans="3:8" x14ac:dyDescent="0.2">
      <c r="C29727" s="442"/>
      <c r="H29727" s="6"/>
    </row>
    <row r="29728" spans="3:8" x14ac:dyDescent="0.2">
      <c r="C29728" s="442"/>
      <c r="H29728" s="6"/>
    </row>
    <row r="29729" spans="3:8" x14ac:dyDescent="0.2">
      <c r="C29729" s="442"/>
      <c r="H29729" s="6"/>
    </row>
    <row r="29730" spans="3:8" x14ac:dyDescent="0.2">
      <c r="C29730" s="442"/>
      <c r="H29730" s="6"/>
    </row>
    <row r="29731" spans="3:8" x14ac:dyDescent="0.2">
      <c r="C29731" s="442"/>
      <c r="H29731" s="6"/>
    </row>
    <row r="29732" spans="3:8" x14ac:dyDescent="0.2">
      <c r="C29732" s="442"/>
      <c r="H29732" s="6"/>
    </row>
    <row r="29733" spans="3:8" x14ac:dyDescent="0.2">
      <c r="C29733" s="442"/>
      <c r="H29733" s="6"/>
    </row>
    <row r="29734" spans="3:8" x14ac:dyDescent="0.2">
      <c r="C29734" s="442"/>
      <c r="H29734" s="6"/>
    </row>
    <row r="29735" spans="3:8" x14ac:dyDescent="0.2">
      <c r="C29735" s="442"/>
      <c r="H29735" s="6"/>
    </row>
    <row r="29736" spans="3:8" x14ac:dyDescent="0.2">
      <c r="C29736" s="442"/>
      <c r="H29736" s="6"/>
    </row>
    <row r="29737" spans="3:8" x14ac:dyDescent="0.2">
      <c r="C29737" s="442"/>
      <c r="H29737" s="6"/>
    </row>
    <row r="29738" spans="3:8" x14ac:dyDescent="0.2">
      <c r="C29738" s="442"/>
      <c r="H29738" s="6"/>
    </row>
    <row r="29739" spans="3:8" x14ac:dyDescent="0.2">
      <c r="C29739" s="442"/>
      <c r="H29739" s="6"/>
    </row>
    <row r="29740" spans="3:8" x14ac:dyDescent="0.2">
      <c r="C29740" s="442"/>
      <c r="H29740" s="6"/>
    </row>
    <row r="29741" spans="3:8" x14ac:dyDescent="0.2">
      <c r="C29741" s="442"/>
      <c r="H29741" s="6"/>
    </row>
    <row r="29742" spans="3:8" x14ac:dyDescent="0.2">
      <c r="C29742" s="442"/>
      <c r="H29742" s="6"/>
    </row>
    <row r="29743" spans="3:8" x14ac:dyDescent="0.2">
      <c r="C29743" s="442"/>
      <c r="H29743" s="6"/>
    </row>
    <row r="29744" spans="3:8" x14ac:dyDescent="0.2">
      <c r="C29744" s="442"/>
      <c r="H29744" s="6"/>
    </row>
    <row r="29745" spans="3:8" x14ac:dyDescent="0.2">
      <c r="C29745" s="442"/>
      <c r="H29745" s="6"/>
    </row>
    <row r="29746" spans="3:8" x14ac:dyDescent="0.2">
      <c r="C29746" s="442"/>
      <c r="H29746" s="6"/>
    </row>
    <row r="29747" spans="3:8" x14ac:dyDescent="0.2">
      <c r="C29747" s="442"/>
      <c r="H29747" s="6"/>
    </row>
    <row r="29748" spans="3:8" x14ac:dyDescent="0.2">
      <c r="C29748" s="442"/>
      <c r="H29748" s="6"/>
    </row>
    <row r="29749" spans="3:8" x14ac:dyDescent="0.2">
      <c r="C29749" s="442"/>
      <c r="H29749" s="6"/>
    </row>
    <row r="29750" spans="3:8" x14ac:dyDescent="0.2">
      <c r="C29750" s="442"/>
      <c r="H29750" s="6"/>
    </row>
    <row r="29751" spans="3:8" x14ac:dyDescent="0.2">
      <c r="C29751" s="442"/>
      <c r="H29751" s="6"/>
    </row>
    <row r="29752" spans="3:8" x14ac:dyDescent="0.2">
      <c r="C29752" s="442"/>
      <c r="H29752" s="6"/>
    </row>
    <row r="29753" spans="3:8" x14ac:dyDescent="0.2">
      <c r="C29753" s="442"/>
      <c r="H29753" s="6"/>
    </row>
    <row r="29754" spans="3:8" x14ac:dyDescent="0.2">
      <c r="C29754" s="442"/>
      <c r="H29754" s="6"/>
    </row>
    <row r="29755" spans="3:8" x14ac:dyDescent="0.2">
      <c r="C29755" s="442"/>
      <c r="H29755" s="6"/>
    </row>
    <row r="29756" spans="3:8" x14ac:dyDescent="0.2">
      <c r="C29756" s="442"/>
      <c r="H29756" s="6"/>
    </row>
    <row r="29757" spans="3:8" x14ac:dyDescent="0.2">
      <c r="C29757" s="442"/>
      <c r="H29757" s="6"/>
    </row>
    <row r="29758" spans="3:8" x14ac:dyDescent="0.2">
      <c r="C29758" s="442"/>
      <c r="H29758" s="6"/>
    </row>
    <row r="29759" spans="3:8" x14ac:dyDescent="0.2">
      <c r="C29759" s="442"/>
      <c r="H29759" s="6"/>
    </row>
    <row r="29760" spans="3:8" x14ac:dyDescent="0.2">
      <c r="C29760" s="442"/>
      <c r="H29760" s="6"/>
    </row>
    <row r="29761" spans="3:8" x14ac:dyDescent="0.2">
      <c r="C29761" s="442"/>
      <c r="H29761" s="6"/>
    </row>
    <row r="29762" spans="3:8" x14ac:dyDescent="0.2">
      <c r="C29762" s="442"/>
      <c r="H29762" s="6"/>
    </row>
    <row r="29763" spans="3:8" x14ac:dyDescent="0.2">
      <c r="C29763" s="442"/>
      <c r="H29763" s="6"/>
    </row>
    <row r="29764" spans="3:8" x14ac:dyDescent="0.2">
      <c r="C29764" s="442"/>
      <c r="H29764" s="6"/>
    </row>
    <row r="29765" spans="3:8" x14ac:dyDescent="0.2">
      <c r="C29765" s="442"/>
      <c r="H29765" s="6"/>
    </row>
    <row r="29766" spans="3:8" x14ac:dyDescent="0.2">
      <c r="C29766" s="442"/>
      <c r="H29766" s="6"/>
    </row>
    <row r="29767" spans="3:8" x14ac:dyDescent="0.2">
      <c r="C29767" s="442"/>
      <c r="H29767" s="6"/>
    </row>
    <row r="29768" spans="3:8" x14ac:dyDescent="0.2">
      <c r="C29768" s="442"/>
      <c r="H29768" s="6"/>
    </row>
    <row r="29769" spans="3:8" x14ac:dyDescent="0.2">
      <c r="C29769" s="442"/>
      <c r="H29769" s="6"/>
    </row>
    <row r="29770" spans="3:8" x14ac:dyDescent="0.2">
      <c r="C29770" s="442"/>
      <c r="H29770" s="6"/>
    </row>
    <row r="29771" spans="3:8" x14ac:dyDescent="0.2">
      <c r="C29771" s="442"/>
      <c r="H29771" s="6"/>
    </row>
    <row r="29772" spans="3:8" x14ac:dyDescent="0.2">
      <c r="C29772" s="442"/>
      <c r="H29772" s="6"/>
    </row>
    <row r="29773" spans="3:8" x14ac:dyDescent="0.2">
      <c r="C29773" s="442"/>
      <c r="H29773" s="6"/>
    </row>
    <row r="29774" spans="3:8" x14ac:dyDescent="0.2">
      <c r="C29774" s="442"/>
      <c r="H29774" s="6"/>
    </row>
    <row r="29775" spans="3:8" x14ac:dyDescent="0.2">
      <c r="C29775" s="442"/>
      <c r="H29775" s="6"/>
    </row>
    <row r="29776" spans="3:8" x14ac:dyDescent="0.2">
      <c r="C29776" s="442"/>
      <c r="H29776" s="6"/>
    </row>
    <row r="29777" spans="3:8" x14ac:dyDescent="0.2">
      <c r="C29777" s="442"/>
      <c r="H29777" s="6"/>
    </row>
    <row r="29778" spans="3:8" x14ac:dyDescent="0.2">
      <c r="C29778" s="442"/>
      <c r="H29778" s="6"/>
    </row>
    <row r="29779" spans="3:8" x14ac:dyDescent="0.2">
      <c r="C29779" s="442"/>
      <c r="H29779" s="6"/>
    </row>
    <row r="29780" spans="3:8" x14ac:dyDescent="0.2">
      <c r="C29780" s="442"/>
      <c r="H29780" s="6"/>
    </row>
    <row r="29781" spans="3:8" x14ac:dyDescent="0.2">
      <c r="C29781" s="442"/>
      <c r="H29781" s="6"/>
    </row>
    <row r="29782" spans="3:8" x14ac:dyDescent="0.2">
      <c r="C29782" s="442"/>
      <c r="H29782" s="6"/>
    </row>
    <row r="29783" spans="3:8" x14ac:dyDescent="0.2">
      <c r="C29783" s="442"/>
      <c r="H29783" s="6"/>
    </row>
    <row r="29784" spans="3:8" x14ac:dyDescent="0.2">
      <c r="C29784" s="442"/>
      <c r="H29784" s="6"/>
    </row>
    <row r="29785" spans="3:8" x14ac:dyDescent="0.2">
      <c r="C29785" s="442"/>
      <c r="H29785" s="6"/>
    </row>
    <row r="29786" spans="3:8" x14ac:dyDescent="0.2">
      <c r="C29786" s="442"/>
      <c r="H29786" s="6"/>
    </row>
    <row r="29787" spans="3:8" x14ac:dyDescent="0.2">
      <c r="C29787" s="442"/>
      <c r="H29787" s="6"/>
    </row>
    <row r="29788" spans="3:8" x14ac:dyDescent="0.2">
      <c r="C29788" s="442"/>
      <c r="H29788" s="6"/>
    </row>
    <row r="29789" spans="3:8" x14ac:dyDescent="0.2">
      <c r="C29789" s="442"/>
      <c r="H29789" s="6"/>
    </row>
    <row r="29790" spans="3:8" x14ac:dyDescent="0.2">
      <c r="C29790" s="442"/>
      <c r="H29790" s="6"/>
    </row>
    <row r="29791" spans="3:8" x14ac:dyDescent="0.2">
      <c r="C29791" s="442"/>
      <c r="H29791" s="6"/>
    </row>
    <row r="29792" spans="3:8" x14ac:dyDescent="0.2">
      <c r="C29792" s="442"/>
      <c r="H29792" s="6"/>
    </row>
    <row r="29793" spans="3:8" x14ac:dyDescent="0.2">
      <c r="C29793" s="442"/>
      <c r="H29793" s="6"/>
    </row>
    <row r="29794" spans="3:8" x14ac:dyDescent="0.2">
      <c r="C29794" s="442"/>
      <c r="H29794" s="6"/>
    </row>
    <row r="29795" spans="3:8" x14ac:dyDescent="0.2">
      <c r="C29795" s="442"/>
      <c r="H29795" s="6"/>
    </row>
    <row r="29796" spans="3:8" x14ac:dyDescent="0.2">
      <c r="C29796" s="442"/>
      <c r="H29796" s="6"/>
    </row>
    <row r="29797" spans="3:8" x14ac:dyDescent="0.2">
      <c r="C29797" s="442"/>
      <c r="H29797" s="6"/>
    </row>
    <row r="29798" spans="3:8" x14ac:dyDescent="0.2">
      <c r="C29798" s="442"/>
      <c r="H29798" s="6"/>
    </row>
    <row r="29799" spans="3:8" x14ac:dyDescent="0.2">
      <c r="C29799" s="442"/>
      <c r="H29799" s="6"/>
    </row>
    <row r="29800" spans="3:8" x14ac:dyDescent="0.2">
      <c r="C29800" s="442"/>
      <c r="H29800" s="6"/>
    </row>
    <row r="29801" spans="3:8" x14ac:dyDescent="0.2">
      <c r="C29801" s="442"/>
      <c r="H29801" s="6"/>
    </row>
    <row r="29802" spans="3:8" x14ac:dyDescent="0.2">
      <c r="C29802" s="442"/>
      <c r="H29802" s="6"/>
    </row>
    <row r="29803" spans="3:8" x14ac:dyDescent="0.2">
      <c r="C29803" s="442"/>
      <c r="H29803" s="6"/>
    </row>
    <row r="29804" spans="3:8" x14ac:dyDescent="0.2">
      <c r="C29804" s="442"/>
      <c r="H29804" s="6"/>
    </row>
    <row r="29805" spans="3:8" x14ac:dyDescent="0.2">
      <c r="C29805" s="442"/>
      <c r="H29805" s="6"/>
    </row>
    <row r="29806" spans="3:8" x14ac:dyDescent="0.2">
      <c r="C29806" s="442"/>
      <c r="H29806" s="6"/>
    </row>
    <row r="29807" spans="3:8" x14ac:dyDescent="0.2">
      <c r="C29807" s="442"/>
      <c r="H29807" s="6"/>
    </row>
    <row r="29808" spans="3:8" x14ac:dyDescent="0.2">
      <c r="C29808" s="442"/>
      <c r="H29808" s="6"/>
    </row>
    <row r="29809" spans="3:8" x14ac:dyDescent="0.2">
      <c r="C29809" s="442"/>
      <c r="H29809" s="6"/>
    </row>
    <row r="29810" spans="3:8" x14ac:dyDescent="0.2">
      <c r="C29810" s="442"/>
      <c r="H29810" s="6"/>
    </row>
    <row r="29811" spans="3:8" x14ac:dyDescent="0.2">
      <c r="C29811" s="442"/>
      <c r="H29811" s="6"/>
    </row>
    <row r="29812" spans="3:8" x14ac:dyDescent="0.2">
      <c r="C29812" s="442"/>
      <c r="H29812" s="6"/>
    </row>
    <row r="29813" spans="3:8" x14ac:dyDescent="0.2">
      <c r="C29813" s="442"/>
      <c r="H29813" s="6"/>
    </row>
    <row r="29814" spans="3:8" x14ac:dyDescent="0.2">
      <c r="C29814" s="442"/>
      <c r="H29814" s="6"/>
    </row>
    <row r="29815" spans="3:8" x14ac:dyDescent="0.2">
      <c r="C29815" s="442"/>
      <c r="H29815" s="6"/>
    </row>
    <row r="29816" spans="3:8" x14ac:dyDescent="0.2">
      <c r="C29816" s="442"/>
      <c r="H29816" s="6"/>
    </row>
    <row r="29817" spans="3:8" x14ac:dyDescent="0.2">
      <c r="C29817" s="442"/>
      <c r="H29817" s="6"/>
    </row>
    <row r="29818" spans="3:8" x14ac:dyDescent="0.2">
      <c r="C29818" s="442"/>
      <c r="H29818" s="6"/>
    </row>
    <row r="29819" spans="3:8" x14ac:dyDescent="0.2">
      <c r="C29819" s="442"/>
      <c r="H29819" s="6"/>
    </row>
    <row r="29820" spans="3:8" x14ac:dyDescent="0.2">
      <c r="C29820" s="442"/>
      <c r="H29820" s="6"/>
    </row>
    <row r="29821" spans="3:8" x14ac:dyDescent="0.2">
      <c r="C29821" s="442"/>
      <c r="H29821" s="6"/>
    </row>
    <row r="29822" spans="3:8" x14ac:dyDescent="0.2">
      <c r="C29822" s="442"/>
      <c r="H29822" s="6"/>
    </row>
    <row r="29823" spans="3:8" x14ac:dyDescent="0.2">
      <c r="C29823" s="442"/>
      <c r="H29823" s="6"/>
    </row>
    <row r="29824" spans="3:8" x14ac:dyDescent="0.2">
      <c r="C29824" s="442"/>
      <c r="H29824" s="6"/>
    </row>
    <row r="29825" spans="3:8" x14ac:dyDescent="0.2">
      <c r="C29825" s="442"/>
      <c r="H29825" s="6"/>
    </row>
    <row r="29826" spans="3:8" x14ac:dyDescent="0.2">
      <c r="C29826" s="442"/>
      <c r="H29826" s="6"/>
    </row>
    <row r="29827" spans="3:8" x14ac:dyDescent="0.2">
      <c r="C29827" s="442"/>
      <c r="H29827" s="6"/>
    </row>
    <row r="29828" spans="3:8" x14ac:dyDescent="0.2">
      <c r="C29828" s="442"/>
      <c r="H29828" s="6"/>
    </row>
    <row r="29829" spans="3:8" x14ac:dyDescent="0.2">
      <c r="C29829" s="442"/>
      <c r="H29829" s="6"/>
    </row>
    <row r="29830" spans="3:8" x14ac:dyDescent="0.2">
      <c r="C29830" s="442"/>
      <c r="H29830" s="6"/>
    </row>
    <row r="29831" spans="3:8" x14ac:dyDescent="0.2">
      <c r="C29831" s="442"/>
      <c r="H29831" s="6"/>
    </row>
    <row r="29832" spans="3:8" x14ac:dyDescent="0.2">
      <c r="C29832" s="442"/>
      <c r="H29832" s="6"/>
    </row>
    <row r="29833" spans="3:8" x14ac:dyDescent="0.2">
      <c r="C29833" s="442"/>
      <c r="H29833" s="6"/>
    </row>
    <row r="29834" spans="3:8" x14ac:dyDescent="0.2">
      <c r="C29834" s="442"/>
      <c r="H29834" s="6"/>
    </row>
    <row r="29835" spans="3:8" x14ac:dyDescent="0.2">
      <c r="C29835" s="442"/>
      <c r="H29835" s="6"/>
    </row>
    <row r="29836" spans="3:8" x14ac:dyDescent="0.2">
      <c r="C29836" s="442"/>
      <c r="H29836" s="6"/>
    </row>
    <row r="29837" spans="3:8" x14ac:dyDescent="0.2">
      <c r="C29837" s="442"/>
      <c r="H29837" s="6"/>
    </row>
    <row r="29838" spans="3:8" x14ac:dyDescent="0.2">
      <c r="C29838" s="442"/>
      <c r="H29838" s="6"/>
    </row>
    <row r="29839" spans="3:8" x14ac:dyDescent="0.2">
      <c r="C29839" s="442"/>
      <c r="H29839" s="6"/>
    </row>
    <row r="29840" spans="3:8" x14ac:dyDescent="0.2">
      <c r="C29840" s="442"/>
      <c r="H29840" s="6"/>
    </row>
    <row r="29841" spans="3:8" x14ac:dyDescent="0.2">
      <c r="C29841" s="442"/>
      <c r="H29841" s="6"/>
    </row>
    <row r="29842" spans="3:8" x14ac:dyDescent="0.2">
      <c r="C29842" s="442"/>
      <c r="H29842" s="6"/>
    </row>
    <row r="29843" spans="3:8" x14ac:dyDescent="0.2">
      <c r="C29843" s="442"/>
      <c r="H29843" s="6"/>
    </row>
    <row r="29844" spans="3:8" x14ac:dyDescent="0.2">
      <c r="C29844" s="442"/>
      <c r="H29844" s="6"/>
    </row>
    <row r="29845" spans="3:8" x14ac:dyDescent="0.2">
      <c r="C29845" s="442"/>
      <c r="H29845" s="6"/>
    </row>
    <row r="29846" spans="3:8" x14ac:dyDescent="0.2">
      <c r="C29846" s="442"/>
      <c r="H29846" s="6"/>
    </row>
    <row r="29847" spans="3:8" x14ac:dyDescent="0.2">
      <c r="C29847" s="442"/>
      <c r="H29847" s="6"/>
    </row>
    <row r="29848" spans="3:8" x14ac:dyDescent="0.2">
      <c r="C29848" s="442"/>
      <c r="H29848" s="6"/>
    </row>
    <row r="29849" spans="3:8" x14ac:dyDescent="0.2">
      <c r="C29849" s="442"/>
      <c r="H29849" s="6"/>
    </row>
    <row r="29850" spans="3:8" x14ac:dyDescent="0.2">
      <c r="C29850" s="442"/>
      <c r="H29850" s="6"/>
    </row>
    <row r="29851" spans="3:8" x14ac:dyDescent="0.2">
      <c r="C29851" s="442"/>
      <c r="H29851" s="6"/>
    </row>
    <row r="29852" spans="3:8" x14ac:dyDescent="0.2">
      <c r="C29852" s="442"/>
      <c r="H29852" s="6"/>
    </row>
    <row r="29853" spans="3:8" x14ac:dyDescent="0.2">
      <c r="C29853" s="442"/>
      <c r="H29853" s="6"/>
    </row>
    <row r="29854" spans="3:8" x14ac:dyDescent="0.2">
      <c r="C29854" s="442"/>
      <c r="H29854" s="6"/>
    </row>
    <row r="29855" spans="3:8" x14ac:dyDescent="0.2">
      <c r="C29855" s="442"/>
      <c r="H29855" s="6"/>
    </row>
    <row r="29856" spans="3:8" x14ac:dyDescent="0.2">
      <c r="C29856" s="442"/>
      <c r="H29856" s="6"/>
    </row>
    <row r="29857" spans="3:8" x14ac:dyDescent="0.2">
      <c r="C29857" s="442"/>
      <c r="H29857" s="6"/>
    </row>
    <row r="29858" spans="3:8" x14ac:dyDescent="0.2">
      <c r="C29858" s="442"/>
      <c r="H29858" s="6"/>
    </row>
    <row r="29859" spans="3:8" x14ac:dyDescent="0.2">
      <c r="C29859" s="442"/>
      <c r="H29859" s="6"/>
    </row>
    <row r="29860" spans="3:8" x14ac:dyDescent="0.2">
      <c r="C29860" s="442"/>
      <c r="H29860" s="6"/>
    </row>
    <row r="29861" spans="3:8" x14ac:dyDescent="0.2">
      <c r="C29861" s="442"/>
      <c r="H29861" s="6"/>
    </row>
    <row r="29862" spans="3:8" x14ac:dyDescent="0.2">
      <c r="C29862" s="442"/>
      <c r="H29862" s="6"/>
    </row>
    <row r="29863" spans="3:8" x14ac:dyDescent="0.2">
      <c r="C29863" s="442"/>
      <c r="H29863" s="6"/>
    </row>
    <row r="29864" spans="3:8" x14ac:dyDescent="0.2">
      <c r="C29864" s="442"/>
      <c r="H29864" s="6"/>
    </row>
    <row r="29865" spans="3:8" x14ac:dyDescent="0.2">
      <c r="C29865" s="442"/>
      <c r="H29865" s="6"/>
    </row>
    <row r="29866" spans="3:8" x14ac:dyDescent="0.2">
      <c r="C29866" s="442"/>
      <c r="H29866" s="6"/>
    </row>
    <row r="29867" spans="3:8" x14ac:dyDescent="0.2">
      <c r="C29867" s="442"/>
      <c r="H29867" s="6"/>
    </row>
    <row r="29868" spans="3:8" x14ac:dyDescent="0.2">
      <c r="C29868" s="442"/>
      <c r="H29868" s="6"/>
    </row>
    <row r="29869" spans="3:8" x14ac:dyDescent="0.2">
      <c r="C29869" s="442"/>
      <c r="H29869" s="6"/>
    </row>
    <row r="29870" spans="3:8" x14ac:dyDescent="0.2">
      <c r="C29870" s="442"/>
      <c r="H29870" s="6"/>
    </row>
    <row r="29871" spans="3:8" x14ac:dyDescent="0.2">
      <c r="C29871" s="442"/>
      <c r="H29871" s="6"/>
    </row>
    <row r="29872" spans="3:8" x14ac:dyDescent="0.2">
      <c r="C29872" s="442"/>
      <c r="H29872" s="6"/>
    </row>
    <row r="29873" spans="3:8" x14ac:dyDescent="0.2">
      <c r="C29873" s="442"/>
      <c r="H29873" s="6"/>
    </row>
    <row r="29874" spans="3:8" x14ac:dyDescent="0.2">
      <c r="C29874" s="442"/>
      <c r="H29874" s="6"/>
    </row>
    <row r="29875" spans="3:8" x14ac:dyDescent="0.2">
      <c r="C29875" s="442"/>
      <c r="H29875" s="6"/>
    </row>
    <row r="29876" spans="3:8" x14ac:dyDescent="0.2">
      <c r="C29876" s="442"/>
      <c r="H29876" s="6"/>
    </row>
    <row r="29877" spans="3:8" x14ac:dyDescent="0.2">
      <c r="C29877" s="442"/>
      <c r="H29877" s="6"/>
    </row>
    <row r="29878" spans="3:8" x14ac:dyDescent="0.2">
      <c r="C29878" s="442"/>
      <c r="H29878" s="6"/>
    </row>
    <row r="29879" spans="3:8" x14ac:dyDescent="0.2">
      <c r="C29879" s="442"/>
      <c r="H29879" s="6"/>
    </row>
    <row r="29880" spans="3:8" x14ac:dyDescent="0.2">
      <c r="C29880" s="442"/>
      <c r="H29880" s="6"/>
    </row>
    <row r="29881" spans="3:8" x14ac:dyDescent="0.2">
      <c r="C29881" s="442"/>
      <c r="H29881" s="6"/>
    </row>
    <row r="29882" spans="3:8" x14ac:dyDescent="0.2">
      <c r="C29882" s="442"/>
      <c r="H29882" s="6"/>
    </row>
    <row r="29883" spans="3:8" x14ac:dyDescent="0.2">
      <c r="C29883" s="442"/>
      <c r="H29883" s="6"/>
    </row>
    <row r="29884" spans="3:8" x14ac:dyDescent="0.2">
      <c r="C29884" s="442"/>
      <c r="H29884" s="6"/>
    </row>
    <row r="29885" spans="3:8" x14ac:dyDescent="0.2">
      <c r="C29885" s="442"/>
      <c r="H29885" s="6"/>
    </row>
    <row r="29886" spans="3:8" x14ac:dyDescent="0.2">
      <c r="C29886" s="442"/>
      <c r="H29886" s="6"/>
    </row>
    <row r="29887" spans="3:8" x14ac:dyDescent="0.2">
      <c r="C29887" s="442"/>
      <c r="H29887" s="6"/>
    </row>
    <row r="29888" spans="3:8" x14ac:dyDescent="0.2">
      <c r="C29888" s="442"/>
      <c r="H29888" s="6"/>
    </row>
    <row r="29889" spans="3:8" x14ac:dyDescent="0.2">
      <c r="C29889" s="442"/>
      <c r="H29889" s="6"/>
    </row>
    <row r="29890" spans="3:8" x14ac:dyDescent="0.2">
      <c r="C29890" s="442"/>
      <c r="H29890" s="6"/>
    </row>
    <row r="29891" spans="3:8" x14ac:dyDescent="0.2">
      <c r="C29891" s="442"/>
      <c r="H29891" s="6"/>
    </row>
    <row r="29892" spans="3:8" x14ac:dyDescent="0.2">
      <c r="C29892" s="442"/>
      <c r="H29892" s="6"/>
    </row>
    <row r="29893" spans="3:8" x14ac:dyDescent="0.2">
      <c r="C29893" s="442"/>
      <c r="H29893" s="6"/>
    </row>
    <row r="29894" spans="3:8" x14ac:dyDescent="0.2">
      <c r="C29894" s="442"/>
      <c r="H29894" s="6"/>
    </row>
    <row r="29895" spans="3:8" x14ac:dyDescent="0.2">
      <c r="C29895" s="442"/>
      <c r="H29895" s="6"/>
    </row>
    <row r="29896" spans="3:8" x14ac:dyDescent="0.2">
      <c r="C29896" s="442"/>
      <c r="H29896" s="6"/>
    </row>
    <row r="29897" spans="3:8" x14ac:dyDescent="0.2">
      <c r="C29897" s="442"/>
      <c r="H29897" s="6"/>
    </row>
    <row r="29898" spans="3:8" x14ac:dyDescent="0.2">
      <c r="C29898" s="442"/>
      <c r="H29898" s="6"/>
    </row>
    <row r="29899" spans="3:8" x14ac:dyDescent="0.2">
      <c r="C29899" s="442"/>
      <c r="H29899" s="6"/>
    </row>
    <row r="29900" spans="3:8" x14ac:dyDescent="0.2">
      <c r="C29900" s="442"/>
      <c r="H29900" s="6"/>
    </row>
    <row r="29901" spans="3:8" x14ac:dyDescent="0.2">
      <c r="C29901" s="442"/>
      <c r="H29901" s="6"/>
    </row>
    <row r="29902" spans="3:8" x14ac:dyDescent="0.2">
      <c r="C29902" s="442"/>
      <c r="H29902" s="6"/>
    </row>
    <row r="29903" spans="3:8" x14ac:dyDescent="0.2">
      <c r="C29903" s="442"/>
      <c r="H29903" s="6"/>
    </row>
    <row r="29904" spans="3:8" x14ac:dyDescent="0.2">
      <c r="C29904" s="442"/>
      <c r="H29904" s="6"/>
    </row>
    <row r="29905" spans="3:8" x14ac:dyDescent="0.2">
      <c r="C29905" s="442"/>
      <c r="H29905" s="6"/>
    </row>
    <row r="29906" spans="3:8" x14ac:dyDescent="0.2">
      <c r="C29906" s="442"/>
      <c r="H29906" s="6"/>
    </row>
    <row r="29907" spans="3:8" x14ac:dyDescent="0.2">
      <c r="C29907" s="442"/>
      <c r="H29907" s="6"/>
    </row>
    <row r="29908" spans="3:8" x14ac:dyDescent="0.2">
      <c r="C29908" s="442"/>
      <c r="H29908" s="6"/>
    </row>
    <row r="29909" spans="3:8" x14ac:dyDescent="0.2">
      <c r="C29909" s="442"/>
      <c r="H29909" s="6"/>
    </row>
    <row r="29910" spans="3:8" x14ac:dyDescent="0.2">
      <c r="C29910" s="442"/>
      <c r="H29910" s="6"/>
    </row>
    <row r="29911" spans="3:8" x14ac:dyDescent="0.2">
      <c r="C29911" s="442"/>
      <c r="H29911" s="6"/>
    </row>
    <row r="29912" spans="3:8" x14ac:dyDescent="0.2">
      <c r="C29912" s="442"/>
      <c r="H29912" s="6"/>
    </row>
    <row r="29913" spans="3:8" x14ac:dyDescent="0.2">
      <c r="C29913" s="442"/>
      <c r="H29913" s="6"/>
    </row>
    <row r="29914" spans="3:8" x14ac:dyDescent="0.2">
      <c r="C29914" s="442"/>
      <c r="H29914" s="6"/>
    </row>
    <row r="29915" spans="3:8" x14ac:dyDescent="0.2">
      <c r="C29915" s="442"/>
      <c r="H29915" s="6"/>
    </row>
    <row r="29916" spans="3:8" x14ac:dyDescent="0.2">
      <c r="C29916" s="442"/>
      <c r="H29916" s="6"/>
    </row>
    <row r="29917" spans="3:8" x14ac:dyDescent="0.2">
      <c r="C29917" s="442"/>
      <c r="H29917" s="6"/>
    </row>
    <row r="29918" spans="3:8" x14ac:dyDescent="0.2">
      <c r="C29918" s="442"/>
      <c r="H29918" s="6"/>
    </row>
    <row r="29919" spans="3:8" x14ac:dyDescent="0.2">
      <c r="C29919" s="442"/>
      <c r="H29919" s="6"/>
    </row>
    <row r="29920" spans="3:8" x14ac:dyDescent="0.2">
      <c r="C29920" s="442"/>
      <c r="H29920" s="6"/>
    </row>
    <row r="29921" spans="3:8" x14ac:dyDescent="0.2">
      <c r="C29921" s="442"/>
      <c r="H29921" s="6"/>
    </row>
    <row r="29922" spans="3:8" x14ac:dyDescent="0.2">
      <c r="C29922" s="442"/>
      <c r="H29922" s="6"/>
    </row>
    <row r="29923" spans="3:8" x14ac:dyDescent="0.2">
      <c r="C29923" s="442"/>
      <c r="H29923" s="6"/>
    </row>
    <row r="29924" spans="3:8" x14ac:dyDescent="0.2">
      <c r="C29924" s="442"/>
      <c r="H29924" s="6"/>
    </row>
    <row r="29925" spans="3:8" x14ac:dyDescent="0.2">
      <c r="C29925" s="442"/>
      <c r="H29925" s="6"/>
    </row>
    <row r="29926" spans="3:8" x14ac:dyDescent="0.2">
      <c r="C29926" s="442"/>
      <c r="H29926" s="6"/>
    </row>
    <row r="29927" spans="3:8" x14ac:dyDescent="0.2">
      <c r="C29927" s="442"/>
      <c r="H29927" s="6"/>
    </row>
    <row r="29928" spans="3:8" x14ac:dyDescent="0.2">
      <c r="C29928" s="442"/>
      <c r="H29928" s="6"/>
    </row>
    <row r="29929" spans="3:8" x14ac:dyDescent="0.2">
      <c r="C29929" s="442"/>
      <c r="H29929" s="6"/>
    </row>
    <row r="29930" spans="3:8" x14ac:dyDescent="0.2">
      <c r="C29930" s="442"/>
      <c r="H29930" s="6"/>
    </row>
    <row r="29931" spans="3:8" x14ac:dyDescent="0.2">
      <c r="C29931" s="442"/>
      <c r="H29931" s="6"/>
    </row>
    <row r="29932" spans="3:8" x14ac:dyDescent="0.2">
      <c r="C29932" s="442"/>
      <c r="H29932" s="6"/>
    </row>
    <row r="29933" spans="3:8" x14ac:dyDescent="0.2">
      <c r="C29933" s="442"/>
      <c r="H29933" s="6"/>
    </row>
    <row r="29934" spans="3:8" x14ac:dyDescent="0.2">
      <c r="C29934" s="442"/>
      <c r="H29934" s="6"/>
    </row>
    <row r="29935" spans="3:8" x14ac:dyDescent="0.2">
      <c r="C29935" s="442"/>
      <c r="H29935" s="6"/>
    </row>
    <row r="29936" spans="3:8" x14ac:dyDescent="0.2">
      <c r="C29936" s="442"/>
      <c r="H29936" s="6"/>
    </row>
    <row r="29937" spans="3:8" x14ac:dyDescent="0.2">
      <c r="C29937" s="442"/>
      <c r="H29937" s="6"/>
    </row>
    <row r="29938" spans="3:8" x14ac:dyDescent="0.2">
      <c r="C29938" s="442"/>
      <c r="H29938" s="6"/>
    </row>
    <row r="29939" spans="3:8" x14ac:dyDescent="0.2">
      <c r="C29939" s="442"/>
      <c r="H29939" s="6"/>
    </row>
    <row r="29940" spans="3:8" x14ac:dyDescent="0.2">
      <c r="C29940" s="442"/>
      <c r="H29940" s="6"/>
    </row>
    <row r="29941" spans="3:8" x14ac:dyDescent="0.2">
      <c r="C29941" s="442"/>
      <c r="H29941" s="6"/>
    </row>
    <row r="29942" spans="3:8" x14ac:dyDescent="0.2">
      <c r="C29942" s="442"/>
      <c r="H29942" s="6"/>
    </row>
    <row r="29943" spans="3:8" x14ac:dyDescent="0.2">
      <c r="C29943" s="442"/>
      <c r="H29943" s="6"/>
    </row>
    <row r="29944" spans="3:8" x14ac:dyDescent="0.2">
      <c r="C29944" s="442"/>
      <c r="H29944" s="6"/>
    </row>
    <row r="29945" spans="3:8" x14ac:dyDescent="0.2">
      <c r="C29945" s="442"/>
      <c r="H29945" s="6"/>
    </row>
    <row r="29946" spans="3:8" x14ac:dyDescent="0.2">
      <c r="C29946" s="442"/>
      <c r="H29946" s="6"/>
    </row>
    <row r="29947" spans="3:8" x14ac:dyDescent="0.2">
      <c r="C29947" s="442"/>
      <c r="H29947" s="6"/>
    </row>
    <row r="29948" spans="3:8" x14ac:dyDescent="0.2">
      <c r="C29948" s="442"/>
      <c r="H29948" s="6"/>
    </row>
    <row r="29949" spans="3:8" x14ac:dyDescent="0.2">
      <c r="C29949" s="442"/>
      <c r="H29949" s="6"/>
    </row>
    <row r="29950" spans="3:8" x14ac:dyDescent="0.2">
      <c r="C29950" s="442"/>
      <c r="H29950" s="6"/>
    </row>
    <row r="29951" spans="3:8" x14ac:dyDescent="0.2">
      <c r="C29951" s="442"/>
      <c r="H29951" s="6"/>
    </row>
    <row r="29952" spans="3:8" x14ac:dyDescent="0.2">
      <c r="C29952" s="442"/>
      <c r="H29952" s="6"/>
    </row>
    <row r="29953" spans="3:8" x14ac:dyDescent="0.2">
      <c r="C29953" s="442"/>
      <c r="H29953" s="6"/>
    </row>
    <row r="29954" spans="3:8" x14ac:dyDescent="0.2">
      <c r="C29954" s="442"/>
      <c r="H29954" s="6"/>
    </row>
    <row r="29955" spans="3:8" x14ac:dyDescent="0.2">
      <c r="C29955" s="442"/>
      <c r="H29955" s="6"/>
    </row>
    <row r="29956" spans="3:8" x14ac:dyDescent="0.2">
      <c r="C29956" s="442"/>
      <c r="H29956" s="6"/>
    </row>
    <row r="29957" spans="3:8" x14ac:dyDescent="0.2">
      <c r="C29957" s="442"/>
      <c r="H29957" s="6"/>
    </row>
    <row r="29958" spans="3:8" x14ac:dyDescent="0.2">
      <c r="C29958" s="442"/>
      <c r="H29958" s="6"/>
    </row>
    <row r="29959" spans="3:8" x14ac:dyDescent="0.2">
      <c r="C29959" s="442"/>
      <c r="H29959" s="6"/>
    </row>
    <row r="29960" spans="3:8" x14ac:dyDescent="0.2">
      <c r="C29960" s="442"/>
      <c r="H29960" s="6"/>
    </row>
    <row r="29961" spans="3:8" x14ac:dyDescent="0.2">
      <c r="C29961" s="442"/>
      <c r="H29961" s="6"/>
    </row>
    <row r="29962" spans="3:8" x14ac:dyDescent="0.2">
      <c r="C29962" s="442"/>
      <c r="H29962" s="6"/>
    </row>
    <row r="29963" spans="3:8" x14ac:dyDescent="0.2">
      <c r="C29963" s="442"/>
      <c r="H29963" s="6"/>
    </row>
    <row r="29964" spans="3:8" x14ac:dyDescent="0.2">
      <c r="C29964" s="442"/>
      <c r="H29964" s="6"/>
    </row>
    <row r="29965" spans="3:8" x14ac:dyDescent="0.2">
      <c r="C29965" s="442"/>
      <c r="H29965" s="6"/>
    </row>
    <row r="29966" spans="3:8" x14ac:dyDescent="0.2">
      <c r="C29966" s="442"/>
      <c r="H29966" s="6"/>
    </row>
    <row r="29967" spans="3:8" x14ac:dyDescent="0.2">
      <c r="C29967" s="442"/>
      <c r="H29967" s="6"/>
    </row>
    <row r="29968" spans="3:8" x14ac:dyDescent="0.2">
      <c r="C29968" s="442"/>
      <c r="H29968" s="6"/>
    </row>
    <row r="29969" spans="3:8" x14ac:dyDescent="0.2">
      <c r="C29969" s="442"/>
      <c r="H29969" s="6"/>
    </row>
    <row r="29970" spans="3:8" x14ac:dyDescent="0.2">
      <c r="C29970" s="442"/>
      <c r="H29970" s="6"/>
    </row>
    <row r="29971" spans="3:8" x14ac:dyDescent="0.2">
      <c r="C29971" s="442"/>
      <c r="H29971" s="6"/>
    </row>
    <row r="29972" spans="3:8" x14ac:dyDescent="0.2">
      <c r="C29972" s="442"/>
      <c r="H29972" s="6"/>
    </row>
    <row r="29973" spans="3:8" x14ac:dyDescent="0.2">
      <c r="C29973" s="442"/>
      <c r="H29973" s="6"/>
    </row>
    <row r="29974" spans="3:8" x14ac:dyDescent="0.2">
      <c r="C29974" s="442"/>
      <c r="H29974" s="6"/>
    </row>
    <row r="29975" spans="3:8" x14ac:dyDescent="0.2">
      <c r="C29975" s="442"/>
      <c r="H29975" s="6"/>
    </row>
    <row r="29976" spans="3:8" x14ac:dyDescent="0.2">
      <c r="C29976" s="442"/>
      <c r="H29976" s="6"/>
    </row>
    <row r="29977" spans="3:8" x14ac:dyDescent="0.2">
      <c r="C29977" s="442"/>
      <c r="H29977" s="6"/>
    </row>
    <row r="29978" spans="3:8" x14ac:dyDescent="0.2">
      <c r="C29978" s="442"/>
      <c r="H29978" s="6"/>
    </row>
    <row r="29979" spans="3:8" x14ac:dyDescent="0.2">
      <c r="C29979" s="442"/>
      <c r="H29979" s="6"/>
    </row>
    <row r="29980" spans="3:8" x14ac:dyDescent="0.2">
      <c r="C29980" s="442"/>
      <c r="H29980" s="6"/>
    </row>
    <row r="29981" spans="3:8" x14ac:dyDescent="0.2">
      <c r="C29981" s="442"/>
      <c r="H29981" s="6"/>
    </row>
    <row r="29982" spans="3:8" x14ac:dyDescent="0.2">
      <c r="C29982" s="442"/>
      <c r="H29982" s="6"/>
    </row>
    <row r="29983" spans="3:8" x14ac:dyDescent="0.2">
      <c r="C29983" s="442"/>
      <c r="H29983" s="6"/>
    </row>
    <row r="29984" spans="3:8" x14ac:dyDescent="0.2">
      <c r="C29984" s="442"/>
      <c r="H29984" s="6"/>
    </row>
    <row r="29985" spans="3:8" x14ac:dyDescent="0.2">
      <c r="C29985" s="442"/>
      <c r="H29985" s="6"/>
    </row>
    <row r="29986" spans="3:8" x14ac:dyDescent="0.2">
      <c r="C29986" s="442"/>
      <c r="H29986" s="6"/>
    </row>
    <row r="29987" spans="3:8" x14ac:dyDescent="0.2">
      <c r="C29987" s="442"/>
      <c r="H29987" s="6"/>
    </row>
    <row r="29988" spans="3:8" x14ac:dyDescent="0.2">
      <c r="C29988" s="442"/>
      <c r="H29988" s="6"/>
    </row>
    <row r="29989" spans="3:8" x14ac:dyDescent="0.2">
      <c r="C29989" s="442"/>
      <c r="H29989" s="6"/>
    </row>
    <row r="29990" spans="3:8" x14ac:dyDescent="0.2">
      <c r="C29990" s="442"/>
      <c r="H29990" s="6"/>
    </row>
    <row r="29991" spans="3:8" x14ac:dyDescent="0.2">
      <c r="C29991" s="442"/>
      <c r="H29991" s="6"/>
    </row>
    <row r="29992" spans="3:8" x14ac:dyDescent="0.2">
      <c r="C29992" s="442"/>
      <c r="H29992" s="6"/>
    </row>
    <row r="29993" spans="3:8" x14ac:dyDescent="0.2">
      <c r="C29993" s="442"/>
      <c r="H29993" s="6"/>
    </row>
    <row r="29994" spans="3:8" x14ac:dyDescent="0.2">
      <c r="C29994" s="442"/>
      <c r="H29994" s="6"/>
    </row>
    <row r="29995" spans="3:8" x14ac:dyDescent="0.2">
      <c r="C29995" s="442"/>
      <c r="H29995" s="6"/>
    </row>
    <row r="29996" spans="3:8" x14ac:dyDescent="0.2">
      <c r="C29996" s="442"/>
      <c r="H29996" s="6"/>
    </row>
    <row r="29997" spans="3:8" x14ac:dyDescent="0.2">
      <c r="C29997" s="442"/>
      <c r="H29997" s="6"/>
    </row>
    <row r="29998" spans="3:8" x14ac:dyDescent="0.2">
      <c r="C29998" s="442"/>
      <c r="H29998" s="6"/>
    </row>
    <row r="29999" spans="3:8" x14ac:dyDescent="0.2">
      <c r="C29999" s="442"/>
      <c r="H29999" s="6"/>
    </row>
    <row r="30000" spans="3:8" x14ac:dyDescent="0.2">
      <c r="C30000" s="442"/>
      <c r="H30000" s="6"/>
    </row>
    <row r="30001" spans="3:8" x14ac:dyDescent="0.2">
      <c r="C30001" s="442"/>
      <c r="H30001" s="6"/>
    </row>
    <row r="30002" spans="3:8" x14ac:dyDescent="0.2">
      <c r="C30002" s="442"/>
      <c r="H30002" s="6"/>
    </row>
    <row r="30003" spans="3:8" x14ac:dyDescent="0.2">
      <c r="C30003" s="442"/>
      <c r="H30003" s="6"/>
    </row>
    <row r="30004" spans="3:8" x14ac:dyDescent="0.2">
      <c r="C30004" s="442"/>
      <c r="H30004" s="6"/>
    </row>
    <row r="30005" spans="3:8" x14ac:dyDescent="0.2">
      <c r="C30005" s="442"/>
      <c r="H30005" s="6"/>
    </row>
    <row r="30006" spans="3:8" x14ac:dyDescent="0.2">
      <c r="C30006" s="442"/>
      <c r="H30006" s="6"/>
    </row>
    <row r="30007" spans="3:8" x14ac:dyDescent="0.2">
      <c r="C30007" s="442"/>
      <c r="H30007" s="6"/>
    </row>
    <row r="30008" spans="3:8" x14ac:dyDescent="0.2">
      <c r="C30008" s="442"/>
      <c r="H30008" s="6"/>
    </row>
    <row r="30009" spans="3:8" x14ac:dyDescent="0.2">
      <c r="C30009" s="442"/>
      <c r="H30009" s="6"/>
    </row>
    <row r="30010" spans="3:8" x14ac:dyDescent="0.2">
      <c r="C30010" s="442"/>
      <c r="H30010" s="6"/>
    </row>
    <row r="30011" spans="3:8" x14ac:dyDescent="0.2">
      <c r="C30011" s="442"/>
      <c r="H30011" s="6"/>
    </row>
    <row r="30012" spans="3:8" x14ac:dyDescent="0.2">
      <c r="C30012" s="442"/>
      <c r="H30012" s="6"/>
    </row>
    <row r="30013" spans="3:8" x14ac:dyDescent="0.2">
      <c r="C30013" s="442"/>
      <c r="H30013" s="6"/>
    </row>
    <row r="30014" spans="3:8" x14ac:dyDescent="0.2">
      <c r="C30014" s="442"/>
      <c r="H30014" s="6"/>
    </row>
    <row r="30015" spans="3:8" x14ac:dyDescent="0.2">
      <c r="C30015" s="442"/>
      <c r="H30015" s="6"/>
    </row>
    <row r="30016" spans="3:8" x14ac:dyDescent="0.2">
      <c r="C30016" s="442"/>
      <c r="H30016" s="6"/>
    </row>
    <row r="30017" spans="3:8" x14ac:dyDescent="0.2">
      <c r="C30017" s="442"/>
      <c r="H30017" s="6"/>
    </row>
    <row r="30018" spans="3:8" x14ac:dyDescent="0.2">
      <c r="C30018" s="442"/>
      <c r="H30018" s="6"/>
    </row>
    <row r="30019" spans="3:8" x14ac:dyDescent="0.2">
      <c r="C30019" s="442"/>
      <c r="H30019" s="6"/>
    </row>
    <row r="30020" spans="3:8" x14ac:dyDescent="0.2">
      <c r="C30020" s="442"/>
      <c r="H30020" s="6"/>
    </row>
    <row r="30021" spans="3:8" x14ac:dyDescent="0.2">
      <c r="C30021" s="442"/>
      <c r="H30021" s="6"/>
    </row>
    <row r="30022" spans="3:8" x14ac:dyDescent="0.2">
      <c r="C30022" s="442"/>
      <c r="H30022" s="6"/>
    </row>
    <row r="30023" spans="3:8" x14ac:dyDescent="0.2">
      <c r="C30023" s="442"/>
      <c r="H30023" s="6"/>
    </row>
    <row r="30024" spans="3:8" x14ac:dyDescent="0.2">
      <c r="C30024" s="442"/>
      <c r="H30024" s="6"/>
    </row>
    <row r="30025" spans="3:8" x14ac:dyDescent="0.2">
      <c r="C30025" s="442"/>
      <c r="H30025" s="6"/>
    </row>
    <row r="30026" spans="3:8" x14ac:dyDescent="0.2">
      <c r="C30026" s="442"/>
      <c r="H30026" s="6"/>
    </row>
    <row r="30027" spans="3:8" x14ac:dyDescent="0.2">
      <c r="C30027" s="442"/>
      <c r="H30027" s="6"/>
    </row>
    <row r="30028" spans="3:8" x14ac:dyDescent="0.2">
      <c r="C30028" s="442"/>
      <c r="H30028" s="6"/>
    </row>
    <row r="30029" spans="3:8" x14ac:dyDescent="0.2">
      <c r="C30029" s="442"/>
      <c r="H30029" s="6"/>
    </row>
    <row r="30030" spans="3:8" x14ac:dyDescent="0.2">
      <c r="C30030" s="442"/>
      <c r="H30030" s="6"/>
    </row>
    <row r="30031" spans="3:8" x14ac:dyDescent="0.2">
      <c r="C30031" s="442"/>
      <c r="H30031" s="6"/>
    </row>
    <row r="30032" spans="3:8" x14ac:dyDescent="0.2">
      <c r="C30032" s="442"/>
      <c r="H30032" s="6"/>
    </row>
    <row r="30033" spans="3:8" x14ac:dyDescent="0.2">
      <c r="C30033" s="442"/>
      <c r="H30033" s="6"/>
    </row>
    <row r="30034" spans="3:8" x14ac:dyDescent="0.2">
      <c r="C30034" s="442"/>
      <c r="H30034" s="6"/>
    </row>
    <row r="30035" spans="3:8" x14ac:dyDescent="0.2">
      <c r="C30035" s="442"/>
      <c r="H30035" s="6"/>
    </row>
    <row r="30036" spans="3:8" x14ac:dyDescent="0.2">
      <c r="C30036" s="442"/>
      <c r="H30036" s="6"/>
    </row>
    <row r="30037" spans="3:8" x14ac:dyDescent="0.2">
      <c r="C30037" s="442"/>
      <c r="H30037" s="6"/>
    </row>
    <row r="30038" spans="3:8" x14ac:dyDescent="0.2">
      <c r="C30038" s="442"/>
      <c r="H30038" s="6"/>
    </row>
    <row r="30039" spans="3:8" x14ac:dyDescent="0.2">
      <c r="C30039" s="442"/>
      <c r="H30039" s="6"/>
    </row>
    <row r="30040" spans="3:8" x14ac:dyDescent="0.2">
      <c r="C30040" s="442"/>
      <c r="H30040" s="6"/>
    </row>
    <row r="30041" spans="3:8" x14ac:dyDescent="0.2">
      <c r="C30041" s="442"/>
      <c r="H30041" s="6"/>
    </row>
    <row r="30042" spans="3:8" x14ac:dyDescent="0.2">
      <c r="C30042" s="442"/>
      <c r="H30042" s="6"/>
    </row>
    <row r="30043" spans="3:8" x14ac:dyDescent="0.2">
      <c r="C30043" s="442"/>
      <c r="H30043" s="6"/>
    </row>
    <row r="30044" spans="3:8" x14ac:dyDescent="0.2">
      <c r="C30044" s="442"/>
      <c r="H30044" s="6"/>
    </row>
    <row r="30045" spans="3:8" x14ac:dyDescent="0.2">
      <c r="C30045" s="442"/>
      <c r="H30045" s="6"/>
    </row>
    <row r="30046" spans="3:8" x14ac:dyDescent="0.2">
      <c r="C30046" s="442"/>
      <c r="H30046" s="6"/>
    </row>
    <row r="30047" spans="3:8" x14ac:dyDescent="0.2">
      <c r="C30047" s="442"/>
      <c r="H30047" s="6"/>
    </row>
    <row r="30048" spans="3:8" x14ac:dyDescent="0.2">
      <c r="C30048" s="442"/>
      <c r="H30048" s="6"/>
    </row>
    <row r="30049" spans="3:8" x14ac:dyDescent="0.2">
      <c r="C30049" s="442"/>
      <c r="H30049" s="6"/>
    </row>
    <row r="30050" spans="3:8" x14ac:dyDescent="0.2">
      <c r="C30050" s="442"/>
      <c r="H30050" s="6"/>
    </row>
    <row r="30051" spans="3:8" x14ac:dyDescent="0.2">
      <c r="C30051" s="442"/>
      <c r="H30051" s="6"/>
    </row>
    <row r="30052" spans="3:8" x14ac:dyDescent="0.2">
      <c r="C30052" s="442"/>
      <c r="H30052" s="6"/>
    </row>
    <row r="30053" spans="3:8" x14ac:dyDescent="0.2">
      <c r="C30053" s="442"/>
      <c r="H30053" s="6"/>
    </row>
    <row r="30054" spans="3:8" x14ac:dyDescent="0.2">
      <c r="C30054" s="442"/>
      <c r="H30054" s="6"/>
    </row>
    <row r="30055" spans="3:8" x14ac:dyDescent="0.2">
      <c r="C30055" s="442"/>
      <c r="H30055" s="6"/>
    </row>
    <row r="30056" spans="3:8" x14ac:dyDescent="0.2">
      <c r="C30056" s="442"/>
      <c r="H30056" s="6"/>
    </row>
    <row r="30057" spans="3:8" x14ac:dyDescent="0.2">
      <c r="C30057" s="442"/>
      <c r="H30057" s="6"/>
    </row>
    <row r="30058" spans="3:8" x14ac:dyDescent="0.2">
      <c r="C30058" s="442"/>
      <c r="H30058" s="6"/>
    </row>
    <row r="30059" spans="3:8" x14ac:dyDescent="0.2">
      <c r="C30059" s="442"/>
      <c r="H30059" s="6"/>
    </row>
    <row r="30060" spans="3:8" x14ac:dyDescent="0.2">
      <c r="C30060" s="442"/>
      <c r="H30060" s="6"/>
    </row>
    <row r="30061" spans="3:8" x14ac:dyDescent="0.2">
      <c r="C30061" s="442"/>
      <c r="H30061" s="6"/>
    </row>
    <row r="30062" spans="3:8" x14ac:dyDescent="0.2">
      <c r="C30062" s="442"/>
      <c r="H30062" s="6"/>
    </row>
    <row r="30063" spans="3:8" x14ac:dyDescent="0.2">
      <c r="C30063" s="442"/>
      <c r="H30063" s="6"/>
    </row>
    <row r="30064" spans="3:8" x14ac:dyDescent="0.2">
      <c r="C30064" s="442"/>
      <c r="H30064" s="6"/>
    </row>
    <row r="30065" spans="3:8" x14ac:dyDescent="0.2">
      <c r="C30065" s="442"/>
      <c r="H30065" s="6"/>
    </row>
    <row r="30066" spans="3:8" x14ac:dyDescent="0.2">
      <c r="C30066" s="442"/>
      <c r="H30066" s="6"/>
    </row>
    <row r="30067" spans="3:8" x14ac:dyDescent="0.2">
      <c r="C30067" s="442"/>
      <c r="H30067" s="6"/>
    </row>
    <row r="30068" spans="3:8" x14ac:dyDescent="0.2">
      <c r="C30068" s="442"/>
      <c r="H30068" s="6"/>
    </row>
    <row r="30069" spans="3:8" x14ac:dyDescent="0.2">
      <c r="C30069" s="442"/>
      <c r="H30069" s="6"/>
    </row>
    <row r="30070" spans="3:8" x14ac:dyDescent="0.2">
      <c r="C30070" s="442"/>
      <c r="H30070" s="6"/>
    </row>
    <row r="30071" spans="3:8" x14ac:dyDescent="0.2">
      <c r="C30071" s="442"/>
      <c r="H30071" s="6"/>
    </row>
    <row r="30072" spans="3:8" x14ac:dyDescent="0.2">
      <c r="C30072" s="442"/>
      <c r="H30072" s="6"/>
    </row>
    <row r="30073" spans="3:8" x14ac:dyDescent="0.2">
      <c r="C30073" s="442"/>
      <c r="H30073" s="6"/>
    </row>
    <row r="30074" spans="3:8" x14ac:dyDescent="0.2">
      <c r="C30074" s="442"/>
      <c r="H30074" s="6"/>
    </row>
    <row r="30075" spans="3:8" x14ac:dyDescent="0.2">
      <c r="C30075" s="442"/>
      <c r="H30075" s="6"/>
    </row>
    <row r="30076" spans="3:8" x14ac:dyDescent="0.2">
      <c r="C30076" s="442"/>
      <c r="H30076" s="6"/>
    </row>
    <row r="30077" spans="3:8" x14ac:dyDescent="0.2">
      <c r="C30077" s="442"/>
      <c r="H30077" s="6"/>
    </row>
    <row r="30078" spans="3:8" x14ac:dyDescent="0.2">
      <c r="C30078" s="442"/>
      <c r="H30078" s="6"/>
    </row>
    <row r="30079" spans="3:8" x14ac:dyDescent="0.2">
      <c r="C30079" s="442"/>
      <c r="H30079" s="6"/>
    </row>
    <row r="30080" spans="3:8" x14ac:dyDescent="0.2">
      <c r="C30080" s="442"/>
      <c r="H30080" s="6"/>
    </row>
    <row r="30081" spans="3:8" x14ac:dyDescent="0.2">
      <c r="C30081" s="442"/>
      <c r="H30081" s="6"/>
    </row>
    <row r="30082" spans="3:8" x14ac:dyDescent="0.2">
      <c r="C30082" s="442"/>
      <c r="H30082" s="6"/>
    </row>
    <row r="30083" spans="3:8" x14ac:dyDescent="0.2">
      <c r="C30083" s="442"/>
      <c r="H30083" s="6"/>
    </row>
    <row r="30084" spans="3:8" x14ac:dyDescent="0.2">
      <c r="C30084" s="442"/>
      <c r="H30084" s="6"/>
    </row>
    <row r="30085" spans="3:8" x14ac:dyDescent="0.2">
      <c r="C30085" s="442"/>
      <c r="H30085" s="6"/>
    </row>
    <row r="30086" spans="3:8" x14ac:dyDescent="0.2">
      <c r="C30086" s="442"/>
      <c r="H30086" s="6"/>
    </row>
    <row r="30087" spans="3:8" x14ac:dyDescent="0.2">
      <c r="C30087" s="442"/>
      <c r="H30087" s="6"/>
    </row>
    <row r="30088" spans="3:8" x14ac:dyDescent="0.2">
      <c r="C30088" s="442"/>
      <c r="H30088" s="6"/>
    </row>
    <row r="30089" spans="3:8" x14ac:dyDescent="0.2">
      <c r="C30089" s="442"/>
      <c r="H30089" s="6"/>
    </row>
    <row r="30090" spans="3:8" x14ac:dyDescent="0.2">
      <c r="C30090" s="442"/>
      <c r="H30090" s="6"/>
    </row>
    <row r="30091" spans="3:8" x14ac:dyDescent="0.2">
      <c r="C30091" s="442"/>
      <c r="H30091" s="6"/>
    </row>
    <row r="30092" spans="3:8" x14ac:dyDescent="0.2">
      <c r="C30092" s="442"/>
      <c r="H30092" s="6"/>
    </row>
    <row r="30093" spans="3:8" x14ac:dyDescent="0.2">
      <c r="C30093" s="442"/>
      <c r="H30093" s="6"/>
    </row>
    <row r="30094" spans="3:8" x14ac:dyDescent="0.2">
      <c r="C30094" s="442"/>
      <c r="H30094" s="6"/>
    </row>
    <row r="30095" spans="3:8" x14ac:dyDescent="0.2">
      <c r="C30095" s="442"/>
      <c r="H30095" s="6"/>
    </row>
    <row r="30096" spans="3:8" x14ac:dyDescent="0.2">
      <c r="C30096" s="442"/>
      <c r="H30096" s="6"/>
    </row>
    <row r="30097" spans="3:8" x14ac:dyDescent="0.2">
      <c r="C30097" s="442"/>
      <c r="H30097" s="6"/>
    </row>
    <row r="30098" spans="3:8" x14ac:dyDescent="0.2">
      <c r="C30098" s="442"/>
      <c r="H30098" s="6"/>
    </row>
    <row r="30099" spans="3:8" x14ac:dyDescent="0.2">
      <c r="C30099" s="442"/>
      <c r="H30099" s="6"/>
    </row>
    <row r="30100" spans="3:8" x14ac:dyDescent="0.2">
      <c r="C30100" s="442"/>
      <c r="H30100" s="6"/>
    </row>
    <row r="30101" spans="3:8" x14ac:dyDescent="0.2">
      <c r="C30101" s="442"/>
      <c r="H30101" s="6"/>
    </row>
    <row r="30102" spans="3:8" x14ac:dyDescent="0.2">
      <c r="C30102" s="442"/>
      <c r="H30102" s="6"/>
    </row>
    <row r="30103" spans="3:8" x14ac:dyDescent="0.2">
      <c r="C30103" s="442"/>
      <c r="H30103" s="6"/>
    </row>
    <row r="30104" spans="3:8" x14ac:dyDescent="0.2">
      <c r="C30104" s="442"/>
      <c r="H30104" s="6"/>
    </row>
    <row r="30105" spans="3:8" x14ac:dyDescent="0.2">
      <c r="C30105" s="442"/>
      <c r="H30105" s="6"/>
    </row>
    <row r="30106" spans="3:8" x14ac:dyDescent="0.2">
      <c r="C30106" s="442"/>
      <c r="H30106" s="6"/>
    </row>
    <row r="30107" spans="3:8" x14ac:dyDescent="0.2">
      <c r="C30107" s="442"/>
      <c r="H30107" s="6"/>
    </row>
    <row r="30108" spans="3:8" x14ac:dyDescent="0.2">
      <c r="C30108" s="442"/>
      <c r="H30108" s="6"/>
    </row>
    <row r="30109" spans="3:8" x14ac:dyDescent="0.2">
      <c r="C30109" s="442"/>
      <c r="H30109" s="6"/>
    </row>
    <row r="30110" spans="3:8" x14ac:dyDescent="0.2">
      <c r="C30110" s="442"/>
      <c r="H30110" s="6"/>
    </row>
    <row r="30111" spans="3:8" x14ac:dyDescent="0.2">
      <c r="C30111" s="442"/>
      <c r="H30111" s="6"/>
    </row>
    <row r="30112" spans="3:8" x14ac:dyDescent="0.2">
      <c r="C30112" s="442"/>
      <c r="H30112" s="6"/>
    </row>
    <row r="30113" spans="3:8" x14ac:dyDescent="0.2">
      <c r="C30113" s="442"/>
      <c r="H30113" s="6"/>
    </row>
    <row r="30114" spans="3:8" x14ac:dyDescent="0.2">
      <c r="C30114" s="442"/>
      <c r="H30114" s="6"/>
    </row>
    <row r="30115" spans="3:8" x14ac:dyDescent="0.2">
      <c r="C30115" s="442"/>
      <c r="H30115" s="6"/>
    </row>
    <row r="30116" spans="3:8" x14ac:dyDescent="0.2">
      <c r="C30116" s="442"/>
      <c r="H30116" s="6"/>
    </row>
    <row r="30117" spans="3:8" x14ac:dyDescent="0.2">
      <c r="C30117" s="442"/>
      <c r="H30117" s="6"/>
    </row>
    <row r="30118" spans="3:8" x14ac:dyDescent="0.2">
      <c r="C30118" s="442"/>
      <c r="H30118" s="6"/>
    </row>
    <row r="30119" spans="3:8" x14ac:dyDescent="0.2">
      <c r="C30119" s="442"/>
      <c r="H30119" s="6"/>
    </row>
    <row r="30120" spans="3:8" x14ac:dyDescent="0.2">
      <c r="C30120" s="442"/>
      <c r="H30120" s="6"/>
    </row>
    <row r="30121" spans="3:8" x14ac:dyDescent="0.2">
      <c r="C30121" s="442"/>
      <c r="H30121" s="6"/>
    </row>
    <row r="30122" spans="3:8" x14ac:dyDescent="0.2">
      <c r="C30122" s="442"/>
      <c r="H30122" s="6"/>
    </row>
    <row r="30123" spans="3:8" x14ac:dyDescent="0.2">
      <c r="C30123" s="442"/>
      <c r="H30123" s="6"/>
    </row>
    <row r="30124" spans="3:8" x14ac:dyDescent="0.2">
      <c r="C30124" s="442"/>
      <c r="H30124" s="6"/>
    </row>
    <row r="30125" spans="3:8" x14ac:dyDescent="0.2">
      <c r="C30125" s="442"/>
      <c r="H30125" s="6"/>
    </row>
    <row r="30126" spans="3:8" x14ac:dyDescent="0.2">
      <c r="C30126" s="442"/>
      <c r="H30126" s="6"/>
    </row>
    <row r="30127" spans="3:8" x14ac:dyDescent="0.2">
      <c r="C30127" s="442"/>
      <c r="H30127" s="6"/>
    </row>
    <row r="30128" spans="3:8" x14ac:dyDescent="0.2">
      <c r="C30128" s="442"/>
      <c r="H30128" s="6"/>
    </row>
    <row r="30129" spans="3:8" x14ac:dyDescent="0.2">
      <c r="C30129" s="442"/>
      <c r="H30129" s="6"/>
    </row>
    <row r="30130" spans="3:8" x14ac:dyDescent="0.2">
      <c r="C30130" s="442"/>
      <c r="H30130" s="6"/>
    </row>
    <row r="30131" spans="3:8" x14ac:dyDescent="0.2">
      <c r="C30131" s="442"/>
      <c r="H30131" s="6"/>
    </row>
    <row r="30132" spans="3:8" x14ac:dyDescent="0.2">
      <c r="C30132" s="442"/>
      <c r="H30132" s="6"/>
    </row>
    <row r="30133" spans="3:8" x14ac:dyDescent="0.2">
      <c r="C30133" s="442"/>
      <c r="H30133" s="6"/>
    </row>
    <row r="30134" spans="3:8" x14ac:dyDescent="0.2">
      <c r="C30134" s="442"/>
      <c r="H30134" s="6"/>
    </row>
    <row r="30135" spans="3:8" x14ac:dyDescent="0.2">
      <c r="C30135" s="442"/>
      <c r="H30135" s="6"/>
    </row>
    <row r="30136" spans="3:8" x14ac:dyDescent="0.2">
      <c r="C30136" s="442"/>
      <c r="H30136" s="6"/>
    </row>
    <row r="30137" spans="3:8" x14ac:dyDescent="0.2">
      <c r="C30137" s="442"/>
      <c r="H30137" s="6"/>
    </row>
    <row r="30138" spans="3:8" x14ac:dyDescent="0.2">
      <c r="C30138" s="442"/>
      <c r="H30138" s="6"/>
    </row>
    <row r="30139" spans="3:8" x14ac:dyDescent="0.2">
      <c r="C30139" s="442"/>
      <c r="H30139" s="6"/>
    </row>
    <row r="30140" spans="3:8" x14ac:dyDescent="0.2">
      <c r="C30140" s="442"/>
      <c r="H30140" s="6"/>
    </row>
    <row r="30141" spans="3:8" x14ac:dyDescent="0.2">
      <c r="C30141" s="442"/>
      <c r="H30141" s="6"/>
    </row>
    <row r="30142" spans="3:8" x14ac:dyDescent="0.2">
      <c r="C30142" s="442"/>
      <c r="H30142" s="6"/>
    </row>
    <row r="30143" spans="3:8" x14ac:dyDescent="0.2">
      <c r="C30143" s="442"/>
      <c r="H30143" s="6"/>
    </row>
    <row r="30144" spans="3:8" x14ac:dyDescent="0.2">
      <c r="C30144" s="442"/>
      <c r="H30144" s="6"/>
    </row>
    <row r="30145" spans="3:8" x14ac:dyDescent="0.2">
      <c r="C30145" s="442"/>
      <c r="H30145" s="6"/>
    </row>
    <row r="30146" spans="3:8" x14ac:dyDescent="0.2">
      <c r="C30146" s="442"/>
      <c r="H30146" s="6"/>
    </row>
    <row r="30147" spans="3:8" x14ac:dyDescent="0.2">
      <c r="C30147" s="442"/>
      <c r="H30147" s="6"/>
    </row>
    <row r="30148" spans="3:8" x14ac:dyDescent="0.2">
      <c r="C30148" s="442"/>
      <c r="H30148" s="6"/>
    </row>
    <row r="30149" spans="3:8" x14ac:dyDescent="0.2">
      <c r="C30149" s="442"/>
      <c r="H30149" s="6"/>
    </row>
    <row r="30150" spans="3:8" x14ac:dyDescent="0.2">
      <c r="C30150" s="442"/>
      <c r="H30150" s="6"/>
    </row>
    <row r="30151" spans="3:8" x14ac:dyDescent="0.2">
      <c r="C30151" s="442"/>
      <c r="H30151" s="6"/>
    </row>
    <row r="30152" spans="3:8" x14ac:dyDescent="0.2">
      <c r="C30152" s="442"/>
      <c r="H30152" s="6"/>
    </row>
    <row r="30153" spans="3:8" x14ac:dyDescent="0.2">
      <c r="C30153" s="442"/>
      <c r="H30153" s="6"/>
    </row>
    <row r="30154" spans="3:8" x14ac:dyDescent="0.2">
      <c r="C30154" s="442"/>
      <c r="H30154" s="6"/>
    </row>
    <row r="30155" spans="3:8" x14ac:dyDescent="0.2">
      <c r="C30155" s="442"/>
      <c r="H30155" s="6"/>
    </row>
    <row r="30156" spans="3:8" x14ac:dyDescent="0.2">
      <c r="C30156" s="442"/>
      <c r="H30156" s="6"/>
    </row>
    <row r="30157" spans="3:8" x14ac:dyDescent="0.2">
      <c r="C30157" s="442"/>
      <c r="H30157" s="6"/>
    </row>
    <row r="30158" spans="3:8" x14ac:dyDescent="0.2">
      <c r="C30158" s="442"/>
      <c r="H30158" s="6"/>
    </row>
    <row r="30159" spans="3:8" x14ac:dyDescent="0.2">
      <c r="C30159" s="442"/>
      <c r="H30159" s="6"/>
    </row>
    <row r="30160" spans="3:8" x14ac:dyDescent="0.2">
      <c r="C30160" s="442"/>
      <c r="H30160" s="6"/>
    </row>
    <row r="30161" spans="3:8" x14ac:dyDescent="0.2">
      <c r="C30161" s="442"/>
      <c r="H30161" s="6"/>
    </row>
    <row r="30162" spans="3:8" x14ac:dyDescent="0.2">
      <c r="C30162" s="442"/>
      <c r="H30162" s="6"/>
    </row>
    <row r="30163" spans="3:8" x14ac:dyDescent="0.2">
      <c r="C30163" s="442"/>
      <c r="H30163" s="6"/>
    </row>
    <row r="30164" spans="3:8" x14ac:dyDescent="0.2">
      <c r="C30164" s="442"/>
      <c r="H30164" s="6"/>
    </row>
    <row r="30165" spans="3:8" x14ac:dyDescent="0.2">
      <c r="C30165" s="442"/>
      <c r="H30165" s="6"/>
    </row>
    <row r="30166" spans="3:8" x14ac:dyDescent="0.2">
      <c r="C30166" s="442"/>
      <c r="H30166" s="6"/>
    </row>
    <row r="30167" spans="3:8" x14ac:dyDescent="0.2">
      <c r="C30167" s="442"/>
      <c r="H30167" s="6"/>
    </row>
    <row r="30168" spans="3:8" x14ac:dyDescent="0.2">
      <c r="C30168" s="442"/>
      <c r="H30168" s="6"/>
    </row>
    <row r="30169" spans="3:8" x14ac:dyDescent="0.2">
      <c r="C30169" s="442"/>
      <c r="H30169" s="6"/>
    </row>
    <row r="30170" spans="3:8" x14ac:dyDescent="0.2">
      <c r="C30170" s="442"/>
      <c r="H30170" s="6"/>
    </row>
    <row r="30171" spans="3:8" x14ac:dyDescent="0.2">
      <c r="C30171" s="442"/>
      <c r="H30171" s="6"/>
    </row>
    <row r="30172" spans="3:8" x14ac:dyDescent="0.2">
      <c r="C30172" s="442"/>
      <c r="H30172" s="6"/>
    </row>
    <row r="30173" spans="3:8" x14ac:dyDescent="0.2">
      <c r="C30173" s="442"/>
      <c r="H30173" s="6"/>
    </row>
    <row r="30174" spans="3:8" x14ac:dyDescent="0.2">
      <c r="C30174" s="442"/>
      <c r="H30174" s="6"/>
    </row>
    <row r="30175" spans="3:8" x14ac:dyDescent="0.2">
      <c r="C30175" s="442"/>
      <c r="H30175" s="6"/>
    </row>
    <row r="30176" spans="3:8" x14ac:dyDescent="0.2">
      <c r="C30176" s="442"/>
      <c r="H30176" s="6"/>
    </row>
    <row r="30177" spans="3:8" x14ac:dyDescent="0.2">
      <c r="C30177" s="442"/>
      <c r="H30177" s="6"/>
    </row>
    <row r="30178" spans="3:8" x14ac:dyDescent="0.2">
      <c r="C30178" s="442"/>
      <c r="H30178" s="6"/>
    </row>
    <row r="30179" spans="3:8" x14ac:dyDescent="0.2">
      <c r="C30179" s="442"/>
      <c r="H30179" s="6"/>
    </row>
    <row r="30180" spans="3:8" x14ac:dyDescent="0.2">
      <c r="C30180" s="442"/>
      <c r="H30180" s="6"/>
    </row>
    <row r="30181" spans="3:8" x14ac:dyDescent="0.2">
      <c r="C30181" s="442"/>
      <c r="H30181" s="6"/>
    </row>
    <row r="30182" spans="3:8" x14ac:dyDescent="0.2">
      <c r="C30182" s="442"/>
      <c r="H30182" s="6"/>
    </row>
    <row r="30183" spans="3:8" x14ac:dyDescent="0.2">
      <c r="C30183" s="442"/>
      <c r="H30183" s="6"/>
    </row>
    <row r="30184" spans="3:8" x14ac:dyDescent="0.2">
      <c r="C30184" s="442"/>
      <c r="H30184" s="6"/>
    </row>
    <row r="30185" spans="3:8" x14ac:dyDescent="0.2">
      <c r="C30185" s="442"/>
      <c r="H30185" s="6"/>
    </row>
    <row r="30186" spans="3:8" x14ac:dyDescent="0.2">
      <c r="C30186" s="442"/>
      <c r="H30186" s="6"/>
    </row>
    <row r="30187" spans="3:8" x14ac:dyDescent="0.2">
      <c r="C30187" s="442"/>
      <c r="H30187" s="6"/>
    </row>
    <row r="30188" spans="3:8" x14ac:dyDescent="0.2">
      <c r="C30188" s="442"/>
      <c r="H30188" s="6"/>
    </row>
    <row r="30189" spans="3:8" x14ac:dyDescent="0.2">
      <c r="C30189" s="442"/>
      <c r="H30189" s="6"/>
    </row>
    <row r="30190" spans="3:8" x14ac:dyDescent="0.2">
      <c r="C30190" s="442"/>
      <c r="H30190" s="6"/>
    </row>
    <row r="30191" spans="3:8" x14ac:dyDescent="0.2">
      <c r="C30191" s="442"/>
      <c r="H30191" s="6"/>
    </row>
    <row r="30192" spans="3:8" x14ac:dyDescent="0.2">
      <c r="C30192" s="442"/>
      <c r="H30192" s="6"/>
    </row>
    <row r="30193" spans="3:8" x14ac:dyDescent="0.2">
      <c r="C30193" s="442"/>
      <c r="H30193" s="6"/>
    </row>
    <row r="30194" spans="3:8" x14ac:dyDescent="0.2">
      <c r="C30194" s="442"/>
      <c r="H30194" s="6"/>
    </row>
    <row r="30195" spans="3:8" x14ac:dyDescent="0.2">
      <c r="C30195" s="442"/>
      <c r="H30195" s="6"/>
    </row>
    <row r="30196" spans="3:8" x14ac:dyDescent="0.2">
      <c r="C30196" s="442"/>
      <c r="H30196" s="6"/>
    </row>
    <row r="30197" spans="3:8" x14ac:dyDescent="0.2">
      <c r="C30197" s="442"/>
      <c r="H30197" s="6"/>
    </row>
    <row r="30198" spans="3:8" x14ac:dyDescent="0.2">
      <c r="C30198" s="442"/>
      <c r="H30198" s="6"/>
    </row>
    <row r="30199" spans="3:8" x14ac:dyDescent="0.2">
      <c r="C30199" s="442"/>
      <c r="H30199" s="6"/>
    </row>
    <row r="30200" spans="3:8" x14ac:dyDescent="0.2">
      <c r="C30200" s="442"/>
      <c r="H30200" s="6"/>
    </row>
    <row r="30201" spans="3:8" x14ac:dyDescent="0.2">
      <c r="C30201" s="442"/>
      <c r="H30201" s="6"/>
    </row>
    <row r="30202" spans="3:8" x14ac:dyDescent="0.2">
      <c r="C30202" s="442"/>
      <c r="H30202" s="6"/>
    </row>
    <row r="30203" spans="3:8" x14ac:dyDescent="0.2">
      <c r="C30203" s="442"/>
      <c r="H30203" s="6"/>
    </row>
    <row r="30204" spans="3:8" x14ac:dyDescent="0.2">
      <c r="C30204" s="442"/>
      <c r="H30204" s="6"/>
    </row>
    <row r="30205" spans="3:8" x14ac:dyDescent="0.2">
      <c r="C30205" s="442"/>
      <c r="H30205" s="6"/>
    </row>
    <row r="30206" spans="3:8" x14ac:dyDescent="0.2">
      <c r="C30206" s="442"/>
      <c r="H30206" s="6"/>
    </row>
    <row r="30207" spans="3:8" x14ac:dyDescent="0.2">
      <c r="C30207" s="442"/>
      <c r="H30207" s="6"/>
    </row>
    <row r="30208" spans="3:8" x14ac:dyDescent="0.2">
      <c r="C30208" s="442"/>
      <c r="H30208" s="6"/>
    </row>
    <row r="30209" spans="3:8" x14ac:dyDescent="0.2">
      <c r="C30209" s="442"/>
      <c r="H30209" s="6"/>
    </row>
    <row r="30210" spans="3:8" x14ac:dyDescent="0.2">
      <c r="C30210" s="442"/>
      <c r="H30210" s="6"/>
    </row>
    <row r="30211" spans="3:8" x14ac:dyDescent="0.2">
      <c r="C30211" s="442"/>
      <c r="H30211" s="6"/>
    </row>
    <row r="30212" spans="3:8" x14ac:dyDescent="0.2">
      <c r="C30212" s="442"/>
      <c r="H30212" s="6"/>
    </row>
    <row r="30213" spans="3:8" x14ac:dyDescent="0.2">
      <c r="C30213" s="442"/>
      <c r="H30213" s="6"/>
    </row>
    <row r="30214" spans="3:8" x14ac:dyDescent="0.2">
      <c r="C30214" s="442"/>
      <c r="H30214" s="6"/>
    </row>
    <row r="30215" spans="3:8" x14ac:dyDescent="0.2">
      <c r="C30215" s="442"/>
      <c r="H30215" s="6"/>
    </row>
    <row r="30216" spans="3:8" x14ac:dyDescent="0.2">
      <c r="C30216" s="442"/>
      <c r="H30216" s="6"/>
    </row>
    <row r="30217" spans="3:8" x14ac:dyDescent="0.2">
      <c r="C30217" s="442"/>
      <c r="H30217" s="6"/>
    </row>
    <row r="30218" spans="3:8" x14ac:dyDescent="0.2">
      <c r="C30218" s="442"/>
      <c r="H30218" s="6"/>
    </row>
    <row r="30219" spans="3:8" x14ac:dyDescent="0.2">
      <c r="C30219" s="442"/>
      <c r="H30219" s="6"/>
    </row>
    <row r="30220" spans="3:8" x14ac:dyDescent="0.2">
      <c r="C30220" s="442"/>
      <c r="H30220" s="6"/>
    </row>
    <row r="30221" spans="3:8" x14ac:dyDescent="0.2">
      <c r="C30221" s="442"/>
      <c r="H30221" s="6"/>
    </row>
    <row r="30222" spans="3:8" x14ac:dyDescent="0.2">
      <c r="C30222" s="442"/>
      <c r="H30222" s="6"/>
    </row>
    <row r="30223" spans="3:8" x14ac:dyDescent="0.2">
      <c r="C30223" s="442"/>
      <c r="H30223" s="6"/>
    </row>
    <row r="30224" spans="3:8" x14ac:dyDescent="0.2">
      <c r="C30224" s="442"/>
      <c r="H30224" s="6"/>
    </row>
    <row r="30225" spans="3:8" x14ac:dyDescent="0.2">
      <c r="C30225" s="442"/>
      <c r="H30225" s="6"/>
    </row>
    <row r="30226" spans="3:8" x14ac:dyDescent="0.2">
      <c r="C30226" s="442"/>
      <c r="H30226" s="6"/>
    </row>
    <row r="30227" spans="3:8" x14ac:dyDescent="0.2">
      <c r="C30227" s="442"/>
      <c r="H30227" s="6"/>
    </row>
    <row r="30228" spans="3:8" x14ac:dyDescent="0.2">
      <c r="C30228" s="442"/>
      <c r="H30228" s="6"/>
    </row>
    <row r="30229" spans="3:8" x14ac:dyDescent="0.2">
      <c r="C30229" s="442"/>
      <c r="H30229" s="6"/>
    </row>
    <row r="30230" spans="3:8" x14ac:dyDescent="0.2">
      <c r="C30230" s="442"/>
      <c r="H30230" s="6"/>
    </row>
    <row r="30231" spans="3:8" x14ac:dyDescent="0.2">
      <c r="C30231" s="442"/>
      <c r="H30231" s="6"/>
    </row>
    <row r="30232" spans="3:8" x14ac:dyDescent="0.2">
      <c r="C30232" s="442"/>
      <c r="H30232" s="6"/>
    </row>
    <row r="30233" spans="3:8" x14ac:dyDescent="0.2">
      <c r="C30233" s="442"/>
      <c r="H30233" s="6"/>
    </row>
    <row r="30234" spans="3:8" x14ac:dyDescent="0.2">
      <c r="C30234" s="442"/>
      <c r="H30234" s="6"/>
    </row>
    <row r="30235" spans="3:8" x14ac:dyDescent="0.2">
      <c r="C30235" s="442"/>
      <c r="H30235" s="6"/>
    </row>
    <row r="30236" spans="3:8" x14ac:dyDescent="0.2">
      <c r="C30236" s="442"/>
      <c r="H30236" s="6"/>
    </row>
    <row r="30237" spans="3:8" x14ac:dyDescent="0.2">
      <c r="C30237" s="442"/>
      <c r="H30237" s="6"/>
    </row>
    <row r="30238" spans="3:8" x14ac:dyDescent="0.2">
      <c r="C30238" s="442"/>
      <c r="H30238" s="6"/>
    </row>
    <row r="30239" spans="3:8" x14ac:dyDescent="0.2">
      <c r="C30239" s="442"/>
      <c r="H30239" s="6"/>
    </row>
    <row r="30240" spans="3:8" x14ac:dyDescent="0.2">
      <c r="C30240" s="442"/>
      <c r="H30240" s="6"/>
    </row>
    <row r="30241" spans="3:8" x14ac:dyDescent="0.2">
      <c r="C30241" s="442"/>
      <c r="H30241" s="6"/>
    </row>
    <row r="30242" spans="3:8" x14ac:dyDescent="0.2">
      <c r="C30242" s="442"/>
      <c r="H30242" s="6"/>
    </row>
    <row r="30243" spans="3:8" x14ac:dyDescent="0.2">
      <c r="C30243" s="442"/>
      <c r="H30243" s="6"/>
    </row>
    <row r="30244" spans="3:8" x14ac:dyDescent="0.2">
      <c r="C30244" s="442"/>
      <c r="H30244" s="6"/>
    </row>
    <row r="30245" spans="3:8" x14ac:dyDescent="0.2">
      <c r="C30245" s="442"/>
      <c r="H30245" s="6"/>
    </row>
    <row r="30246" spans="3:8" x14ac:dyDescent="0.2">
      <c r="C30246" s="442"/>
      <c r="H30246" s="6"/>
    </row>
    <row r="30247" spans="3:8" x14ac:dyDescent="0.2">
      <c r="C30247" s="442"/>
      <c r="H30247" s="6"/>
    </row>
    <row r="30248" spans="3:8" x14ac:dyDescent="0.2">
      <c r="C30248" s="442"/>
      <c r="H30248" s="6"/>
    </row>
    <row r="30249" spans="3:8" x14ac:dyDescent="0.2">
      <c r="C30249" s="442"/>
      <c r="H30249" s="6"/>
    </row>
    <row r="30250" spans="3:8" x14ac:dyDescent="0.2">
      <c r="C30250" s="442"/>
      <c r="H30250" s="6"/>
    </row>
    <row r="30251" spans="3:8" x14ac:dyDescent="0.2">
      <c r="C30251" s="442"/>
      <c r="H30251" s="6"/>
    </row>
    <row r="30252" spans="3:8" x14ac:dyDescent="0.2">
      <c r="C30252" s="442"/>
      <c r="H30252" s="6"/>
    </row>
    <row r="30253" spans="3:8" x14ac:dyDescent="0.2">
      <c r="C30253" s="442"/>
      <c r="H30253" s="6"/>
    </row>
    <row r="30254" spans="3:8" x14ac:dyDescent="0.2">
      <c r="C30254" s="442"/>
      <c r="H30254" s="6"/>
    </row>
    <row r="30255" spans="3:8" x14ac:dyDescent="0.2">
      <c r="C30255" s="442"/>
      <c r="H30255" s="6"/>
    </row>
    <row r="30256" spans="3:8" x14ac:dyDescent="0.2">
      <c r="C30256" s="442"/>
      <c r="H30256" s="6"/>
    </row>
    <row r="30257" spans="3:8" x14ac:dyDescent="0.2">
      <c r="C30257" s="442"/>
      <c r="H30257" s="6"/>
    </row>
    <row r="30258" spans="3:8" x14ac:dyDescent="0.2">
      <c r="C30258" s="442"/>
      <c r="H30258" s="6"/>
    </row>
    <row r="30259" spans="3:8" x14ac:dyDescent="0.2">
      <c r="C30259" s="442"/>
      <c r="H30259" s="6"/>
    </row>
    <row r="30260" spans="3:8" x14ac:dyDescent="0.2">
      <c r="C30260" s="442"/>
      <c r="H30260" s="6"/>
    </row>
    <row r="30261" spans="3:8" x14ac:dyDescent="0.2">
      <c r="C30261" s="442"/>
      <c r="H30261" s="6"/>
    </row>
    <row r="30262" spans="3:8" x14ac:dyDescent="0.2">
      <c r="C30262" s="442"/>
      <c r="H30262" s="6"/>
    </row>
    <row r="30263" spans="3:8" x14ac:dyDescent="0.2">
      <c r="C30263" s="442"/>
      <c r="H30263" s="6"/>
    </row>
    <row r="30264" spans="3:8" x14ac:dyDescent="0.2">
      <c r="C30264" s="442"/>
      <c r="H30264" s="6"/>
    </row>
    <row r="30265" spans="3:8" x14ac:dyDescent="0.2">
      <c r="C30265" s="442"/>
      <c r="H30265" s="6"/>
    </row>
    <row r="30266" spans="3:8" x14ac:dyDescent="0.2">
      <c r="C30266" s="442"/>
      <c r="H30266" s="6"/>
    </row>
    <row r="30267" spans="3:8" x14ac:dyDescent="0.2">
      <c r="C30267" s="442"/>
      <c r="H30267" s="6"/>
    </row>
    <row r="30268" spans="3:8" x14ac:dyDescent="0.2">
      <c r="C30268" s="442"/>
      <c r="H30268" s="6"/>
    </row>
    <row r="30269" spans="3:8" x14ac:dyDescent="0.2">
      <c r="C30269" s="442"/>
      <c r="H30269" s="6"/>
    </row>
    <row r="30270" spans="3:8" x14ac:dyDescent="0.2">
      <c r="C30270" s="442"/>
      <c r="H30270" s="6"/>
    </row>
    <row r="30271" spans="3:8" x14ac:dyDescent="0.2">
      <c r="C30271" s="442"/>
      <c r="H30271" s="6"/>
    </row>
    <row r="30272" spans="3:8" x14ac:dyDescent="0.2">
      <c r="C30272" s="442"/>
      <c r="H30272" s="6"/>
    </row>
    <row r="30273" spans="3:8" x14ac:dyDescent="0.2">
      <c r="C30273" s="442"/>
      <c r="H30273" s="6"/>
    </row>
    <row r="30274" spans="3:8" x14ac:dyDescent="0.2">
      <c r="C30274" s="442"/>
      <c r="H30274" s="6"/>
    </row>
    <row r="30275" spans="3:8" x14ac:dyDescent="0.2">
      <c r="C30275" s="442"/>
      <c r="H30275" s="6"/>
    </row>
    <row r="30276" spans="3:8" x14ac:dyDescent="0.2">
      <c r="C30276" s="442"/>
      <c r="H30276" s="6"/>
    </row>
    <row r="30277" spans="3:8" x14ac:dyDescent="0.2">
      <c r="C30277" s="442"/>
      <c r="H30277" s="6"/>
    </row>
    <row r="30278" spans="3:8" x14ac:dyDescent="0.2">
      <c r="C30278" s="442"/>
      <c r="H30278" s="6"/>
    </row>
    <row r="30279" spans="3:8" x14ac:dyDescent="0.2">
      <c r="C30279" s="442"/>
      <c r="H30279" s="6"/>
    </row>
    <row r="30280" spans="3:8" x14ac:dyDescent="0.2">
      <c r="C30280" s="442"/>
      <c r="H30280" s="6"/>
    </row>
    <row r="30281" spans="3:8" x14ac:dyDescent="0.2">
      <c r="C30281" s="442"/>
      <c r="H30281" s="6"/>
    </row>
    <row r="30282" spans="3:8" x14ac:dyDescent="0.2">
      <c r="C30282" s="442"/>
      <c r="H30282" s="6"/>
    </row>
    <row r="30283" spans="3:8" x14ac:dyDescent="0.2">
      <c r="C30283" s="442"/>
      <c r="H30283" s="6"/>
    </row>
    <row r="30284" spans="3:8" x14ac:dyDescent="0.2">
      <c r="C30284" s="442"/>
      <c r="H30284" s="6"/>
    </row>
    <row r="30285" spans="3:8" x14ac:dyDescent="0.2">
      <c r="C30285" s="442"/>
      <c r="H30285" s="6"/>
    </row>
    <row r="30286" spans="3:8" x14ac:dyDescent="0.2">
      <c r="C30286" s="442"/>
      <c r="H30286" s="6"/>
    </row>
    <row r="30287" spans="3:8" x14ac:dyDescent="0.2">
      <c r="C30287" s="442"/>
      <c r="H30287" s="6"/>
    </row>
    <row r="30288" spans="3:8" x14ac:dyDescent="0.2">
      <c r="C30288" s="442"/>
      <c r="H30288" s="6"/>
    </row>
    <row r="30289" spans="3:8" x14ac:dyDescent="0.2">
      <c r="C30289" s="442"/>
      <c r="H30289" s="6"/>
    </row>
    <row r="30290" spans="3:8" x14ac:dyDescent="0.2">
      <c r="C30290" s="442"/>
      <c r="H30290" s="6"/>
    </row>
    <row r="30291" spans="3:8" x14ac:dyDescent="0.2">
      <c r="C30291" s="442"/>
      <c r="H30291" s="6"/>
    </row>
    <row r="30292" spans="3:8" x14ac:dyDescent="0.2">
      <c r="C30292" s="442"/>
      <c r="H30292" s="6"/>
    </row>
    <row r="30293" spans="3:8" x14ac:dyDescent="0.2">
      <c r="C30293" s="442"/>
      <c r="H30293" s="6"/>
    </row>
    <row r="30294" spans="3:8" x14ac:dyDescent="0.2">
      <c r="C30294" s="442"/>
      <c r="H30294" s="6"/>
    </row>
    <row r="30295" spans="3:8" x14ac:dyDescent="0.2">
      <c r="C30295" s="442"/>
      <c r="H30295" s="6"/>
    </row>
    <row r="30296" spans="3:8" x14ac:dyDescent="0.2">
      <c r="C30296" s="442"/>
      <c r="H30296" s="6"/>
    </row>
    <row r="30297" spans="3:8" x14ac:dyDescent="0.2">
      <c r="C30297" s="442"/>
      <c r="H30297" s="6"/>
    </row>
    <row r="30298" spans="3:8" x14ac:dyDescent="0.2">
      <c r="C30298" s="442"/>
      <c r="H30298" s="6"/>
    </row>
    <row r="30299" spans="3:8" x14ac:dyDescent="0.2">
      <c r="C30299" s="442"/>
      <c r="H30299" s="6"/>
    </row>
    <row r="30300" spans="3:8" x14ac:dyDescent="0.2">
      <c r="C30300" s="442"/>
      <c r="H30300" s="6"/>
    </row>
    <row r="30301" spans="3:8" x14ac:dyDescent="0.2">
      <c r="C30301" s="442"/>
      <c r="H30301" s="6"/>
    </row>
    <row r="30302" spans="3:8" x14ac:dyDescent="0.2">
      <c r="C30302" s="442"/>
      <c r="H30302" s="6"/>
    </row>
    <row r="30303" spans="3:8" x14ac:dyDescent="0.2">
      <c r="C30303" s="442"/>
      <c r="H30303" s="6"/>
    </row>
    <row r="30304" spans="3:8" x14ac:dyDescent="0.2">
      <c r="C30304" s="442"/>
      <c r="H30304" s="6"/>
    </row>
    <row r="30305" spans="3:8" x14ac:dyDescent="0.2">
      <c r="C30305" s="442"/>
      <c r="H30305" s="6"/>
    </row>
    <row r="30306" spans="3:8" x14ac:dyDescent="0.2">
      <c r="C30306" s="442"/>
      <c r="H30306" s="6"/>
    </row>
    <row r="30307" spans="3:8" x14ac:dyDescent="0.2">
      <c r="C30307" s="442"/>
      <c r="H30307" s="6"/>
    </row>
    <row r="30308" spans="3:8" x14ac:dyDescent="0.2">
      <c r="C30308" s="442"/>
      <c r="H30308" s="6"/>
    </row>
    <row r="30309" spans="3:8" x14ac:dyDescent="0.2">
      <c r="C30309" s="442"/>
      <c r="H30309" s="6"/>
    </row>
    <row r="30310" spans="3:8" x14ac:dyDescent="0.2">
      <c r="C30310" s="442"/>
      <c r="H30310" s="6"/>
    </row>
    <row r="30311" spans="3:8" x14ac:dyDescent="0.2">
      <c r="C30311" s="442"/>
      <c r="H30311" s="6"/>
    </row>
    <row r="30312" spans="3:8" x14ac:dyDescent="0.2">
      <c r="C30312" s="442"/>
      <c r="H30312" s="6"/>
    </row>
    <row r="30313" spans="3:8" x14ac:dyDescent="0.2">
      <c r="C30313" s="442"/>
      <c r="H30313" s="6"/>
    </row>
    <row r="30314" spans="3:8" x14ac:dyDescent="0.2">
      <c r="C30314" s="442"/>
      <c r="H30314" s="6"/>
    </row>
    <row r="30315" spans="3:8" x14ac:dyDescent="0.2">
      <c r="C30315" s="442"/>
      <c r="H30315" s="6"/>
    </row>
    <row r="30316" spans="3:8" x14ac:dyDescent="0.2">
      <c r="C30316" s="442"/>
      <c r="H30316" s="6"/>
    </row>
    <row r="30317" spans="3:8" x14ac:dyDescent="0.2">
      <c r="C30317" s="442"/>
      <c r="H30317" s="6"/>
    </row>
    <row r="30318" spans="3:8" x14ac:dyDescent="0.2">
      <c r="C30318" s="442"/>
      <c r="H30318" s="6"/>
    </row>
    <row r="30319" spans="3:8" x14ac:dyDescent="0.2">
      <c r="C30319" s="442"/>
      <c r="H30319" s="6"/>
    </row>
    <row r="30320" spans="3:8" x14ac:dyDescent="0.2">
      <c r="C30320" s="442"/>
      <c r="H30320" s="6"/>
    </row>
    <row r="30321" spans="3:8" x14ac:dyDescent="0.2">
      <c r="C30321" s="442"/>
      <c r="H30321" s="6"/>
    </row>
    <row r="30322" spans="3:8" x14ac:dyDescent="0.2">
      <c r="C30322" s="442"/>
      <c r="H30322" s="6"/>
    </row>
    <row r="30323" spans="3:8" x14ac:dyDescent="0.2">
      <c r="C30323" s="442"/>
      <c r="H30323" s="6"/>
    </row>
    <row r="30324" spans="3:8" x14ac:dyDescent="0.2">
      <c r="C30324" s="442"/>
      <c r="H30324" s="6"/>
    </row>
    <row r="30325" spans="3:8" x14ac:dyDescent="0.2">
      <c r="C30325" s="442"/>
      <c r="H30325" s="6"/>
    </row>
    <row r="30326" spans="3:8" x14ac:dyDescent="0.2">
      <c r="C30326" s="442"/>
      <c r="H30326" s="6"/>
    </row>
    <row r="30327" spans="3:8" x14ac:dyDescent="0.2">
      <c r="C30327" s="442"/>
      <c r="H30327" s="6"/>
    </row>
    <row r="30328" spans="3:8" x14ac:dyDescent="0.2">
      <c r="C30328" s="442"/>
      <c r="H30328" s="6"/>
    </row>
    <row r="30329" spans="3:8" x14ac:dyDescent="0.2">
      <c r="C30329" s="442"/>
      <c r="H30329" s="6"/>
    </row>
    <row r="30330" spans="3:8" x14ac:dyDescent="0.2">
      <c r="C30330" s="442"/>
      <c r="H30330" s="6"/>
    </row>
    <row r="30331" spans="3:8" x14ac:dyDescent="0.2">
      <c r="C30331" s="442"/>
      <c r="H30331" s="6"/>
    </row>
    <row r="30332" spans="3:8" x14ac:dyDescent="0.2">
      <c r="C30332" s="442"/>
      <c r="H30332" s="6"/>
    </row>
    <row r="30333" spans="3:8" x14ac:dyDescent="0.2">
      <c r="C30333" s="442"/>
      <c r="H30333" s="6"/>
    </row>
    <row r="30334" spans="3:8" x14ac:dyDescent="0.2">
      <c r="C30334" s="442"/>
      <c r="H30334" s="6"/>
    </row>
    <row r="30335" spans="3:8" x14ac:dyDescent="0.2">
      <c r="C30335" s="442"/>
      <c r="H30335" s="6"/>
    </row>
    <row r="30336" spans="3:8" x14ac:dyDescent="0.2">
      <c r="C30336" s="442"/>
      <c r="H30336" s="6"/>
    </row>
    <row r="30337" spans="3:8" x14ac:dyDescent="0.2">
      <c r="C30337" s="442"/>
      <c r="H30337" s="6"/>
    </row>
    <row r="30338" spans="3:8" x14ac:dyDescent="0.2">
      <c r="C30338" s="442"/>
      <c r="H30338" s="6"/>
    </row>
    <row r="30339" spans="3:8" x14ac:dyDescent="0.2">
      <c r="C30339" s="442"/>
      <c r="H30339" s="6"/>
    </row>
    <row r="30340" spans="3:8" x14ac:dyDescent="0.2">
      <c r="C30340" s="442"/>
      <c r="H30340" s="6"/>
    </row>
    <row r="30341" spans="3:8" x14ac:dyDescent="0.2">
      <c r="C30341" s="442"/>
      <c r="H30341" s="6"/>
    </row>
    <row r="30342" spans="3:8" x14ac:dyDescent="0.2">
      <c r="C30342" s="442"/>
      <c r="H30342" s="6"/>
    </row>
    <row r="30343" spans="3:8" x14ac:dyDescent="0.2">
      <c r="C30343" s="442"/>
      <c r="H30343" s="6"/>
    </row>
    <row r="30344" spans="3:8" x14ac:dyDescent="0.2">
      <c r="C30344" s="442"/>
      <c r="H30344" s="6"/>
    </row>
    <row r="30345" spans="3:8" x14ac:dyDescent="0.2">
      <c r="C30345" s="442"/>
      <c r="H30345" s="6"/>
    </row>
    <row r="30346" spans="3:8" x14ac:dyDescent="0.2">
      <c r="C30346" s="442"/>
      <c r="H30346" s="6"/>
    </row>
    <row r="30347" spans="3:8" x14ac:dyDescent="0.2">
      <c r="C30347" s="442"/>
      <c r="H30347" s="6"/>
    </row>
    <row r="30348" spans="3:8" x14ac:dyDescent="0.2">
      <c r="C30348" s="442"/>
      <c r="H30348" s="6"/>
    </row>
    <row r="30349" spans="3:8" x14ac:dyDescent="0.2">
      <c r="C30349" s="442"/>
      <c r="H30349" s="6"/>
    </row>
    <row r="30350" spans="3:8" x14ac:dyDescent="0.2">
      <c r="C30350" s="442"/>
      <c r="H30350" s="6"/>
    </row>
    <row r="30351" spans="3:8" x14ac:dyDescent="0.2">
      <c r="C30351" s="442"/>
      <c r="H30351" s="6"/>
    </row>
    <row r="30352" spans="3:8" x14ac:dyDescent="0.2">
      <c r="C30352" s="442"/>
      <c r="H30352" s="6"/>
    </row>
    <row r="30353" spans="3:8" x14ac:dyDescent="0.2">
      <c r="C30353" s="442"/>
      <c r="H30353" s="6"/>
    </row>
    <row r="30354" spans="3:8" x14ac:dyDescent="0.2">
      <c r="C30354" s="442"/>
      <c r="H30354" s="6"/>
    </row>
    <row r="30355" spans="3:8" x14ac:dyDescent="0.2">
      <c r="C30355" s="442"/>
      <c r="H30355" s="6"/>
    </row>
    <row r="30356" spans="3:8" x14ac:dyDescent="0.2">
      <c r="C30356" s="442"/>
      <c r="H30356" s="6"/>
    </row>
    <row r="30357" spans="3:8" x14ac:dyDescent="0.2">
      <c r="C30357" s="442"/>
      <c r="H30357" s="6"/>
    </row>
    <row r="30358" spans="3:8" x14ac:dyDescent="0.2">
      <c r="C30358" s="442"/>
      <c r="H30358" s="6"/>
    </row>
    <row r="30359" spans="3:8" x14ac:dyDescent="0.2">
      <c r="C30359" s="442"/>
      <c r="H30359" s="6"/>
    </row>
    <row r="30360" spans="3:8" x14ac:dyDescent="0.2">
      <c r="C30360" s="442"/>
      <c r="H30360" s="6"/>
    </row>
    <row r="30361" spans="3:8" x14ac:dyDescent="0.2">
      <c r="C30361" s="442"/>
      <c r="H30361" s="6"/>
    </row>
    <row r="30362" spans="3:8" x14ac:dyDescent="0.2">
      <c r="C30362" s="442"/>
      <c r="H30362" s="6"/>
    </row>
    <row r="30363" spans="3:8" x14ac:dyDescent="0.2">
      <c r="C30363" s="442"/>
      <c r="H30363" s="6"/>
    </row>
    <row r="30364" spans="3:8" x14ac:dyDescent="0.2">
      <c r="C30364" s="442"/>
      <c r="H30364" s="6"/>
    </row>
    <row r="30365" spans="3:8" x14ac:dyDescent="0.2">
      <c r="C30365" s="442"/>
      <c r="H30365" s="6"/>
    </row>
    <row r="30366" spans="3:8" x14ac:dyDescent="0.2">
      <c r="C30366" s="442"/>
      <c r="H30366" s="6"/>
    </row>
    <row r="30367" spans="3:8" x14ac:dyDescent="0.2">
      <c r="C30367" s="442"/>
      <c r="H30367" s="6"/>
    </row>
    <row r="30368" spans="3:8" x14ac:dyDescent="0.2">
      <c r="C30368" s="442"/>
      <c r="H30368" s="6"/>
    </row>
    <row r="30369" spans="3:8" x14ac:dyDescent="0.2">
      <c r="C30369" s="442"/>
      <c r="H30369" s="6"/>
    </row>
    <row r="30370" spans="3:8" x14ac:dyDescent="0.2">
      <c r="C30370" s="442"/>
      <c r="H30370" s="6"/>
    </row>
    <row r="30371" spans="3:8" x14ac:dyDescent="0.2">
      <c r="C30371" s="442"/>
      <c r="H30371" s="6"/>
    </row>
    <row r="30372" spans="3:8" x14ac:dyDescent="0.2">
      <c r="C30372" s="442"/>
      <c r="H30372" s="6"/>
    </row>
    <row r="30373" spans="3:8" x14ac:dyDescent="0.2">
      <c r="C30373" s="442"/>
      <c r="H30373" s="6"/>
    </row>
    <row r="30374" spans="3:8" x14ac:dyDescent="0.2">
      <c r="C30374" s="442"/>
      <c r="H30374" s="6"/>
    </row>
    <row r="30375" spans="3:8" x14ac:dyDescent="0.2">
      <c r="C30375" s="442"/>
      <c r="H30375" s="6"/>
    </row>
    <row r="30376" spans="3:8" x14ac:dyDescent="0.2">
      <c r="C30376" s="442"/>
      <c r="H30376" s="6"/>
    </row>
    <row r="30377" spans="3:8" x14ac:dyDescent="0.2">
      <c r="C30377" s="442"/>
      <c r="H30377" s="6"/>
    </row>
    <row r="30378" spans="3:8" x14ac:dyDescent="0.2">
      <c r="C30378" s="442"/>
      <c r="H30378" s="6"/>
    </row>
    <row r="30379" spans="3:8" x14ac:dyDescent="0.2">
      <c r="C30379" s="442"/>
      <c r="H30379" s="6"/>
    </row>
    <row r="30380" spans="3:8" x14ac:dyDescent="0.2">
      <c r="C30380" s="442"/>
      <c r="H30380" s="6"/>
    </row>
    <row r="30381" spans="3:8" x14ac:dyDescent="0.2">
      <c r="C30381" s="442"/>
      <c r="H30381" s="6"/>
    </row>
    <row r="30382" spans="3:8" x14ac:dyDescent="0.2">
      <c r="C30382" s="442"/>
      <c r="H30382" s="6"/>
    </row>
    <row r="30383" spans="3:8" x14ac:dyDescent="0.2">
      <c r="C30383" s="442"/>
      <c r="H30383" s="6"/>
    </row>
    <row r="30384" spans="3:8" x14ac:dyDescent="0.2">
      <c r="C30384" s="442"/>
      <c r="H30384" s="6"/>
    </row>
    <row r="30385" spans="3:8" x14ac:dyDescent="0.2">
      <c r="C30385" s="442"/>
      <c r="H30385" s="6"/>
    </row>
    <row r="30386" spans="3:8" x14ac:dyDescent="0.2">
      <c r="C30386" s="442"/>
      <c r="H30386" s="6"/>
    </row>
    <row r="30387" spans="3:8" x14ac:dyDescent="0.2">
      <c r="C30387" s="442"/>
      <c r="H30387" s="6"/>
    </row>
    <row r="30388" spans="3:8" x14ac:dyDescent="0.2">
      <c r="C30388" s="442"/>
      <c r="H30388" s="6"/>
    </row>
    <row r="30389" spans="3:8" x14ac:dyDescent="0.2">
      <c r="C30389" s="442"/>
      <c r="H30389" s="6"/>
    </row>
    <row r="30390" spans="3:8" x14ac:dyDescent="0.2">
      <c r="C30390" s="442"/>
      <c r="H30390" s="6"/>
    </row>
    <row r="30391" spans="3:8" x14ac:dyDescent="0.2">
      <c r="C30391" s="442"/>
      <c r="H30391" s="6"/>
    </row>
    <row r="30392" spans="3:8" x14ac:dyDescent="0.2">
      <c r="C30392" s="442"/>
      <c r="H30392" s="6"/>
    </row>
    <row r="30393" spans="3:8" x14ac:dyDescent="0.2">
      <c r="C30393" s="442"/>
      <c r="H30393" s="6"/>
    </row>
    <row r="30394" spans="3:8" x14ac:dyDescent="0.2">
      <c r="C30394" s="442"/>
      <c r="H30394" s="6"/>
    </row>
    <row r="30395" spans="3:8" x14ac:dyDescent="0.2">
      <c r="C30395" s="442"/>
      <c r="H30395" s="6"/>
    </row>
    <row r="30396" spans="3:8" x14ac:dyDescent="0.2">
      <c r="C30396" s="442"/>
      <c r="H30396" s="6"/>
    </row>
    <row r="30397" spans="3:8" x14ac:dyDescent="0.2">
      <c r="C30397" s="442"/>
      <c r="H30397" s="6"/>
    </row>
    <row r="30398" spans="3:8" x14ac:dyDescent="0.2">
      <c r="C30398" s="442"/>
      <c r="H30398" s="6"/>
    </row>
    <row r="30399" spans="3:8" x14ac:dyDescent="0.2">
      <c r="C30399" s="442"/>
      <c r="H30399" s="6"/>
    </row>
    <row r="30400" spans="3:8" x14ac:dyDescent="0.2">
      <c r="C30400" s="442"/>
      <c r="H30400" s="6"/>
    </row>
    <row r="30401" spans="3:8" x14ac:dyDescent="0.2">
      <c r="C30401" s="442"/>
      <c r="H30401" s="6"/>
    </row>
    <row r="30402" spans="3:8" x14ac:dyDescent="0.2">
      <c r="C30402" s="442"/>
      <c r="H30402" s="6"/>
    </row>
    <row r="30403" spans="3:8" x14ac:dyDescent="0.2">
      <c r="C30403" s="442"/>
      <c r="H30403" s="6"/>
    </row>
    <row r="30404" spans="3:8" x14ac:dyDescent="0.2">
      <c r="C30404" s="442"/>
      <c r="H30404" s="6"/>
    </row>
    <row r="30405" spans="3:8" x14ac:dyDescent="0.2">
      <c r="C30405" s="442"/>
      <c r="H30405" s="6"/>
    </row>
    <row r="30406" spans="3:8" x14ac:dyDescent="0.2">
      <c r="C30406" s="442"/>
      <c r="H30406" s="6"/>
    </row>
    <row r="30407" spans="3:8" x14ac:dyDescent="0.2">
      <c r="C30407" s="442"/>
      <c r="H30407" s="6"/>
    </row>
    <row r="30408" spans="3:8" x14ac:dyDescent="0.2">
      <c r="C30408" s="442"/>
      <c r="H30408" s="6"/>
    </row>
    <row r="30409" spans="3:8" x14ac:dyDescent="0.2">
      <c r="C30409" s="442"/>
      <c r="H30409" s="6"/>
    </row>
    <row r="30410" spans="3:8" x14ac:dyDescent="0.2">
      <c r="C30410" s="442"/>
      <c r="H30410" s="6"/>
    </row>
    <row r="30411" spans="3:8" x14ac:dyDescent="0.2">
      <c r="C30411" s="442"/>
      <c r="H30411" s="6"/>
    </row>
    <row r="30412" spans="3:8" x14ac:dyDescent="0.2">
      <c r="C30412" s="442"/>
      <c r="H30412" s="6"/>
    </row>
    <row r="30413" spans="3:8" x14ac:dyDescent="0.2">
      <c r="C30413" s="442"/>
      <c r="H30413" s="6"/>
    </row>
    <row r="30414" spans="3:8" x14ac:dyDescent="0.2">
      <c r="C30414" s="442"/>
      <c r="H30414" s="6"/>
    </row>
    <row r="30415" spans="3:8" x14ac:dyDescent="0.2">
      <c r="C30415" s="442"/>
      <c r="H30415" s="6"/>
    </row>
    <row r="30416" spans="3:8" x14ac:dyDescent="0.2">
      <c r="C30416" s="442"/>
      <c r="H30416" s="6"/>
    </row>
    <row r="30417" spans="3:8" x14ac:dyDescent="0.2">
      <c r="C30417" s="442"/>
      <c r="H30417" s="6"/>
    </row>
    <row r="30418" spans="3:8" x14ac:dyDescent="0.2">
      <c r="C30418" s="442"/>
      <c r="H30418" s="6"/>
    </row>
    <row r="30419" spans="3:8" x14ac:dyDescent="0.2">
      <c r="C30419" s="442"/>
      <c r="H30419" s="6"/>
    </row>
    <row r="30420" spans="3:8" x14ac:dyDescent="0.2">
      <c r="C30420" s="442"/>
      <c r="H30420" s="6"/>
    </row>
    <row r="30421" spans="3:8" x14ac:dyDescent="0.2">
      <c r="C30421" s="442"/>
      <c r="H30421" s="6"/>
    </row>
    <row r="30422" spans="3:8" x14ac:dyDescent="0.2">
      <c r="C30422" s="442"/>
      <c r="H30422" s="6"/>
    </row>
    <row r="30423" spans="3:8" x14ac:dyDescent="0.2">
      <c r="C30423" s="442"/>
      <c r="H30423" s="6"/>
    </row>
    <row r="30424" spans="3:8" x14ac:dyDescent="0.2">
      <c r="C30424" s="442"/>
      <c r="H30424" s="6"/>
    </row>
    <row r="30425" spans="3:8" x14ac:dyDescent="0.2">
      <c r="C30425" s="442"/>
      <c r="H30425" s="6"/>
    </row>
    <row r="30426" spans="3:8" x14ac:dyDescent="0.2">
      <c r="C30426" s="442"/>
      <c r="H30426" s="6"/>
    </row>
    <row r="30427" spans="3:8" x14ac:dyDescent="0.2">
      <c r="C30427" s="442"/>
      <c r="H30427" s="6"/>
    </row>
    <row r="30428" spans="3:8" x14ac:dyDescent="0.2">
      <c r="C30428" s="442"/>
      <c r="H30428" s="6"/>
    </row>
    <row r="30429" spans="3:8" x14ac:dyDescent="0.2">
      <c r="C30429" s="442"/>
      <c r="H30429" s="6"/>
    </row>
    <row r="30430" spans="3:8" x14ac:dyDescent="0.2">
      <c r="C30430" s="442"/>
      <c r="H30430" s="6"/>
    </row>
    <row r="30431" spans="3:8" x14ac:dyDescent="0.2">
      <c r="C30431" s="442"/>
      <c r="H30431" s="6"/>
    </row>
    <row r="30432" spans="3:8" x14ac:dyDescent="0.2">
      <c r="C30432" s="442"/>
      <c r="H30432" s="6"/>
    </row>
    <row r="30433" spans="3:8" x14ac:dyDescent="0.2">
      <c r="C30433" s="442"/>
      <c r="H30433" s="6"/>
    </row>
    <row r="30434" spans="3:8" x14ac:dyDescent="0.2">
      <c r="C30434" s="442"/>
      <c r="H30434" s="6"/>
    </row>
    <row r="30435" spans="3:8" x14ac:dyDescent="0.2">
      <c r="C30435" s="442"/>
      <c r="H30435" s="6"/>
    </row>
    <row r="30436" spans="3:8" x14ac:dyDescent="0.2">
      <c r="C30436" s="442"/>
      <c r="H30436" s="6"/>
    </row>
    <row r="30437" spans="3:8" x14ac:dyDescent="0.2">
      <c r="C30437" s="442"/>
      <c r="H30437" s="6"/>
    </row>
    <row r="30438" spans="3:8" x14ac:dyDescent="0.2">
      <c r="C30438" s="442"/>
      <c r="H30438" s="6"/>
    </row>
    <row r="30439" spans="3:8" x14ac:dyDescent="0.2">
      <c r="C30439" s="442"/>
      <c r="H30439" s="6"/>
    </row>
    <row r="30440" spans="3:8" x14ac:dyDescent="0.2">
      <c r="C30440" s="442"/>
      <c r="H30440" s="6"/>
    </row>
    <row r="30441" spans="3:8" x14ac:dyDescent="0.2">
      <c r="C30441" s="442"/>
      <c r="H30441" s="6"/>
    </row>
    <row r="30442" spans="3:8" x14ac:dyDescent="0.2">
      <c r="C30442" s="442"/>
      <c r="H30442" s="6"/>
    </row>
    <row r="30443" spans="3:8" x14ac:dyDescent="0.2">
      <c r="C30443" s="442"/>
      <c r="H30443" s="6"/>
    </row>
    <row r="30444" spans="3:8" x14ac:dyDescent="0.2">
      <c r="C30444" s="442"/>
      <c r="H30444" s="6"/>
    </row>
    <row r="30445" spans="3:8" x14ac:dyDescent="0.2">
      <c r="C30445" s="442"/>
      <c r="H30445" s="6"/>
    </row>
    <row r="30446" spans="3:8" x14ac:dyDescent="0.2">
      <c r="C30446" s="442"/>
      <c r="H30446" s="6"/>
    </row>
    <row r="30447" spans="3:8" x14ac:dyDescent="0.2">
      <c r="C30447" s="442"/>
      <c r="H30447" s="6"/>
    </row>
    <row r="30448" spans="3:8" x14ac:dyDescent="0.2">
      <c r="C30448" s="442"/>
      <c r="H30448" s="6"/>
    </row>
    <row r="30449" spans="3:8" x14ac:dyDescent="0.2">
      <c r="C30449" s="442"/>
      <c r="H30449" s="6"/>
    </row>
    <row r="30450" spans="3:8" x14ac:dyDescent="0.2">
      <c r="C30450" s="442"/>
      <c r="H30450" s="6"/>
    </row>
    <row r="30451" spans="3:8" x14ac:dyDescent="0.2">
      <c r="C30451" s="442"/>
      <c r="H30451" s="6"/>
    </row>
    <row r="30452" spans="3:8" x14ac:dyDescent="0.2">
      <c r="C30452" s="442"/>
      <c r="H30452" s="6"/>
    </row>
    <row r="30453" spans="3:8" x14ac:dyDescent="0.2">
      <c r="C30453" s="442"/>
      <c r="H30453" s="6"/>
    </row>
    <row r="30454" spans="3:8" x14ac:dyDescent="0.2">
      <c r="C30454" s="442"/>
      <c r="H30454" s="6"/>
    </row>
    <row r="30455" spans="3:8" x14ac:dyDescent="0.2">
      <c r="C30455" s="442"/>
      <c r="H30455" s="6"/>
    </row>
    <row r="30456" spans="3:8" x14ac:dyDescent="0.2">
      <c r="C30456" s="442"/>
      <c r="H30456" s="6"/>
    </row>
    <row r="30457" spans="3:8" x14ac:dyDescent="0.2">
      <c r="C30457" s="442"/>
      <c r="H30457" s="6"/>
    </row>
    <row r="30458" spans="3:8" x14ac:dyDescent="0.2">
      <c r="C30458" s="442"/>
      <c r="H30458" s="6"/>
    </row>
    <row r="30459" spans="3:8" x14ac:dyDescent="0.2">
      <c r="C30459" s="442"/>
      <c r="H30459" s="6"/>
    </row>
    <row r="30460" spans="3:8" x14ac:dyDescent="0.2">
      <c r="C30460" s="442"/>
      <c r="H30460" s="6"/>
    </row>
    <row r="30461" spans="3:8" x14ac:dyDescent="0.2">
      <c r="C30461" s="442"/>
      <c r="H30461" s="6"/>
    </row>
    <row r="30462" spans="3:8" x14ac:dyDescent="0.2">
      <c r="C30462" s="442"/>
      <c r="H30462" s="6"/>
    </row>
    <row r="30463" spans="3:8" x14ac:dyDescent="0.2">
      <c r="C30463" s="442"/>
      <c r="H30463" s="6"/>
    </row>
    <row r="30464" spans="3:8" x14ac:dyDescent="0.2">
      <c r="C30464" s="442"/>
      <c r="H30464" s="6"/>
    </row>
    <row r="30465" spans="3:8" x14ac:dyDescent="0.2">
      <c r="C30465" s="442"/>
      <c r="H30465" s="6"/>
    </row>
    <row r="30466" spans="3:8" x14ac:dyDescent="0.2">
      <c r="C30466" s="442"/>
      <c r="H30466" s="6"/>
    </row>
    <row r="30467" spans="3:8" x14ac:dyDescent="0.2">
      <c r="C30467" s="442"/>
      <c r="H30467" s="6"/>
    </row>
    <row r="30468" spans="3:8" x14ac:dyDescent="0.2">
      <c r="C30468" s="442"/>
      <c r="H30468" s="6"/>
    </row>
    <row r="30469" spans="3:8" x14ac:dyDescent="0.2">
      <c r="C30469" s="442"/>
      <c r="H30469" s="6"/>
    </row>
    <row r="30470" spans="3:8" x14ac:dyDescent="0.2">
      <c r="C30470" s="442"/>
      <c r="H30470" s="6"/>
    </row>
    <row r="30471" spans="3:8" x14ac:dyDescent="0.2">
      <c r="C30471" s="442"/>
      <c r="H30471" s="6"/>
    </row>
    <row r="30472" spans="3:8" x14ac:dyDescent="0.2">
      <c r="C30472" s="442"/>
      <c r="H30472" s="6"/>
    </row>
    <row r="30473" spans="3:8" x14ac:dyDescent="0.2">
      <c r="C30473" s="442"/>
      <c r="H30473" s="6"/>
    </row>
    <row r="30474" spans="3:8" x14ac:dyDescent="0.2">
      <c r="C30474" s="442"/>
      <c r="H30474" s="6"/>
    </row>
    <row r="30475" spans="3:8" x14ac:dyDescent="0.2">
      <c r="C30475" s="442"/>
      <c r="H30475" s="6"/>
    </row>
    <row r="30476" spans="3:8" x14ac:dyDescent="0.2">
      <c r="C30476" s="442"/>
      <c r="H30476" s="6"/>
    </row>
    <row r="30477" spans="3:8" x14ac:dyDescent="0.2">
      <c r="C30477" s="442"/>
      <c r="H30477" s="6"/>
    </row>
    <row r="30478" spans="3:8" x14ac:dyDescent="0.2">
      <c r="C30478" s="442"/>
      <c r="H30478" s="6"/>
    </row>
    <row r="30479" spans="3:8" x14ac:dyDescent="0.2">
      <c r="C30479" s="442"/>
      <c r="H30479" s="6"/>
    </row>
    <row r="30480" spans="3:8" x14ac:dyDescent="0.2">
      <c r="C30480" s="442"/>
      <c r="H30480" s="6"/>
    </row>
    <row r="30481" spans="3:8" x14ac:dyDescent="0.2">
      <c r="C30481" s="442"/>
      <c r="H30481" s="6"/>
    </row>
    <row r="30482" spans="3:8" x14ac:dyDescent="0.2">
      <c r="C30482" s="442"/>
      <c r="H30482" s="6"/>
    </row>
    <row r="30483" spans="3:8" x14ac:dyDescent="0.2">
      <c r="C30483" s="442"/>
      <c r="H30483" s="6"/>
    </row>
    <row r="30484" spans="3:8" x14ac:dyDescent="0.2">
      <c r="C30484" s="442"/>
      <c r="H30484" s="6"/>
    </row>
    <row r="30485" spans="3:8" x14ac:dyDescent="0.2">
      <c r="C30485" s="442"/>
      <c r="H30485" s="6"/>
    </row>
    <row r="30486" spans="3:8" x14ac:dyDescent="0.2">
      <c r="C30486" s="442"/>
      <c r="H30486" s="6"/>
    </row>
    <row r="30487" spans="3:8" x14ac:dyDescent="0.2">
      <c r="C30487" s="442"/>
      <c r="H30487" s="6"/>
    </row>
    <row r="30488" spans="3:8" x14ac:dyDescent="0.2">
      <c r="C30488" s="442"/>
      <c r="H30488" s="6"/>
    </row>
    <row r="30489" spans="3:8" x14ac:dyDescent="0.2">
      <c r="C30489" s="442"/>
      <c r="H30489" s="6"/>
    </row>
    <row r="30490" spans="3:8" x14ac:dyDescent="0.2">
      <c r="C30490" s="442"/>
      <c r="H30490" s="6"/>
    </row>
    <row r="30491" spans="3:8" x14ac:dyDescent="0.2">
      <c r="C30491" s="442"/>
      <c r="H30491" s="6"/>
    </row>
    <row r="30492" spans="3:8" x14ac:dyDescent="0.2">
      <c r="C30492" s="442"/>
      <c r="H30492" s="6"/>
    </row>
    <row r="30493" spans="3:8" x14ac:dyDescent="0.2">
      <c r="C30493" s="442"/>
      <c r="H30493" s="6"/>
    </row>
    <row r="30494" spans="3:8" x14ac:dyDescent="0.2">
      <c r="C30494" s="442"/>
      <c r="H30494" s="6"/>
    </row>
    <row r="30495" spans="3:8" x14ac:dyDescent="0.2">
      <c r="C30495" s="442"/>
      <c r="H30495" s="6"/>
    </row>
    <row r="30496" spans="3:8" x14ac:dyDescent="0.2">
      <c r="C30496" s="442"/>
      <c r="H30496" s="6"/>
    </row>
    <row r="30497" spans="3:8" x14ac:dyDescent="0.2">
      <c r="C30497" s="442"/>
      <c r="H30497" s="6"/>
    </row>
    <row r="30498" spans="3:8" x14ac:dyDescent="0.2">
      <c r="C30498" s="442"/>
      <c r="H30498" s="6"/>
    </row>
    <row r="30499" spans="3:8" x14ac:dyDescent="0.2">
      <c r="C30499" s="442"/>
      <c r="H30499" s="6"/>
    </row>
    <row r="30500" spans="3:8" x14ac:dyDescent="0.2">
      <c r="C30500" s="442"/>
      <c r="H30500" s="6"/>
    </row>
    <row r="30501" spans="3:8" x14ac:dyDescent="0.2">
      <c r="C30501" s="442"/>
      <c r="H30501" s="6"/>
    </row>
    <row r="30502" spans="3:8" x14ac:dyDescent="0.2">
      <c r="C30502" s="442"/>
      <c r="H30502" s="6"/>
    </row>
    <row r="30503" spans="3:8" x14ac:dyDescent="0.2">
      <c r="C30503" s="442"/>
      <c r="H30503" s="6"/>
    </row>
    <row r="30504" spans="3:8" x14ac:dyDescent="0.2">
      <c r="C30504" s="442"/>
      <c r="H30504" s="6"/>
    </row>
    <row r="30505" spans="3:8" x14ac:dyDescent="0.2">
      <c r="C30505" s="442"/>
      <c r="H30505" s="6"/>
    </row>
    <row r="30506" spans="3:8" x14ac:dyDescent="0.2">
      <c r="C30506" s="442"/>
      <c r="H30506" s="6"/>
    </row>
    <row r="30507" spans="3:8" x14ac:dyDescent="0.2">
      <c r="C30507" s="442"/>
      <c r="H30507" s="6"/>
    </row>
    <row r="30508" spans="3:8" x14ac:dyDescent="0.2">
      <c r="C30508" s="442"/>
      <c r="H30508" s="6"/>
    </row>
    <row r="30509" spans="3:8" x14ac:dyDescent="0.2">
      <c r="C30509" s="442"/>
      <c r="H30509" s="6"/>
    </row>
    <row r="30510" spans="3:8" x14ac:dyDescent="0.2">
      <c r="C30510" s="442"/>
      <c r="H30510" s="6"/>
    </row>
    <row r="30511" spans="3:8" x14ac:dyDescent="0.2">
      <c r="C30511" s="442"/>
      <c r="H30511" s="6"/>
    </row>
    <row r="30512" spans="3:8" x14ac:dyDescent="0.2">
      <c r="C30512" s="442"/>
      <c r="H30512" s="6"/>
    </row>
    <row r="30513" spans="3:8" x14ac:dyDescent="0.2">
      <c r="C30513" s="442"/>
      <c r="H30513" s="6"/>
    </row>
    <row r="30514" spans="3:8" x14ac:dyDescent="0.2">
      <c r="C30514" s="442"/>
      <c r="H30514" s="6"/>
    </row>
    <row r="30515" spans="3:8" x14ac:dyDescent="0.2">
      <c r="C30515" s="442"/>
      <c r="H30515" s="6"/>
    </row>
    <row r="30516" spans="3:8" x14ac:dyDescent="0.2">
      <c r="C30516" s="442"/>
      <c r="H30516" s="6"/>
    </row>
    <row r="30517" spans="3:8" x14ac:dyDescent="0.2">
      <c r="C30517" s="442"/>
      <c r="H30517" s="6"/>
    </row>
    <row r="30518" spans="3:8" x14ac:dyDescent="0.2">
      <c r="C30518" s="442"/>
      <c r="H30518" s="6"/>
    </row>
    <row r="30519" spans="3:8" x14ac:dyDescent="0.2">
      <c r="C30519" s="442"/>
      <c r="H30519" s="6"/>
    </row>
    <row r="30520" spans="3:8" x14ac:dyDescent="0.2">
      <c r="C30520" s="442"/>
      <c r="H30520" s="6"/>
    </row>
    <row r="30521" spans="3:8" x14ac:dyDescent="0.2">
      <c r="C30521" s="442"/>
      <c r="H30521" s="6"/>
    </row>
    <row r="30522" spans="3:8" x14ac:dyDescent="0.2">
      <c r="C30522" s="442"/>
      <c r="H30522" s="6"/>
    </row>
    <row r="30523" spans="3:8" x14ac:dyDescent="0.2">
      <c r="C30523" s="442"/>
      <c r="H30523" s="6"/>
    </row>
    <row r="30524" spans="3:8" x14ac:dyDescent="0.2">
      <c r="C30524" s="442"/>
      <c r="H30524" s="6"/>
    </row>
    <row r="30525" spans="3:8" x14ac:dyDescent="0.2">
      <c r="C30525" s="442"/>
      <c r="H30525" s="6"/>
    </row>
    <row r="30526" spans="3:8" x14ac:dyDescent="0.2">
      <c r="C30526" s="442"/>
      <c r="H30526" s="6"/>
    </row>
    <row r="30527" spans="3:8" x14ac:dyDescent="0.2">
      <c r="C30527" s="442"/>
      <c r="H30527" s="6"/>
    </row>
    <row r="30528" spans="3:8" x14ac:dyDescent="0.2">
      <c r="C30528" s="442"/>
      <c r="H30528" s="6"/>
    </row>
    <row r="30529" spans="3:8" x14ac:dyDescent="0.2">
      <c r="C30529" s="442"/>
      <c r="H30529" s="6"/>
    </row>
    <row r="30530" spans="3:8" x14ac:dyDescent="0.2">
      <c r="C30530" s="442"/>
      <c r="H30530" s="6"/>
    </row>
    <row r="30531" spans="3:8" x14ac:dyDescent="0.2">
      <c r="C30531" s="442"/>
      <c r="H30531" s="6"/>
    </row>
    <row r="30532" spans="3:8" x14ac:dyDescent="0.2">
      <c r="C30532" s="442"/>
      <c r="H30532" s="6"/>
    </row>
    <row r="30533" spans="3:8" x14ac:dyDescent="0.2">
      <c r="C30533" s="442"/>
      <c r="H30533" s="6"/>
    </row>
    <row r="30534" spans="3:8" x14ac:dyDescent="0.2">
      <c r="C30534" s="442"/>
      <c r="H30534" s="6"/>
    </row>
    <row r="30535" spans="3:8" x14ac:dyDescent="0.2">
      <c r="C30535" s="442"/>
      <c r="H30535" s="6"/>
    </row>
    <row r="30536" spans="3:8" x14ac:dyDescent="0.2">
      <c r="C30536" s="442"/>
      <c r="H30536" s="6"/>
    </row>
    <row r="30537" spans="3:8" x14ac:dyDescent="0.2">
      <c r="C30537" s="442"/>
      <c r="H30537" s="6"/>
    </row>
    <row r="30538" spans="3:8" x14ac:dyDescent="0.2">
      <c r="C30538" s="442"/>
      <c r="H30538" s="6"/>
    </row>
    <row r="30539" spans="3:8" x14ac:dyDescent="0.2">
      <c r="C30539" s="442"/>
      <c r="H30539" s="6"/>
    </row>
    <row r="30540" spans="3:8" x14ac:dyDescent="0.2">
      <c r="C30540" s="442"/>
      <c r="H30540" s="6"/>
    </row>
    <row r="30541" spans="3:8" x14ac:dyDescent="0.2">
      <c r="C30541" s="442"/>
      <c r="H30541" s="6"/>
    </row>
    <row r="30542" spans="3:8" x14ac:dyDescent="0.2">
      <c r="C30542" s="442"/>
      <c r="H30542" s="6"/>
    </row>
    <row r="30543" spans="3:8" x14ac:dyDescent="0.2">
      <c r="C30543" s="442"/>
      <c r="H30543" s="6"/>
    </row>
    <row r="30544" spans="3:8" x14ac:dyDescent="0.2">
      <c r="C30544" s="442"/>
      <c r="H30544" s="6"/>
    </row>
    <row r="30545" spans="3:8" x14ac:dyDescent="0.2">
      <c r="C30545" s="442"/>
      <c r="H30545" s="6"/>
    </row>
    <row r="30546" spans="3:8" x14ac:dyDescent="0.2">
      <c r="C30546" s="442"/>
      <c r="H30546" s="6"/>
    </row>
    <row r="30547" spans="3:8" x14ac:dyDescent="0.2">
      <c r="C30547" s="442"/>
      <c r="H30547" s="6"/>
    </row>
    <row r="30548" spans="3:8" x14ac:dyDescent="0.2">
      <c r="C30548" s="442"/>
      <c r="H30548" s="6"/>
    </row>
    <row r="30549" spans="3:8" x14ac:dyDescent="0.2">
      <c r="C30549" s="442"/>
      <c r="H30549" s="6"/>
    </row>
    <row r="30550" spans="3:8" x14ac:dyDescent="0.2">
      <c r="C30550" s="442"/>
      <c r="H30550" s="6"/>
    </row>
    <row r="30551" spans="3:8" x14ac:dyDescent="0.2">
      <c r="C30551" s="442"/>
      <c r="H30551" s="6"/>
    </row>
    <row r="30552" spans="3:8" x14ac:dyDescent="0.2">
      <c r="C30552" s="442"/>
      <c r="H30552" s="6"/>
    </row>
    <row r="30553" spans="3:8" x14ac:dyDescent="0.2">
      <c r="C30553" s="442"/>
      <c r="H30553" s="6"/>
    </row>
    <row r="30554" spans="3:8" x14ac:dyDescent="0.2">
      <c r="C30554" s="442"/>
      <c r="H30554" s="6"/>
    </row>
    <row r="30555" spans="3:8" x14ac:dyDescent="0.2">
      <c r="C30555" s="442"/>
      <c r="H30555" s="6"/>
    </row>
    <row r="30556" spans="3:8" x14ac:dyDescent="0.2">
      <c r="C30556" s="442"/>
      <c r="H30556" s="6"/>
    </row>
    <row r="30557" spans="3:8" x14ac:dyDescent="0.2">
      <c r="C30557" s="442"/>
      <c r="H30557" s="6"/>
    </row>
    <row r="30558" spans="3:8" x14ac:dyDescent="0.2">
      <c r="C30558" s="442"/>
      <c r="H30558" s="6"/>
    </row>
    <row r="30559" spans="3:8" x14ac:dyDescent="0.2">
      <c r="C30559" s="442"/>
      <c r="H30559" s="6"/>
    </row>
    <row r="30560" spans="3:8" x14ac:dyDescent="0.2">
      <c r="C30560" s="442"/>
      <c r="H30560" s="6"/>
    </row>
    <row r="30561" spans="3:8" x14ac:dyDescent="0.2">
      <c r="C30561" s="442"/>
      <c r="H30561" s="6"/>
    </row>
    <row r="30562" spans="3:8" x14ac:dyDescent="0.2">
      <c r="C30562" s="442"/>
      <c r="H30562" s="6"/>
    </row>
    <row r="30563" spans="3:8" x14ac:dyDescent="0.2">
      <c r="C30563" s="442"/>
      <c r="H30563" s="6"/>
    </row>
    <row r="30564" spans="3:8" x14ac:dyDescent="0.2">
      <c r="C30564" s="442"/>
      <c r="H30564" s="6"/>
    </row>
    <row r="30565" spans="3:8" x14ac:dyDescent="0.2">
      <c r="C30565" s="442"/>
      <c r="H30565" s="6"/>
    </row>
    <row r="30566" spans="3:8" x14ac:dyDescent="0.2">
      <c r="C30566" s="442"/>
      <c r="H30566" s="6"/>
    </row>
    <row r="30567" spans="3:8" x14ac:dyDescent="0.2">
      <c r="C30567" s="442"/>
      <c r="H30567" s="6"/>
    </row>
    <row r="30568" spans="3:8" x14ac:dyDescent="0.2">
      <c r="C30568" s="442"/>
      <c r="H30568" s="6"/>
    </row>
    <row r="30569" spans="3:8" x14ac:dyDescent="0.2">
      <c r="C30569" s="442"/>
      <c r="H30569" s="6"/>
    </row>
    <row r="30570" spans="3:8" x14ac:dyDescent="0.2">
      <c r="C30570" s="442"/>
      <c r="H30570" s="6"/>
    </row>
    <row r="30571" spans="3:8" x14ac:dyDescent="0.2">
      <c r="C30571" s="442"/>
      <c r="H30571" s="6"/>
    </row>
    <row r="30572" spans="3:8" x14ac:dyDescent="0.2">
      <c r="C30572" s="442"/>
      <c r="H30572" s="6"/>
    </row>
    <row r="30573" spans="3:8" x14ac:dyDescent="0.2">
      <c r="C30573" s="442"/>
      <c r="H30573" s="6"/>
    </row>
    <row r="30574" spans="3:8" x14ac:dyDescent="0.2">
      <c r="C30574" s="442"/>
      <c r="H30574" s="6"/>
    </row>
    <row r="30575" spans="3:8" x14ac:dyDescent="0.2">
      <c r="C30575" s="442"/>
      <c r="H30575" s="6"/>
    </row>
    <row r="30576" spans="3:8" x14ac:dyDescent="0.2">
      <c r="C30576" s="442"/>
      <c r="H30576" s="6"/>
    </row>
    <row r="30577" spans="3:8" x14ac:dyDescent="0.2">
      <c r="C30577" s="442"/>
      <c r="H30577" s="6"/>
    </row>
    <row r="30578" spans="3:8" x14ac:dyDescent="0.2">
      <c r="C30578" s="442"/>
      <c r="H30578" s="6"/>
    </row>
    <row r="30579" spans="3:8" x14ac:dyDescent="0.2">
      <c r="C30579" s="442"/>
      <c r="H30579" s="6"/>
    </row>
    <row r="30580" spans="3:8" x14ac:dyDescent="0.2">
      <c r="C30580" s="442"/>
      <c r="H30580" s="6"/>
    </row>
    <row r="30581" spans="3:8" x14ac:dyDescent="0.2">
      <c r="C30581" s="442"/>
      <c r="H30581" s="6"/>
    </row>
    <row r="30582" spans="3:8" x14ac:dyDescent="0.2">
      <c r="C30582" s="442"/>
      <c r="H30582" s="6"/>
    </row>
    <row r="30583" spans="3:8" x14ac:dyDescent="0.2">
      <c r="C30583" s="442"/>
      <c r="H30583" s="6"/>
    </row>
    <row r="30584" spans="3:8" x14ac:dyDescent="0.2">
      <c r="C30584" s="442"/>
      <c r="H30584" s="6"/>
    </row>
    <row r="30585" spans="3:8" x14ac:dyDescent="0.2">
      <c r="C30585" s="442"/>
      <c r="H30585" s="6"/>
    </row>
    <row r="30586" spans="3:8" x14ac:dyDescent="0.2">
      <c r="C30586" s="442"/>
      <c r="H30586" s="6"/>
    </row>
    <row r="30587" spans="3:8" x14ac:dyDescent="0.2">
      <c r="C30587" s="442"/>
      <c r="H30587" s="6"/>
    </row>
    <row r="30588" spans="3:8" x14ac:dyDescent="0.2">
      <c r="C30588" s="442"/>
      <c r="H30588" s="6"/>
    </row>
    <row r="30589" spans="3:8" x14ac:dyDescent="0.2">
      <c r="C30589" s="442"/>
      <c r="H30589" s="6"/>
    </row>
    <row r="30590" spans="3:8" x14ac:dyDescent="0.2">
      <c r="C30590" s="442"/>
      <c r="H30590" s="6"/>
    </row>
    <row r="30591" spans="3:8" x14ac:dyDescent="0.2">
      <c r="C30591" s="442"/>
      <c r="H30591" s="6"/>
    </row>
    <row r="30592" spans="3:8" x14ac:dyDescent="0.2">
      <c r="C30592" s="442"/>
      <c r="H30592" s="6"/>
    </row>
    <row r="30593" spans="3:8" x14ac:dyDescent="0.2">
      <c r="C30593" s="442"/>
      <c r="H30593" s="6"/>
    </row>
    <row r="30594" spans="3:8" x14ac:dyDescent="0.2">
      <c r="C30594" s="442"/>
      <c r="H30594" s="6"/>
    </row>
    <row r="30595" spans="3:8" x14ac:dyDescent="0.2">
      <c r="C30595" s="442"/>
      <c r="H30595" s="6"/>
    </row>
    <row r="30596" spans="3:8" x14ac:dyDescent="0.2">
      <c r="C30596" s="442"/>
      <c r="H30596" s="6"/>
    </row>
    <row r="30597" spans="3:8" x14ac:dyDescent="0.2">
      <c r="C30597" s="442"/>
      <c r="H30597" s="6"/>
    </row>
    <row r="30598" spans="3:8" x14ac:dyDescent="0.2">
      <c r="C30598" s="442"/>
      <c r="H30598" s="6"/>
    </row>
    <row r="30599" spans="3:8" x14ac:dyDescent="0.2">
      <c r="C30599" s="442"/>
      <c r="H30599" s="6"/>
    </row>
    <row r="30600" spans="3:8" x14ac:dyDescent="0.2">
      <c r="C30600" s="442"/>
      <c r="H30600" s="6"/>
    </row>
    <row r="30601" spans="3:8" x14ac:dyDescent="0.2">
      <c r="C30601" s="442"/>
      <c r="H30601" s="6"/>
    </row>
    <row r="30602" spans="3:8" x14ac:dyDescent="0.2">
      <c r="C30602" s="442"/>
      <c r="H30602" s="6"/>
    </row>
    <row r="30603" spans="3:8" x14ac:dyDescent="0.2">
      <c r="C30603" s="442"/>
      <c r="H30603" s="6"/>
    </row>
    <row r="30604" spans="3:8" x14ac:dyDescent="0.2">
      <c r="C30604" s="442"/>
      <c r="H30604" s="6"/>
    </row>
    <row r="30605" spans="3:8" x14ac:dyDescent="0.2">
      <c r="C30605" s="442"/>
      <c r="H30605" s="6"/>
    </row>
    <row r="30606" spans="3:8" x14ac:dyDescent="0.2">
      <c r="C30606" s="442"/>
      <c r="H30606" s="6"/>
    </row>
    <row r="30607" spans="3:8" x14ac:dyDescent="0.2">
      <c r="C30607" s="442"/>
      <c r="H30607" s="6"/>
    </row>
    <row r="30608" spans="3:8" x14ac:dyDescent="0.2">
      <c r="C30608" s="442"/>
      <c r="H30608" s="6"/>
    </row>
    <row r="30609" spans="3:8" x14ac:dyDescent="0.2">
      <c r="C30609" s="442"/>
      <c r="H30609" s="6"/>
    </row>
    <row r="30610" spans="3:8" x14ac:dyDescent="0.2">
      <c r="C30610" s="442"/>
      <c r="H30610" s="6"/>
    </row>
    <row r="30611" spans="3:8" x14ac:dyDescent="0.2">
      <c r="C30611" s="442"/>
      <c r="H30611" s="6"/>
    </row>
    <row r="30612" spans="3:8" x14ac:dyDescent="0.2">
      <c r="C30612" s="442"/>
      <c r="H30612" s="6"/>
    </row>
    <row r="30613" spans="3:8" x14ac:dyDescent="0.2">
      <c r="C30613" s="442"/>
      <c r="H30613" s="6"/>
    </row>
    <row r="30614" spans="3:8" x14ac:dyDescent="0.2">
      <c r="C30614" s="442"/>
      <c r="H30614" s="6"/>
    </row>
    <row r="30615" spans="3:8" x14ac:dyDescent="0.2">
      <c r="C30615" s="442"/>
      <c r="H30615" s="6"/>
    </row>
    <row r="30616" spans="3:8" x14ac:dyDescent="0.2">
      <c r="C30616" s="442"/>
      <c r="H30616" s="6"/>
    </row>
    <row r="30617" spans="3:8" x14ac:dyDescent="0.2">
      <c r="C30617" s="442"/>
      <c r="H30617" s="6"/>
    </row>
    <row r="30618" spans="3:8" x14ac:dyDescent="0.2">
      <c r="C30618" s="442"/>
      <c r="H30618" s="6"/>
    </row>
    <row r="30619" spans="3:8" x14ac:dyDescent="0.2">
      <c r="C30619" s="442"/>
      <c r="H30619" s="6"/>
    </row>
    <row r="30620" spans="3:8" x14ac:dyDescent="0.2">
      <c r="C30620" s="442"/>
      <c r="H30620" s="6"/>
    </row>
    <row r="30621" spans="3:8" x14ac:dyDescent="0.2">
      <c r="C30621" s="442"/>
      <c r="H30621" s="6"/>
    </row>
    <row r="30622" spans="3:8" x14ac:dyDescent="0.2">
      <c r="C30622" s="442"/>
      <c r="H30622" s="6"/>
    </row>
    <row r="30623" spans="3:8" x14ac:dyDescent="0.2">
      <c r="C30623" s="442"/>
      <c r="H30623" s="6"/>
    </row>
    <row r="30624" spans="3:8" x14ac:dyDescent="0.2">
      <c r="C30624" s="442"/>
      <c r="H30624" s="6"/>
    </row>
    <row r="30625" spans="3:8" x14ac:dyDescent="0.2">
      <c r="C30625" s="442"/>
      <c r="H30625" s="6"/>
    </row>
    <row r="30626" spans="3:8" x14ac:dyDescent="0.2">
      <c r="C30626" s="442"/>
      <c r="H30626" s="6"/>
    </row>
    <row r="30627" spans="3:8" x14ac:dyDescent="0.2">
      <c r="C30627" s="442"/>
      <c r="H30627" s="6"/>
    </row>
    <row r="30628" spans="3:8" x14ac:dyDescent="0.2">
      <c r="C30628" s="442"/>
      <c r="H30628" s="6"/>
    </row>
    <row r="30629" spans="3:8" x14ac:dyDescent="0.2">
      <c r="C30629" s="442"/>
      <c r="H30629" s="6"/>
    </row>
    <row r="30630" spans="3:8" x14ac:dyDescent="0.2">
      <c r="C30630" s="442"/>
      <c r="H30630" s="6"/>
    </row>
    <row r="30631" spans="3:8" x14ac:dyDescent="0.2">
      <c r="C30631" s="442"/>
      <c r="H30631" s="6"/>
    </row>
    <row r="30632" spans="3:8" x14ac:dyDescent="0.2">
      <c r="C30632" s="442"/>
      <c r="H30632" s="6"/>
    </row>
    <row r="30633" spans="3:8" x14ac:dyDescent="0.2">
      <c r="C30633" s="442"/>
      <c r="H30633" s="6"/>
    </row>
    <row r="30634" spans="3:8" x14ac:dyDescent="0.2">
      <c r="C30634" s="442"/>
      <c r="H30634" s="6"/>
    </row>
    <row r="30635" spans="3:8" x14ac:dyDescent="0.2">
      <c r="C30635" s="442"/>
      <c r="H30635" s="6"/>
    </row>
    <row r="30636" spans="3:8" x14ac:dyDescent="0.2">
      <c r="C30636" s="442"/>
      <c r="H30636" s="6"/>
    </row>
    <row r="30637" spans="3:8" x14ac:dyDescent="0.2">
      <c r="C30637" s="442"/>
      <c r="H30637" s="6"/>
    </row>
    <row r="30638" spans="3:8" x14ac:dyDescent="0.2">
      <c r="C30638" s="442"/>
      <c r="H30638" s="6"/>
    </row>
    <row r="30639" spans="3:8" x14ac:dyDescent="0.2">
      <c r="C30639" s="442"/>
      <c r="H30639" s="6"/>
    </row>
    <row r="30640" spans="3:8" x14ac:dyDescent="0.2">
      <c r="C30640" s="442"/>
      <c r="H30640" s="6"/>
    </row>
    <row r="30641" spans="3:8" x14ac:dyDescent="0.2">
      <c r="C30641" s="442"/>
      <c r="H30641" s="6"/>
    </row>
    <row r="30642" spans="3:8" x14ac:dyDescent="0.2">
      <c r="C30642" s="442"/>
      <c r="H30642" s="6"/>
    </row>
    <row r="30643" spans="3:8" x14ac:dyDescent="0.2">
      <c r="C30643" s="442"/>
      <c r="H30643" s="6"/>
    </row>
    <row r="30644" spans="3:8" x14ac:dyDescent="0.2">
      <c r="C30644" s="442"/>
      <c r="H30644" s="6"/>
    </row>
    <row r="30645" spans="3:8" x14ac:dyDescent="0.2">
      <c r="C30645" s="442"/>
      <c r="H30645" s="6"/>
    </row>
    <row r="30646" spans="3:8" x14ac:dyDescent="0.2">
      <c r="C30646" s="442"/>
      <c r="H30646" s="6"/>
    </row>
    <row r="30647" spans="3:8" x14ac:dyDescent="0.2">
      <c r="C30647" s="442"/>
      <c r="H30647" s="6"/>
    </row>
    <row r="30648" spans="3:8" x14ac:dyDescent="0.2">
      <c r="C30648" s="442"/>
      <c r="H30648" s="6"/>
    </row>
    <row r="30649" spans="3:8" x14ac:dyDescent="0.2">
      <c r="C30649" s="442"/>
      <c r="H30649" s="6"/>
    </row>
    <row r="30650" spans="3:8" x14ac:dyDescent="0.2">
      <c r="C30650" s="442"/>
      <c r="H30650" s="6"/>
    </row>
    <row r="30651" spans="3:8" x14ac:dyDescent="0.2">
      <c r="C30651" s="442"/>
      <c r="H30651" s="6"/>
    </row>
    <row r="30652" spans="3:8" x14ac:dyDescent="0.2">
      <c r="C30652" s="442"/>
      <c r="H30652" s="6"/>
    </row>
    <row r="30653" spans="3:8" x14ac:dyDescent="0.2">
      <c r="C30653" s="442"/>
      <c r="H30653" s="6"/>
    </row>
    <row r="30654" spans="3:8" x14ac:dyDescent="0.2">
      <c r="C30654" s="442"/>
      <c r="H30654" s="6"/>
    </row>
    <row r="30655" spans="3:8" x14ac:dyDescent="0.2">
      <c r="C30655" s="442"/>
      <c r="H30655" s="6"/>
    </row>
    <row r="30656" spans="3:8" x14ac:dyDescent="0.2">
      <c r="C30656" s="442"/>
      <c r="H30656" s="6"/>
    </row>
    <row r="30657" spans="3:8" x14ac:dyDescent="0.2">
      <c r="C30657" s="442"/>
      <c r="H30657" s="6"/>
    </row>
    <row r="30658" spans="3:8" x14ac:dyDescent="0.2">
      <c r="C30658" s="442"/>
      <c r="H30658" s="6"/>
    </row>
    <row r="30659" spans="3:8" x14ac:dyDescent="0.2">
      <c r="C30659" s="442"/>
      <c r="H30659" s="6"/>
    </row>
    <row r="30660" spans="3:8" x14ac:dyDescent="0.2">
      <c r="C30660" s="442"/>
      <c r="H30660" s="6"/>
    </row>
    <row r="30661" spans="3:8" x14ac:dyDescent="0.2">
      <c r="C30661" s="442"/>
      <c r="H30661" s="6"/>
    </row>
    <row r="30662" spans="3:8" x14ac:dyDescent="0.2">
      <c r="C30662" s="442"/>
      <c r="H30662" s="6"/>
    </row>
    <row r="30663" spans="3:8" x14ac:dyDescent="0.2">
      <c r="C30663" s="442"/>
      <c r="H30663" s="6"/>
    </row>
    <row r="30664" spans="3:8" x14ac:dyDescent="0.2">
      <c r="C30664" s="442"/>
      <c r="H30664" s="6"/>
    </row>
    <row r="30665" spans="3:8" x14ac:dyDescent="0.2">
      <c r="C30665" s="442"/>
      <c r="H30665" s="6"/>
    </row>
    <row r="30666" spans="3:8" x14ac:dyDescent="0.2">
      <c r="C30666" s="442"/>
      <c r="H30666" s="6"/>
    </row>
    <row r="30667" spans="3:8" x14ac:dyDescent="0.2">
      <c r="C30667" s="442"/>
      <c r="H30667" s="6"/>
    </row>
    <row r="30668" spans="3:8" x14ac:dyDescent="0.2">
      <c r="C30668" s="442"/>
      <c r="H30668" s="6"/>
    </row>
    <row r="30669" spans="3:8" x14ac:dyDescent="0.2">
      <c r="C30669" s="442"/>
      <c r="H30669" s="6"/>
    </row>
    <row r="30670" spans="3:8" x14ac:dyDescent="0.2">
      <c r="C30670" s="442"/>
      <c r="H30670" s="6"/>
    </row>
    <row r="30671" spans="3:8" x14ac:dyDescent="0.2">
      <c r="C30671" s="442"/>
      <c r="H30671" s="6"/>
    </row>
    <row r="30672" spans="3:8" x14ac:dyDescent="0.2">
      <c r="C30672" s="442"/>
      <c r="H30672" s="6"/>
    </row>
    <row r="30673" spans="3:8" x14ac:dyDescent="0.2">
      <c r="C30673" s="442"/>
      <c r="H30673" s="6"/>
    </row>
    <row r="30674" spans="3:8" x14ac:dyDescent="0.2">
      <c r="C30674" s="442"/>
      <c r="H30674" s="6"/>
    </row>
    <row r="30675" spans="3:8" x14ac:dyDescent="0.2">
      <c r="C30675" s="442"/>
      <c r="H30675" s="6"/>
    </row>
    <row r="30676" spans="3:8" x14ac:dyDescent="0.2">
      <c r="C30676" s="442"/>
      <c r="H30676" s="6"/>
    </row>
    <row r="30677" spans="3:8" x14ac:dyDescent="0.2">
      <c r="C30677" s="442"/>
      <c r="H30677" s="6"/>
    </row>
    <row r="30678" spans="3:8" x14ac:dyDescent="0.2">
      <c r="C30678" s="442"/>
      <c r="H30678" s="6"/>
    </row>
    <row r="30679" spans="3:8" x14ac:dyDescent="0.2">
      <c r="C30679" s="442"/>
      <c r="H30679" s="6"/>
    </row>
    <row r="30680" spans="3:8" x14ac:dyDescent="0.2">
      <c r="C30680" s="442"/>
      <c r="H30680" s="6"/>
    </row>
    <row r="30681" spans="3:8" x14ac:dyDescent="0.2">
      <c r="C30681" s="442"/>
      <c r="H30681" s="6"/>
    </row>
    <row r="30682" spans="3:8" x14ac:dyDescent="0.2">
      <c r="C30682" s="442"/>
      <c r="H30682" s="6"/>
    </row>
    <row r="30683" spans="3:8" x14ac:dyDescent="0.2">
      <c r="C30683" s="442"/>
      <c r="H30683" s="6"/>
    </row>
    <row r="30684" spans="3:8" x14ac:dyDescent="0.2">
      <c r="C30684" s="442"/>
      <c r="H30684" s="6"/>
    </row>
    <row r="30685" spans="3:8" x14ac:dyDescent="0.2">
      <c r="C30685" s="442"/>
      <c r="H30685" s="6"/>
    </row>
    <row r="30686" spans="3:8" x14ac:dyDescent="0.2">
      <c r="C30686" s="442"/>
      <c r="H30686" s="6"/>
    </row>
    <row r="30687" spans="3:8" x14ac:dyDescent="0.2">
      <c r="C30687" s="442"/>
      <c r="H30687" s="6"/>
    </row>
    <row r="30688" spans="3:8" x14ac:dyDescent="0.2">
      <c r="C30688" s="442"/>
      <c r="H30688" s="6"/>
    </row>
    <row r="30689" spans="3:8" x14ac:dyDescent="0.2">
      <c r="C30689" s="442"/>
      <c r="H30689" s="6"/>
    </row>
    <row r="30690" spans="3:8" x14ac:dyDescent="0.2">
      <c r="C30690" s="442"/>
      <c r="H30690" s="6"/>
    </row>
    <row r="30691" spans="3:8" x14ac:dyDescent="0.2">
      <c r="C30691" s="442"/>
      <c r="H30691" s="6"/>
    </row>
    <row r="30692" spans="3:8" x14ac:dyDescent="0.2">
      <c r="C30692" s="442"/>
      <c r="H30692" s="6"/>
    </row>
    <row r="30693" spans="3:8" x14ac:dyDescent="0.2">
      <c r="C30693" s="442"/>
      <c r="H30693" s="6"/>
    </row>
    <row r="30694" spans="3:8" x14ac:dyDescent="0.2">
      <c r="C30694" s="442"/>
      <c r="H30694" s="6"/>
    </row>
    <row r="30695" spans="3:8" x14ac:dyDescent="0.2">
      <c r="C30695" s="442"/>
      <c r="H30695" s="6"/>
    </row>
    <row r="30696" spans="3:8" x14ac:dyDescent="0.2">
      <c r="C30696" s="442"/>
      <c r="H30696" s="6"/>
    </row>
    <row r="30697" spans="3:8" x14ac:dyDescent="0.2">
      <c r="C30697" s="442"/>
      <c r="H30697" s="6"/>
    </row>
    <row r="30698" spans="3:8" x14ac:dyDescent="0.2">
      <c r="C30698" s="442"/>
      <c r="H30698" s="6"/>
    </row>
    <row r="30699" spans="3:8" x14ac:dyDescent="0.2">
      <c r="C30699" s="442"/>
      <c r="H30699" s="6"/>
    </row>
    <row r="30700" spans="3:8" x14ac:dyDescent="0.2">
      <c r="C30700" s="442"/>
      <c r="H30700" s="6"/>
    </row>
    <row r="30701" spans="3:8" x14ac:dyDescent="0.2">
      <c r="C30701" s="442"/>
      <c r="H30701" s="6"/>
    </row>
    <row r="30702" spans="3:8" x14ac:dyDescent="0.2">
      <c r="C30702" s="442"/>
      <c r="H30702" s="6"/>
    </row>
    <row r="30703" spans="3:8" x14ac:dyDescent="0.2">
      <c r="C30703" s="442"/>
      <c r="H30703" s="6"/>
    </row>
    <row r="30704" spans="3:8" x14ac:dyDescent="0.2">
      <c r="C30704" s="442"/>
      <c r="H30704" s="6"/>
    </row>
    <row r="30705" spans="3:8" x14ac:dyDescent="0.2">
      <c r="C30705" s="442"/>
      <c r="H30705" s="6"/>
    </row>
    <row r="30706" spans="3:8" x14ac:dyDescent="0.2">
      <c r="C30706" s="442"/>
      <c r="H30706" s="6"/>
    </row>
    <row r="30707" spans="3:8" x14ac:dyDescent="0.2">
      <c r="C30707" s="442"/>
      <c r="H30707" s="6"/>
    </row>
    <row r="30708" spans="3:8" x14ac:dyDescent="0.2">
      <c r="C30708" s="442"/>
      <c r="H30708" s="6"/>
    </row>
    <row r="30709" spans="3:8" x14ac:dyDescent="0.2">
      <c r="C30709" s="442"/>
      <c r="H30709" s="6"/>
    </row>
    <row r="30710" spans="3:8" x14ac:dyDescent="0.2">
      <c r="C30710" s="442"/>
      <c r="H30710" s="6"/>
    </row>
    <row r="30711" spans="3:8" x14ac:dyDescent="0.2">
      <c r="C30711" s="442"/>
      <c r="H30711" s="6"/>
    </row>
    <row r="30712" spans="3:8" x14ac:dyDescent="0.2">
      <c r="C30712" s="442"/>
      <c r="H30712" s="6"/>
    </row>
    <row r="30713" spans="3:8" x14ac:dyDescent="0.2">
      <c r="C30713" s="442"/>
      <c r="H30713" s="6"/>
    </row>
    <row r="30714" spans="3:8" x14ac:dyDescent="0.2">
      <c r="C30714" s="442"/>
      <c r="H30714" s="6"/>
    </row>
    <row r="30715" spans="3:8" x14ac:dyDescent="0.2">
      <c r="C30715" s="442"/>
      <c r="H30715" s="6"/>
    </row>
    <row r="30716" spans="3:8" x14ac:dyDescent="0.2">
      <c r="C30716" s="442"/>
      <c r="H30716" s="6"/>
    </row>
    <row r="30717" spans="3:8" x14ac:dyDescent="0.2">
      <c r="C30717" s="442"/>
      <c r="H30717" s="6"/>
    </row>
    <row r="30718" spans="3:8" x14ac:dyDescent="0.2">
      <c r="C30718" s="442"/>
      <c r="H30718" s="6"/>
    </row>
    <row r="30719" spans="3:8" x14ac:dyDescent="0.2">
      <c r="C30719" s="442"/>
      <c r="H30719" s="6"/>
    </row>
    <row r="30720" spans="3:8" x14ac:dyDescent="0.2">
      <c r="C30720" s="442"/>
      <c r="H30720" s="6"/>
    </row>
    <row r="30721" spans="3:8" x14ac:dyDescent="0.2">
      <c r="C30721" s="442"/>
      <c r="H30721" s="6"/>
    </row>
    <row r="30722" spans="3:8" x14ac:dyDescent="0.2">
      <c r="C30722" s="442"/>
      <c r="H30722" s="6"/>
    </row>
    <row r="30723" spans="3:8" x14ac:dyDescent="0.2">
      <c r="C30723" s="442"/>
      <c r="H30723" s="6"/>
    </row>
    <row r="30724" spans="3:8" x14ac:dyDescent="0.2">
      <c r="C30724" s="442"/>
      <c r="H30724" s="6"/>
    </row>
    <row r="30725" spans="3:8" x14ac:dyDescent="0.2">
      <c r="C30725" s="442"/>
      <c r="H30725" s="6"/>
    </row>
    <row r="30726" spans="3:8" x14ac:dyDescent="0.2">
      <c r="C30726" s="442"/>
      <c r="H30726" s="6"/>
    </row>
    <row r="30727" spans="3:8" x14ac:dyDescent="0.2">
      <c r="C30727" s="442"/>
      <c r="H30727" s="6"/>
    </row>
    <row r="30728" spans="3:8" x14ac:dyDescent="0.2">
      <c r="C30728" s="442"/>
      <c r="H30728" s="6"/>
    </row>
    <row r="30729" spans="3:8" x14ac:dyDescent="0.2">
      <c r="C30729" s="442"/>
      <c r="H30729" s="6"/>
    </row>
    <row r="30730" spans="3:8" x14ac:dyDescent="0.2">
      <c r="C30730" s="442"/>
      <c r="H30730" s="6"/>
    </row>
    <row r="30731" spans="3:8" x14ac:dyDescent="0.2">
      <c r="C30731" s="442"/>
      <c r="H30731" s="6"/>
    </row>
    <row r="30732" spans="3:8" x14ac:dyDescent="0.2">
      <c r="C30732" s="442"/>
      <c r="H30732" s="6"/>
    </row>
    <row r="30733" spans="3:8" x14ac:dyDescent="0.2">
      <c r="C30733" s="442"/>
      <c r="H30733" s="6"/>
    </row>
    <row r="30734" spans="3:8" x14ac:dyDescent="0.2">
      <c r="C30734" s="442"/>
      <c r="H30734" s="6"/>
    </row>
    <row r="30735" spans="3:8" x14ac:dyDescent="0.2">
      <c r="C30735" s="442"/>
      <c r="H30735" s="6"/>
    </row>
    <row r="30736" spans="3:8" x14ac:dyDescent="0.2">
      <c r="C30736" s="442"/>
      <c r="H30736" s="6"/>
    </row>
    <row r="30737" spans="3:8" x14ac:dyDescent="0.2">
      <c r="C30737" s="442"/>
      <c r="H30737" s="6"/>
    </row>
    <row r="30738" spans="3:8" x14ac:dyDescent="0.2">
      <c r="C30738" s="442"/>
      <c r="H30738" s="6"/>
    </row>
    <row r="30739" spans="3:8" x14ac:dyDescent="0.2">
      <c r="C30739" s="442"/>
      <c r="H30739" s="6"/>
    </row>
    <row r="30740" spans="3:8" x14ac:dyDescent="0.2">
      <c r="C30740" s="442"/>
      <c r="H30740" s="6"/>
    </row>
    <row r="30741" spans="3:8" x14ac:dyDescent="0.2">
      <c r="C30741" s="442"/>
      <c r="H30741" s="6"/>
    </row>
    <row r="30742" spans="3:8" x14ac:dyDescent="0.2">
      <c r="C30742" s="442"/>
      <c r="H30742" s="6"/>
    </row>
    <row r="30743" spans="3:8" x14ac:dyDescent="0.2">
      <c r="C30743" s="442"/>
      <c r="H30743" s="6"/>
    </row>
    <row r="30744" spans="3:8" x14ac:dyDescent="0.2">
      <c r="C30744" s="442"/>
      <c r="H30744" s="6"/>
    </row>
    <row r="30745" spans="3:8" x14ac:dyDescent="0.2">
      <c r="C30745" s="442"/>
      <c r="H30745" s="6"/>
    </row>
    <row r="30746" spans="3:8" x14ac:dyDescent="0.2">
      <c r="C30746" s="442"/>
      <c r="H30746" s="6"/>
    </row>
    <row r="30747" spans="3:8" x14ac:dyDescent="0.2">
      <c r="C30747" s="442"/>
      <c r="H30747" s="6"/>
    </row>
    <row r="30748" spans="3:8" x14ac:dyDescent="0.2">
      <c r="C30748" s="442"/>
      <c r="H30748" s="6"/>
    </row>
    <row r="30749" spans="3:8" x14ac:dyDescent="0.2">
      <c r="C30749" s="442"/>
      <c r="H30749" s="6"/>
    </row>
    <row r="30750" spans="3:8" x14ac:dyDescent="0.2">
      <c r="C30750" s="442"/>
      <c r="H30750" s="6"/>
    </row>
    <row r="30751" spans="3:8" x14ac:dyDescent="0.2">
      <c r="C30751" s="442"/>
      <c r="H30751" s="6"/>
    </row>
    <row r="30752" spans="3:8" x14ac:dyDescent="0.2">
      <c r="C30752" s="442"/>
      <c r="H30752" s="6"/>
    </row>
    <row r="30753" spans="3:8" x14ac:dyDescent="0.2">
      <c r="C30753" s="442"/>
      <c r="H30753" s="6"/>
    </row>
    <row r="30754" spans="3:8" x14ac:dyDescent="0.2">
      <c r="C30754" s="442"/>
      <c r="H30754" s="6"/>
    </row>
    <row r="30755" spans="3:8" x14ac:dyDescent="0.2">
      <c r="C30755" s="442"/>
      <c r="H30755" s="6"/>
    </row>
    <row r="30756" spans="3:8" x14ac:dyDescent="0.2">
      <c r="C30756" s="442"/>
      <c r="H30756" s="6"/>
    </row>
    <row r="30757" spans="3:8" x14ac:dyDescent="0.2">
      <c r="C30757" s="442"/>
      <c r="H30757" s="6"/>
    </row>
    <row r="30758" spans="3:8" x14ac:dyDescent="0.2">
      <c r="C30758" s="442"/>
      <c r="H30758" s="6"/>
    </row>
    <row r="30759" spans="3:8" x14ac:dyDescent="0.2">
      <c r="C30759" s="442"/>
      <c r="H30759" s="6"/>
    </row>
    <row r="30760" spans="3:8" x14ac:dyDescent="0.2">
      <c r="C30760" s="442"/>
      <c r="H30760" s="6"/>
    </row>
    <row r="30761" spans="3:8" x14ac:dyDescent="0.2">
      <c r="C30761" s="442"/>
      <c r="H30761" s="6"/>
    </row>
    <row r="30762" spans="3:8" x14ac:dyDescent="0.2">
      <c r="C30762" s="442"/>
      <c r="H30762" s="6"/>
    </row>
    <row r="30763" spans="3:8" x14ac:dyDescent="0.2">
      <c r="C30763" s="442"/>
      <c r="H30763" s="6"/>
    </row>
    <row r="30764" spans="3:8" x14ac:dyDescent="0.2">
      <c r="C30764" s="442"/>
      <c r="H30764" s="6"/>
    </row>
    <row r="30765" spans="3:8" x14ac:dyDescent="0.2">
      <c r="C30765" s="442"/>
      <c r="H30765" s="6"/>
    </row>
    <row r="30766" spans="3:8" x14ac:dyDescent="0.2">
      <c r="C30766" s="442"/>
      <c r="H30766" s="6"/>
    </row>
    <row r="30767" spans="3:8" x14ac:dyDescent="0.2">
      <c r="C30767" s="442"/>
      <c r="H30767" s="6"/>
    </row>
    <row r="30768" spans="3:8" x14ac:dyDescent="0.2">
      <c r="C30768" s="442"/>
      <c r="H30768" s="6"/>
    </row>
    <row r="30769" spans="3:8" x14ac:dyDescent="0.2">
      <c r="C30769" s="442"/>
      <c r="H30769" s="6"/>
    </row>
    <row r="30770" spans="3:8" x14ac:dyDescent="0.2">
      <c r="C30770" s="442"/>
      <c r="H30770" s="6"/>
    </row>
    <row r="30771" spans="3:8" x14ac:dyDescent="0.2">
      <c r="C30771" s="442"/>
      <c r="H30771" s="6"/>
    </row>
    <row r="30772" spans="3:8" x14ac:dyDescent="0.2">
      <c r="C30772" s="442"/>
      <c r="H30772" s="6"/>
    </row>
    <row r="30773" spans="3:8" x14ac:dyDescent="0.2">
      <c r="C30773" s="442"/>
      <c r="H30773" s="6"/>
    </row>
    <row r="30774" spans="3:8" x14ac:dyDescent="0.2">
      <c r="C30774" s="442"/>
      <c r="H30774" s="6"/>
    </row>
    <row r="30775" spans="3:8" x14ac:dyDescent="0.2">
      <c r="C30775" s="442"/>
      <c r="H30775" s="6"/>
    </row>
    <row r="30776" spans="3:8" x14ac:dyDescent="0.2">
      <c r="C30776" s="442"/>
      <c r="H30776" s="6"/>
    </row>
    <row r="30777" spans="3:8" x14ac:dyDescent="0.2">
      <c r="C30777" s="442"/>
      <c r="H30777" s="6"/>
    </row>
    <row r="30778" spans="3:8" x14ac:dyDescent="0.2">
      <c r="C30778" s="442"/>
      <c r="H30778" s="6"/>
    </row>
    <row r="30779" spans="3:8" x14ac:dyDescent="0.2">
      <c r="C30779" s="442"/>
      <c r="H30779" s="6"/>
    </row>
    <row r="30780" spans="3:8" x14ac:dyDescent="0.2">
      <c r="C30780" s="442"/>
      <c r="H30780" s="6"/>
    </row>
    <row r="30781" spans="3:8" x14ac:dyDescent="0.2">
      <c r="C30781" s="442"/>
      <c r="H30781" s="6"/>
    </row>
    <row r="30782" spans="3:8" x14ac:dyDescent="0.2">
      <c r="C30782" s="442"/>
      <c r="H30782" s="6"/>
    </row>
    <row r="30783" spans="3:8" x14ac:dyDescent="0.2">
      <c r="C30783" s="442"/>
      <c r="H30783" s="6"/>
    </row>
    <row r="30784" spans="3:8" x14ac:dyDescent="0.2">
      <c r="C30784" s="442"/>
      <c r="H30784" s="6"/>
    </row>
    <row r="30785" spans="3:8" x14ac:dyDescent="0.2">
      <c r="C30785" s="442"/>
      <c r="H30785" s="6"/>
    </row>
    <row r="30786" spans="3:8" x14ac:dyDescent="0.2">
      <c r="C30786" s="442"/>
      <c r="H30786" s="6"/>
    </row>
    <row r="30787" spans="3:8" x14ac:dyDescent="0.2">
      <c r="C30787" s="442"/>
      <c r="H30787" s="6"/>
    </row>
    <row r="30788" spans="3:8" x14ac:dyDescent="0.2">
      <c r="C30788" s="442"/>
      <c r="H30788" s="6"/>
    </row>
    <row r="30789" spans="3:8" x14ac:dyDescent="0.2">
      <c r="C30789" s="442"/>
      <c r="H30789" s="6"/>
    </row>
    <row r="30790" spans="3:8" x14ac:dyDescent="0.2">
      <c r="C30790" s="442"/>
      <c r="H30790" s="6"/>
    </row>
    <row r="30791" spans="3:8" x14ac:dyDescent="0.2">
      <c r="C30791" s="442"/>
      <c r="H30791" s="6"/>
    </row>
    <row r="30792" spans="3:8" x14ac:dyDescent="0.2">
      <c r="C30792" s="442"/>
      <c r="H30792" s="6"/>
    </row>
    <row r="30793" spans="3:8" x14ac:dyDescent="0.2">
      <c r="C30793" s="442"/>
      <c r="H30793" s="6"/>
    </row>
    <row r="30794" spans="3:8" x14ac:dyDescent="0.2">
      <c r="C30794" s="442"/>
      <c r="H30794" s="6"/>
    </row>
    <row r="30795" spans="3:8" x14ac:dyDescent="0.2">
      <c r="C30795" s="442"/>
      <c r="H30795" s="6"/>
    </row>
    <row r="30796" spans="3:8" x14ac:dyDescent="0.2">
      <c r="C30796" s="442"/>
      <c r="H30796" s="6"/>
    </row>
    <row r="30797" spans="3:8" x14ac:dyDescent="0.2">
      <c r="C30797" s="442"/>
      <c r="H30797" s="6"/>
    </row>
    <row r="30798" spans="3:8" x14ac:dyDescent="0.2">
      <c r="C30798" s="442"/>
      <c r="H30798" s="6"/>
    </row>
    <row r="30799" spans="3:8" x14ac:dyDescent="0.2">
      <c r="C30799" s="442"/>
      <c r="H30799" s="6"/>
    </row>
    <row r="30800" spans="3:8" x14ac:dyDescent="0.2">
      <c r="C30800" s="442"/>
      <c r="H30800" s="6"/>
    </row>
    <row r="30801" spans="3:8" x14ac:dyDescent="0.2">
      <c r="C30801" s="442"/>
      <c r="H30801" s="6"/>
    </row>
    <row r="30802" spans="3:8" x14ac:dyDescent="0.2">
      <c r="C30802" s="442"/>
      <c r="H30802" s="6"/>
    </row>
    <row r="30803" spans="3:8" x14ac:dyDescent="0.2">
      <c r="C30803" s="442"/>
      <c r="H30803" s="6"/>
    </row>
    <row r="30804" spans="3:8" x14ac:dyDescent="0.2">
      <c r="C30804" s="442"/>
      <c r="H30804" s="6"/>
    </row>
    <row r="30805" spans="3:8" x14ac:dyDescent="0.2">
      <c r="C30805" s="442"/>
      <c r="H30805" s="6"/>
    </row>
    <row r="30806" spans="3:8" x14ac:dyDescent="0.2">
      <c r="C30806" s="442"/>
      <c r="H30806" s="6"/>
    </row>
    <row r="30807" spans="3:8" x14ac:dyDescent="0.2">
      <c r="C30807" s="442"/>
      <c r="H30807" s="6"/>
    </row>
    <row r="30808" spans="3:8" x14ac:dyDescent="0.2">
      <c r="C30808" s="442"/>
      <c r="H30808" s="6"/>
    </row>
    <row r="30809" spans="3:8" x14ac:dyDescent="0.2">
      <c r="C30809" s="442"/>
      <c r="H30809" s="6"/>
    </row>
    <row r="30810" spans="3:8" x14ac:dyDescent="0.2">
      <c r="C30810" s="442"/>
      <c r="H30810" s="6"/>
    </row>
    <row r="30811" spans="3:8" x14ac:dyDescent="0.2">
      <c r="C30811" s="442"/>
      <c r="H30811" s="6"/>
    </row>
    <row r="30812" spans="3:8" x14ac:dyDescent="0.2">
      <c r="C30812" s="442"/>
      <c r="H30812" s="6"/>
    </row>
    <row r="30813" spans="3:8" x14ac:dyDescent="0.2">
      <c r="C30813" s="442"/>
      <c r="H30813" s="6"/>
    </row>
    <row r="30814" spans="3:8" x14ac:dyDescent="0.2">
      <c r="C30814" s="442"/>
      <c r="H30814" s="6"/>
    </row>
    <row r="30815" spans="3:8" x14ac:dyDescent="0.2">
      <c r="C30815" s="442"/>
      <c r="H30815" s="6"/>
    </row>
    <row r="30816" spans="3:8" x14ac:dyDescent="0.2">
      <c r="C30816" s="442"/>
      <c r="H30816" s="6"/>
    </row>
    <row r="30817" spans="3:8" x14ac:dyDescent="0.2">
      <c r="C30817" s="442"/>
      <c r="H30817" s="6"/>
    </row>
    <row r="30818" spans="3:8" x14ac:dyDescent="0.2">
      <c r="C30818" s="442"/>
      <c r="H30818" s="6"/>
    </row>
    <row r="30819" spans="3:8" x14ac:dyDescent="0.2">
      <c r="C30819" s="442"/>
      <c r="H30819" s="6"/>
    </row>
    <row r="30820" spans="3:8" x14ac:dyDescent="0.2">
      <c r="C30820" s="442"/>
      <c r="H30820" s="6"/>
    </row>
    <row r="30821" spans="3:8" x14ac:dyDescent="0.2">
      <c r="C30821" s="442"/>
      <c r="H30821" s="6"/>
    </row>
    <row r="30822" spans="3:8" x14ac:dyDescent="0.2">
      <c r="C30822" s="442"/>
      <c r="H30822" s="6"/>
    </row>
    <row r="30823" spans="3:8" x14ac:dyDescent="0.2">
      <c r="C30823" s="442"/>
      <c r="H30823" s="6"/>
    </row>
    <row r="30824" spans="3:8" x14ac:dyDescent="0.2">
      <c r="C30824" s="442"/>
      <c r="H30824" s="6"/>
    </row>
    <row r="30825" spans="3:8" x14ac:dyDescent="0.2">
      <c r="C30825" s="442"/>
      <c r="H30825" s="6"/>
    </row>
    <row r="30826" spans="3:8" x14ac:dyDescent="0.2">
      <c r="C30826" s="442"/>
      <c r="H30826" s="6"/>
    </row>
    <row r="30827" spans="3:8" x14ac:dyDescent="0.2">
      <c r="C30827" s="442"/>
      <c r="H30827" s="6"/>
    </row>
    <row r="30828" spans="3:8" x14ac:dyDescent="0.2">
      <c r="C30828" s="442"/>
      <c r="H30828" s="6"/>
    </row>
    <row r="30829" spans="3:8" x14ac:dyDescent="0.2">
      <c r="C30829" s="442"/>
      <c r="H30829" s="6"/>
    </row>
    <row r="30830" spans="3:8" x14ac:dyDescent="0.2">
      <c r="C30830" s="442"/>
      <c r="H30830" s="6"/>
    </row>
    <row r="30831" spans="3:8" x14ac:dyDescent="0.2">
      <c r="C30831" s="442"/>
      <c r="H30831" s="6"/>
    </row>
    <row r="30832" spans="3:8" x14ac:dyDescent="0.2">
      <c r="C30832" s="442"/>
      <c r="H30832" s="6"/>
    </row>
    <row r="30833" spans="3:8" x14ac:dyDescent="0.2">
      <c r="C30833" s="442"/>
      <c r="H30833" s="6"/>
    </row>
    <row r="30834" spans="3:8" x14ac:dyDescent="0.2">
      <c r="C30834" s="442"/>
      <c r="H30834" s="6"/>
    </row>
    <row r="30835" spans="3:8" x14ac:dyDescent="0.2">
      <c r="C30835" s="442"/>
      <c r="H30835" s="6"/>
    </row>
    <row r="30836" spans="3:8" x14ac:dyDescent="0.2">
      <c r="C30836" s="442"/>
      <c r="H30836" s="6"/>
    </row>
    <row r="30837" spans="3:8" x14ac:dyDescent="0.2">
      <c r="C30837" s="442"/>
      <c r="H30837" s="6"/>
    </row>
    <row r="30838" spans="3:8" x14ac:dyDescent="0.2">
      <c r="C30838" s="442"/>
      <c r="H30838" s="6"/>
    </row>
    <row r="30839" spans="3:8" x14ac:dyDescent="0.2">
      <c r="C30839" s="442"/>
      <c r="H30839" s="6"/>
    </row>
    <row r="30840" spans="3:8" x14ac:dyDescent="0.2">
      <c r="C30840" s="442"/>
      <c r="H30840" s="6"/>
    </row>
    <row r="30841" spans="3:8" x14ac:dyDescent="0.2">
      <c r="C30841" s="442"/>
      <c r="H30841" s="6"/>
    </row>
    <row r="30842" spans="3:8" x14ac:dyDescent="0.2">
      <c r="C30842" s="442"/>
      <c r="H30842" s="6"/>
    </row>
    <row r="30843" spans="3:8" x14ac:dyDescent="0.2">
      <c r="C30843" s="442"/>
      <c r="H30843" s="6"/>
    </row>
    <row r="30844" spans="3:8" x14ac:dyDescent="0.2">
      <c r="C30844" s="442"/>
      <c r="H30844" s="6"/>
    </row>
    <row r="30845" spans="3:8" x14ac:dyDescent="0.2">
      <c r="C30845" s="442"/>
      <c r="H30845" s="6"/>
    </row>
    <row r="30846" spans="3:8" x14ac:dyDescent="0.2">
      <c r="C30846" s="442"/>
      <c r="H30846" s="6"/>
    </row>
    <row r="30847" spans="3:8" x14ac:dyDescent="0.2">
      <c r="C30847" s="442"/>
      <c r="H30847" s="6"/>
    </row>
    <row r="30848" spans="3:8" x14ac:dyDescent="0.2">
      <c r="C30848" s="442"/>
      <c r="H30848" s="6"/>
    </row>
    <row r="30849" spans="3:8" x14ac:dyDescent="0.2">
      <c r="C30849" s="442"/>
      <c r="H30849" s="6"/>
    </row>
    <row r="30850" spans="3:8" x14ac:dyDescent="0.2">
      <c r="C30850" s="442"/>
      <c r="H30850" s="6"/>
    </row>
    <row r="30851" spans="3:8" x14ac:dyDescent="0.2">
      <c r="C30851" s="442"/>
      <c r="H30851" s="6"/>
    </row>
    <row r="30852" spans="3:8" x14ac:dyDescent="0.2">
      <c r="C30852" s="442"/>
      <c r="H30852" s="6"/>
    </row>
    <row r="30853" spans="3:8" x14ac:dyDescent="0.2">
      <c r="C30853" s="442"/>
      <c r="H30853" s="6"/>
    </row>
    <row r="30854" spans="3:8" x14ac:dyDescent="0.2">
      <c r="C30854" s="442"/>
      <c r="H30854" s="6"/>
    </row>
    <row r="30855" spans="3:8" x14ac:dyDescent="0.2">
      <c r="C30855" s="442"/>
      <c r="H30855" s="6"/>
    </row>
    <row r="30856" spans="3:8" x14ac:dyDescent="0.2">
      <c r="C30856" s="442"/>
      <c r="H30856" s="6"/>
    </row>
    <row r="30857" spans="3:8" x14ac:dyDescent="0.2">
      <c r="C30857" s="442"/>
      <c r="H30857" s="6"/>
    </row>
    <row r="30858" spans="3:8" x14ac:dyDescent="0.2">
      <c r="C30858" s="442"/>
      <c r="H30858" s="6"/>
    </row>
    <row r="30859" spans="3:8" x14ac:dyDescent="0.2">
      <c r="C30859" s="442"/>
      <c r="H30859" s="6"/>
    </row>
    <row r="30860" spans="3:8" x14ac:dyDescent="0.2">
      <c r="C30860" s="442"/>
      <c r="H30860" s="6"/>
    </row>
    <row r="30861" spans="3:8" x14ac:dyDescent="0.2">
      <c r="C30861" s="442"/>
      <c r="H30861" s="6"/>
    </row>
    <row r="30862" spans="3:8" x14ac:dyDescent="0.2">
      <c r="C30862" s="442"/>
      <c r="H30862" s="6"/>
    </row>
    <row r="30863" spans="3:8" x14ac:dyDescent="0.2">
      <c r="C30863" s="442"/>
      <c r="H30863" s="6"/>
    </row>
    <row r="30864" spans="3:8" x14ac:dyDescent="0.2">
      <c r="C30864" s="442"/>
      <c r="H30864" s="6"/>
    </row>
    <row r="30865" spans="3:8" x14ac:dyDescent="0.2">
      <c r="C30865" s="442"/>
      <c r="H30865" s="6"/>
    </row>
    <row r="30866" spans="3:8" x14ac:dyDescent="0.2">
      <c r="C30866" s="442"/>
      <c r="H30866" s="6"/>
    </row>
    <row r="30867" spans="3:8" x14ac:dyDescent="0.2">
      <c r="C30867" s="442"/>
      <c r="H30867" s="6"/>
    </row>
    <row r="30868" spans="3:8" x14ac:dyDescent="0.2">
      <c r="C30868" s="442"/>
      <c r="H30868" s="6"/>
    </row>
    <row r="30869" spans="3:8" x14ac:dyDescent="0.2">
      <c r="C30869" s="442"/>
      <c r="H30869" s="6"/>
    </row>
    <row r="30870" spans="3:8" x14ac:dyDescent="0.2">
      <c r="C30870" s="442"/>
      <c r="H30870" s="6"/>
    </row>
    <row r="30871" spans="3:8" x14ac:dyDescent="0.2">
      <c r="C30871" s="442"/>
      <c r="H30871" s="6"/>
    </row>
    <row r="30872" spans="3:8" x14ac:dyDescent="0.2">
      <c r="C30872" s="442"/>
      <c r="H30872" s="6"/>
    </row>
    <row r="30873" spans="3:8" x14ac:dyDescent="0.2">
      <c r="C30873" s="442"/>
      <c r="H30873" s="6"/>
    </row>
    <row r="30874" spans="3:8" x14ac:dyDescent="0.2">
      <c r="C30874" s="442"/>
      <c r="H30874" s="6"/>
    </row>
    <row r="30875" spans="3:8" x14ac:dyDescent="0.2">
      <c r="C30875" s="442"/>
      <c r="H30875" s="6"/>
    </row>
    <row r="30876" spans="3:8" x14ac:dyDescent="0.2">
      <c r="C30876" s="442"/>
      <c r="H30876" s="6"/>
    </row>
    <row r="30877" spans="3:8" x14ac:dyDescent="0.2">
      <c r="C30877" s="442"/>
      <c r="H30877" s="6"/>
    </row>
    <row r="30878" spans="3:8" x14ac:dyDescent="0.2">
      <c r="C30878" s="442"/>
      <c r="H30878" s="6"/>
    </row>
    <row r="30879" spans="3:8" x14ac:dyDescent="0.2">
      <c r="C30879" s="442"/>
      <c r="H30879" s="6"/>
    </row>
    <row r="30880" spans="3:8" x14ac:dyDescent="0.2">
      <c r="C30880" s="442"/>
      <c r="H30880" s="6"/>
    </row>
    <row r="30881" spans="3:8" x14ac:dyDescent="0.2">
      <c r="C30881" s="442"/>
      <c r="H30881" s="6"/>
    </row>
    <row r="30882" spans="3:8" x14ac:dyDescent="0.2">
      <c r="C30882" s="442"/>
      <c r="H30882" s="6"/>
    </row>
    <row r="30883" spans="3:8" x14ac:dyDescent="0.2">
      <c r="C30883" s="442"/>
      <c r="H30883" s="6"/>
    </row>
    <row r="30884" spans="3:8" x14ac:dyDescent="0.2">
      <c r="C30884" s="442"/>
      <c r="H30884" s="6"/>
    </row>
    <row r="30885" spans="3:8" x14ac:dyDescent="0.2">
      <c r="C30885" s="442"/>
      <c r="H30885" s="6"/>
    </row>
    <row r="30886" spans="3:8" x14ac:dyDescent="0.2">
      <c r="C30886" s="442"/>
      <c r="H30886" s="6"/>
    </row>
    <row r="30887" spans="3:8" x14ac:dyDescent="0.2">
      <c r="C30887" s="442"/>
      <c r="H30887" s="6"/>
    </row>
    <row r="30888" spans="3:8" x14ac:dyDescent="0.2">
      <c r="C30888" s="442"/>
      <c r="H30888" s="6"/>
    </row>
    <row r="30889" spans="3:8" x14ac:dyDescent="0.2">
      <c r="C30889" s="442"/>
      <c r="H30889" s="6"/>
    </row>
    <row r="30890" spans="3:8" x14ac:dyDescent="0.2">
      <c r="C30890" s="442"/>
      <c r="H30890" s="6"/>
    </row>
    <row r="30891" spans="3:8" x14ac:dyDescent="0.2">
      <c r="C30891" s="442"/>
      <c r="H30891" s="6"/>
    </row>
    <row r="30892" spans="3:8" x14ac:dyDescent="0.2">
      <c r="C30892" s="442"/>
      <c r="H30892" s="6"/>
    </row>
    <row r="30893" spans="3:8" x14ac:dyDescent="0.2">
      <c r="C30893" s="442"/>
      <c r="H30893" s="6"/>
    </row>
    <row r="30894" spans="3:8" x14ac:dyDescent="0.2">
      <c r="C30894" s="442"/>
      <c r="H30894" s="6"/>
    </row>
    <row r="30895" spans="3:8" x14ac:dyDescent="0.2">
      <c r="C30895" s="442"/>
      <c r="H30895" s="6"/>
    </row>
    <row r="30896" spans="3:8" x14ac:dyDescent="0.2">
      <c r="C30896" s="442"/>
      <c r="H30896" s="6"/>
    </row>
    <row r="30897" spans="3:8" x14ac:dyDescent="0.2">
      <c r="C30897" s="442"/>
      <c r="H30897" s="6"/>
    </row>
    <row r="30898" spans="3:8" x14ac:dyDescent="0.2">
      <c r="C30898" s="442"/>
      <c r="H30898" s="6"/>
    </row>
    <row r="30899" spans="3:8" x14ac:dyDescent="0.2">
      <c r="C30899" s="442"/>
      <c r="H30899" s="6"/>
    </row>
    <row r="30900" spans="3:8" x14ac:dyDescent="0.2">
      <c r="C30900" s="442"/>
      <c r="H30900" s="6"/>
    </row>
    <row r="30901" spans="3:8" x14ac:dyDescent="0.2">
      <c r="C30901" s="442"/>
      <c r="H30901" s="6"/>
    </row>
    <row r="30902" spans="3:8" x14ac:dyDescent="0.2">
      <c r="C30902" s="442"/>
      <c r="H30902" s="6"/>
    </row>
    <row r="30903" spans="3:8" x14ac:dyDescent="0.2">
      <c r="C30903" s="442"/>
      <c r="H30903" s="6"/>
    </row>
    <row r="30904" spans="3:8" x14ac:dyDescent="0.2">
      <c r="C30904" s="442"/>
      <c r="H30904" s="6"/>
    </row>
    <row r="30905" spans="3:8" x14ac:dyDescent="0.2">
      <c r="C30905" s="442"/>
      <c r="H30905" s="6"/>
    </row>
    <row r="30906" spans="3:8" x14ac:dyDescent="0.2">
      <c r="C30906" s="442"/>
      <c r="H30906" s="6"/>
    </row>
    <row r="30907" spans="3:8" x14ac:dyDescent="0.2">
      <c r="C30907" s="442"/>
      <c r="H30907" s="6"/>
    </row>
    <row r="30908" spans="3:8" x14ac:dyDescent="0.2">
      <c r="C30908" s="442"/>
      <c r="H30908" s="6"/>
    </row>
    <row r="30909" spans="3:8" x14ac:dyDescent="0.2">
      <c r="C30909" s="442"/>
      <c r="H30909" s="6"/>
    </row>
    <row r="30910" spans="3:8" x14ac:dyDescent="0.2">
      <c r="C30910" s="442"/>
      <c r="H30910" s="6"/>
    </row>
    <row r="30911" spans="3:8" x14ac:dyDescent="0.2">
      <c r="C30911" s="442"/>
      <c r="H30911" s="6"/>
    </row>
    <row r="30912" spans="3:8" x14ac:dyDescent="0.2">
      <c r="C30912" s="442"/>
      <c r="H30912" s="6"/>
    </row>
    <row r="30913" spans="3:8" x14ac:dyDescent="0.2">
      <c r="C30913" s="442"/>
      <c r="H30913" s="6"/>
    </row>
    <row r="30914" spans="3:8" x14ac:dyDescent="0.2">
      <c r="C30914" s="442"/>
      <c r="H30914" s="6"/>
    </row>
    <row r="30915" spans="3:8" x14ac:dyDescent="0.2">
      <c r="C30915" s="442"/>
      <c r="H30915" s="6"/>
    </row>
    <row r="30916" spans="3:8" x14ac:dyDescent="0.2">
      <c r="C30916" s="442"/>
      <c r="H30916" s="6"/>
    </row>
    <row r="30917" spans="3:8" x14ac:dyDescent="0.2">
      <c r="C30917" s="442"/>
      <c r="H30917" s="6"/>
    </row>
    <row r="30918" spans="3:8" x14ac:dyDescent="0.2">
      <c r="C30918" s="442"/>
      <c r="H30918" s="6"/>
    </row>
    <row r="30919" spans="3:8" x14ac:dyDescent="0.2">
      <c r="C30919" s="442"/>
      <c r="H30919" s="6"/>
    </row>
    <row r="30920" spans="3:8" x14ac:dyDescent="0.2">
      <c r="C30920" s="442"/>
      <c r="H30920" s="6"/>
    </row>
    <row r="30921" spans="3:8" x14ac:dyDescent="0.2">
      <c r="C30921" s="442"/>
      <c r="H30921" s="6"/>
    </row>
    <row r="30922" spans="3:8" x14ac:dyDescent="0.2">
      <c r="C30922" s="442"/>
      <c r="H30922" s="6"/>
    </row>
    <row r="30923" spans="3:8" x14ac:dyDescent="0.2">
      <c r="C30923" s="442"/>
      <c r="H30923" s="6"/>
    </row>
    <row r="30924" spans="3:8" x14ac:dyDescent="0.2">
      <c r="C30924" s="442"/>
      <c r="H30924" s="6"/>
    </row>
    <row r="30925" spans="3:8" x14ac:dyDescent="0.2">
      <c r="C30925" s="442"/>
      <c r="H30925" s="6"/>
    </row>
    <row r="30926" spans="3:8" x14ac:dyDescent="0.2">
      <c r="C30926" s="442"/>
      <c r="H30926" s="6"/>
    </row>
    <row r="30927" spans="3:8" x14ac:dyDescent="0.2">
      <c r="C30927" s="442"/>
      <c r="H30927" s="6"/>
    </row>
    <row r="30928" spans="3:8" x14ac:dyDescent="0.2">
      <c r="C30928" s="442"/>
      <c r="H30928" s="6"/>
    </row>
    <row r="30929" spans="3:8" x14ac:dyDescent="0.2">
      <c r="C30929" s="442"/>
      <c r="H30929" s="6"/>
    </row>
    <row r="30930" spans="3:8" x14ac:dyDescent="0.2">
      <c r="C30930" s="442"/>
      <c r="H30930" s="6"/>
    </row>
    <row r="30931" spans="3:8" x14ac:dyDescent="0.2">
      <c r="C30931" s="442"/>
      <c r="H30931" s="6"/>
    </row>
    <row r="30932" spans="3:8" x14ac:dyDescent="0.2">
      <c r="C30932" s="442"/>
      <c r="H30932" s="6"/>
    </row>
    <row r="30933" spans="3:8" x14ac:dyDescent="0.2">
      <c r="C30933" s="442"/>
      <c r="H30933" s="6"/>
    </row>
    <row r="30934" spans="3:8" x14ac:dyDescent="0.2">
      <c r="C30934" s="442"/>
      <c r="H30934" s="6"/>
    </row>
    <row r="30935" spans="3:8" x14ac:dyDescent="0.2">
      <c r="C30935" s="442"/>
      <c r="H30935" s="6"/>
    </row>
    <row r="30936" spans="3:8" x14ac:dyDescent="0.2">
      <c r="C30936" s="442"/>
      <c r="H30936" s="6"/>
    </row>
    <row r="30937" spans="3:8" x14ac:dyDescent="0.2">
      <c r="C30937" s="442"/>
      <c r="H30937" s="6"/>
    </row>
    <row r="30938" spans="3:8" x14ac:dyDescent="0.2">
      <c r="C30938" s="442"/>
      <c r="H30938" s="6"/>
    </row>
    <row r="30939" spans="3:8" x14ac:dyDescent="0.2">
      <c r="C30939" s="442"/>
      <c r="H30939" s="6"/>
    </row>
    <row r="30940" spans="3:8" x14ac:dyDescent="0.2">
      <c r="C30940" s="442"/>
      <c r="H30940" s="6"/>
    </row>
    <row r="30941" spans="3:8" x14ac:dyDescent="0.2">
      <c r="C30941" s="442"/>
      <c r="H30941" s="6"/>
    </row>
    <row r="30942" spans="3:8" x14ac:dyDescent="0.2">
      <c r="C30942" s="442"/>
      <c r="H30942" s="6"/>
    </row>
    <row r="30943" spans="3:8" x14ac:dyDescent="0.2">
      <c r="C30943" s="442"/>
      <c r="H30943" s="6"/>
    </row>
    <row r="30944" spans="3:8" x14ac:dyDescent="0.2">
      <c r="C30944" s="442"/>
      <c r="H30944" s="6"/>
    </row>
    <row r="30945" spans="3:8" x14ac:dyDescent="0.2">
      <c r="C30945" s="442"/>
      <c r="H30945" s="6"/>
    </row>
    <row r="30946" spans="3:8" x14ac:dyDescent="0.2">
      <c r="C30946" s="442"/>
      <c r="H30946" s="6"/>
    </row>
    <row r="30947" spans="3:8" x14ac:dyDescent="0.2">
      <c r="C30947" s="442"/>
      <c r="H30947" s="6"/>
    </row>
    <row r="30948" spans="3:8" x14ac:dyDescent="0.2">
      <c r="C30948" s="442"/>
      <c r="H30948" s="6"/>
    </row>
    <row r="30949" spans="3:8" x14ac:dyDescent="0.2">
      <c r="C30949" s="442"/>
      <c r="H30949" s="6"/>
    </row>
    <row r="30950" spans="3:8" x14ac:dyDescent="0.2">
      <c r="C30950" s="442"/>
      <c r="H30950" s="6"/>
    </row>
    <row r="30951" spans="3:8" x14ac:dyDescent="0.2">
      <c r="C30951" s="442"/>
      <c r="H30951" s="6"/>
    </row>
    <row r="30952" spans="3:8" x14ac:dyDescent="0.2">
      <c r="C30952" s="442"/>
      <c r="H30952" s="6"/>
    </row>
    <row r="30953" spans="3:8" x14ac:dyDescent="0.2">
      <c r="C30953" s="442"/>
      <c r="H30953" s="6"/>
    </row>
    <row r="30954" spans="3:8" x14ac:dyDescent="0.2">
      <c r="C30954" s="442"/>
      <c r="H30954" s="6"/>
    </row>
    <row r="30955" spans="3:8" x14ac:dyDescent="0.2">
      <c r="C30955" s="442"/>
      <c r="H30955" s="6"/>
    </row>
    <row r="30956" spans="3:8" x14ac:dyDescent="0.2">
      <c r="C30956" s="442"/>
      <c r="H30956" s="6"/>
    </row>
    <row r="30957" spans="3:8" x14ac:dyDescent="0.2">
      <c r="C30957" s="442"/>
      <c r="H30957" s="6"/>
    </row>
    <row r="30958" spans="3:8" x14ac:dyDescent="0.2">
      <c r="C30958" s="442"/>
      <c r="H30958" s="6"/>
    </row>
    <row r="30959" spans="3:8" x14ac:dyDescent="0.2">
      <c r="C30959" s="442"/>
      <c r="H30959" s="6"/>
    </row>
    <row r="30960" spans="3:8" x14ac:dyDescent="0.2">
      <c r="C30960" s="442"/>
      <c r="H30960" s="6"/>
    </row>
    <row r="30961" spans="3:8" x14ac:dyDescent="0.2">
      <c r="C30961" s="442"/>
      <c r="H30961" s="6"/>
    </row>
    <row r="30962" spans="3:8" x14ac:dyDescent="0.2">
      <c r="C30962" s="442"/>
      <c r="H30962" s="6"/>
    </row>
    <row r="30963" spans="3:8" x14ac:dyDescent="0.2">
      <c r="C30963" s="442"/>
      <c r="H30963" s="6"/>
    </row>
    <row r="30964" spans="3:8" x14ac:dyDescent="0.2">
      <c r="C30964" s="442"/>
      <c r="H30964" s="6"/>
    </row>
    <row r="30965" spans="3:8" x14ac:dyDescent="0.2">
      <c r="C30965" s="442"/>
      <c r="H30965" s="6"/>
    </row>
    <row r="30966" spans="3:8" x14ac:dyDescent="0.2">
      <c r="C30966" s="442"/>
      <c r="H30966" s="6"/>
    </row>
    <row r="30967" spans="3:8" x14ac:dyDescent="0.2">
      <c r="C30967" s="442"/>
      <c r="H30967" s="6"/>
    </row>
    <row r="30968" spans="3:8" x14ac:dyDescent="0.2">
      <c r="C30968" s="442"/>
      <c r="H30968" s="6"/>
    </row>
    <row r="30969" spans="3:8" x14ac:dyDescent="0.2">
      <c r="C30969" s="442"/>
      <c r="H30969" s="6"/>
    </row>
    <row r="30970" spans="3:8" x14ac:dyDescent="0.2">
      <c r="C30970" s="442"/>
      <c r="H30970" s="6"/>
    </row>
    <row r="30971" spans="3:8" x14ac:dyDescent="0.2">
      <c r="C30971" s="442"/>
      <c r="H30971" s="6"/>
    </row>
    <row r="30972" spans="3:8" x14ac:dyDescent="0.2">
      <c r="C30972" s="442"/>
      <c r="H30972" s="6"/>
    </row>
    <row r="30973" spans="3:8" x14ac:dyDescent="0.2">
      <c r="C30973" s="442"/>
      <c r="H30973" s="6"/>
    </row>
    <row r="30974" spans="3:8" x14ac:dyDescent="0.2">
      <c r="C30974" s="442"/>
      <c r="H30974" s="6"/>
    </row>
    <row r="30975" spans="3:8" x14ac:dyDescent="0.2">
      <c r="C30975" s="442"/>
      <c r="H30975" s="6"/>
    </row>
    <row r="30976" spans="3:8" x14ac:dyDescent="0.2">
      <c r="C30976" s="442"/>
      <c r="H30976" s="6"/>
    </row>
    <row r="30977" spans="3:8" x14ac:dyDescent="0.2">
      <c r="C30977" s="442"/>
      <c r="H30977" s="6"/>
    </row>
    <row r="30978" spans="3:8" x14ac:dyDescent="0.2">
      <c r="C30978" s="442"/>
      <c r="H30978" s="6"/>
    </row>
    <row r="30979" spans="3:8" x14ac:dyDescent="0.2">
      <c r="C30979" s="442"/>
      <c r="H30979" s="6"/>
    </row>
    <row r="30980" spans="3:8" x14ac:dyDescent="0.2">
      <c r="C30980" s="442"/>
      <c r="H30980" s="6"/>
    </row>
    <row r="30981" spans="3:8" x14ac:dyDescent="0.2">
      <c r="C30981" s="442"/>
      <c r="H30981" s="6"/>
    </row>
    <row r="30982" spans="3:8" x14ac:dyDescent="0.2">
      <c r="C30982" s="442"/>
      <c r="H30982" s="6"/>
    </row>
    <row r="30983" spans="3:8" x14ac:dyDescent="0.2">
      <c r="C30983" s="442"/>
      <c r="H30983" s="6"/>
    </row>
    <row r="30984" spans="3:8" x14ac:dyDescent="0.2">
      <c r="C30984" s="442"/>
      <c r="H30984" s="6"/>
    </row>
    <row r="30985" spans="3:8" x14ac:dyDescent="0.2">
      <c r="C30985" s="442"/>
      <c r="H30985" s="6"/>
    </row>
    <row r="30986" spans="3:8" x14ac:dyDescent="0.2">
      <c r="C30986" s="442"/>
      <c r="H30986" s="6"/>
    </row>
    <row r="30987" spans="3:8" x14ac:dyDescent="0.2">
      <c r="C30987" s="442"/>
      <c r="H30987" s="6"/>
    </row>
    <row r="30988" spans="3:8" x14ac:dyDescent="0.2">
      <c r="C30988" s="442"/>
      <c r="H30988" s="6"/>
    </row>
    <row r="30989" spans="3:8" x14ac:dyDescent="0.2">
      <c r="C30989" s="442"/>
      <c r="H30989" s="6"/>
    </row>
    <row r="30990" spans="3:8" x14ac:dyDescent="0.2">
      <c r="C30990" s="442"/>
      <c r="H30990" s="6"/>
    </row>
    <row r="30991" spans="3:8" x14ac:dyDescent="0.2">
      <c r="C30991" s="442"/>
      <c r="H30991" s="6"/>
    </row>
    <row r="30992" spans="3:8" x14ac:dyDescent="0.2">
      <c r="C30992" s="442"/>
      <c r="H30992" s="6"/>
    </row>
    <row r="30993" spans="3:8" x14ac:dyDescent="0.2">
      <c r="C30993" s="442"/>
      <c r="H30993" s="6"/>
    </row>
    <row r="30994" spans="3:8" x14ac:dyDescent="0.2">
      <c r="C30994" s="442"/>
      <c r="H30994" s="6"/>
    </row>
    <row r="30995" spans="3:8" x14ac:dyDescent="0.2">
      <c r="C30995" s="442"/>
      <c r="H30995" s="6"/>
    </row>
    <row r="30996" spans="3:8" x14ac:dyDescent="0.2">
      <c r="C30996" s="442"/>
      <c r="H30996" s="6"/>
    </row>
    <row r="30997" spans="3:8" x14ac:dyDescent="0.2">
      <c r="C30997" s="442"/>
      <c r="H30997" s="6"/>
    </row>
    <row r="30998" spans="3:8" x14ac:dyDescent="0.2">
      <c r="C30998" s="442"/>
      <c r="H30998" s="6"/>
    </row>
    <row r="30999" spans="3:8" x14ac:dyDescent="0.2">
      <c r="C30999" s="442"/>
      <c r="H30999" s="6"/>
    </row>
    <row r="31000" spans="3:8" x14ac:dyDescent="0.2">
      <c r="C31000" s="442"/>
      <c r="H31000" s="6"/>
    </row>
    <row r="31001" spans="3:8" x14ac:dyDescent="0.2">
      <c r="C31001" s="442"/>
      <c r="H31001" s="6"/>
    </row>
    <row r="31002" spans="3:8" x14ac:dyDescent="0.2">
      <c r="C31002" s="442"/>
      <c r="H31002" s="6"/>
    </row>
    <row r="31003" spans="3:8" x14ac:dyDescent="0.2">
      <c r="C31003" s="442"/>
      <c r="H31003" s="6"/>
    </row>
    <row r="31004" spans="3:8" x14ac:dyDescent="0.2">
      <c r="C31004" s="442"/>
      <c r="H31004" s="6"/>
    </row>
    <row r="31005" spans="3:8" x14ac:dyDescent="0.2">
      <c r="C31005" s="442"/>
      <c r="H31005" s="6"/>
    </row>
    <row r="31006" spans="3:8" x14ac:dyDescent="0.2">
      <c r="C31006" s="442"/>
      <c r="H31006" s="6"/>
    </row>
    <row r="31007" spans="3:8" x14ac:dyDescent="0.2">
      <c r="C31007" s="442"/>
      <c r="H31007" s="6"/>
    </row>
    <row r="31008" spans="3:8" x14ac:dyDescent="0.2">
      <c r="C31008" s="442"/>
      <c r="H31008" s="6"/>
    </row>
    <row r="31009" spans="3:8" x14ac:dyDescent="0.2">
      <c r="C31009" s="442"/>
      <c r="H31009" s="6"/>
    </row>
    <row r="31010" spans="3:8" x14ac:dyDescent="0.2">
      <c r="C31010" s="442"/>
      <c r="H31010" s="6"/>
    </row>
    <row r="31011" spans="3:8" x14ac:dyDescent="0.2">
      <c r="C31011" s="442"/>
      <c r="H31011" s="6"/>
    </row>
    <row r="31012" spans="3:8" x14ac:dyDescent="0.2">
      <c r="C31012" s="442"/>
      <c r="H31012" s="6"/>
    </row>
    <row r="31013" spans="3:8" x14ac:dyDescent="0.2">
      <c r="C31013" s="442"/>
      <c r="H31013" s="6"/>
    </row>
    <row r="31014" spans="3:8" x14ac:dyDescent="0.2">
      <c r="C31014" s="442"/>
      <c r="H31014" s="6"/>
    </row>
    <row r="31015" spans="3:8" x14ac:dyDescent="0.2">
      <c r="C31015" s="442"/>
      <c r="H31015" s="6"/>
    </row>
    <row r="31016" spans="3:8" x14ac:dyDescent="0.2">
      <c r="C31016" s="442"/>
      <c r="H31016" s="6"/>
    </row>
    <row r="31017" spans="3:8" x14ac:dyDescent="0.2">
      <c r="C31017" s="442"/>
      <c r="H31017" s="6"/>
    </row>
    <row r="31018" spans="3:8" x14ac:dyDescent="0.2">
      <c r="C31018" s="442"/>
      <c r="H31018" s="6"/>
    </row>
    <row r="31019" spans="3:8" x14ac:dyDescent="0.2">
      <c r="C31019" s="442"/>
      <c r="H31019" s="6"/>
    </row>
    <row r="31020" spans="3:8" x14ac:dyDescent="0.2">
      <c r="C31020" s="442"/>
      <c r="H31020" s="6"/>
    </row>
    <row r="31021" spans="3:8" x14ac:dyDescent="0.2">
      <c r="C31021" s="442"/>
      <c r="H31021" s="6"/>
    </row>
    <row r="31022" spans="3:8" x14ac:dyDescent="0.2">
      <c r="C31022" s="442"/>
      <c r="H31022" s="6"/>
    </row>
    <row r="31023" spans="3:8" x14ac:dyDescent="0.2">
      <c r="C31023" s="442"/>
      <c r="H31023" s="6"/>
    </row>
    <row r="31024" spans="3:8" x14ac:dyDescent="0.2">
      <c r="C31024" s="442"/>
      <c r="H31024" s="6"/>
    </row>
    <row r="31025" spans="3:8" x14ac:dyDescent="0.2">
      <c r="C31025" s="442"/>
      <c r="H31025" s="6"/>
    </row>
    <row r="31026" spans="3:8" x14ac:dyDescent="0.2">
      <c r="C31026" s="442"/>
      <c r="H31026" s="6"/>
    </row>
    <row r="31027" spans="3:8" x14ac:dyDescent="0.2">
      <c r="C31027" s="442"/>
      <c r="H31027" s="6"/>
    </row>
    <row r="31028" spans="3:8" x14ac:dyDescent="0.2">
      <c r="C31028" s="442"/>
      <c r="H31028" s="6"/>
    </row>
    <row r="31029" spans="3:8" x14ac:dyDescent="0.2">
      <c r="C31029" s="442"/>
      <c r="H31029" s="6"/>
    </row>
    <row r="31030" spans="3:8" x14ac:dyDescent="0.2">
      <c r="C31030" s="442"/>
      <c r="H31030" s="6"/>
    </row>
    <row r="31031" spans="3:8" x14ac:dyDescent="0.2">
      <c r="C31031" s="442"/>
      <c r="H31031" s="6"/>
    </row>
    <row r="31032" spans="3:8" x14ac:dyDescent="0.2">
      <c r="C31032" s="442"/>
      <c r="H31032" s="6"/>
    </row>
    <row r="31033" spans="3:8" x14ac:dyDescent="0.2">
      <c r="C31033" s="442"/>
      <c r="H31033" s="6"/>
    </row>
    <row r="31034" spans="3:8" x14ac:dyDescent="0.2">
      <c r="C31034" s="442"/>
      <c r="H31034" s="6"/>
    </row>
    <row r="31035" spans="3:8" x14ac:dyDescent="0.2">
      <c r="C31035" s="442"/>
      <c r="H31035" s="6"/>
    </row>
    <row r="31036" spans="3:8" x14ac:dyDescent="0.2">
      <c r="C31036" s="442"/>
      <c r="H31036" s="6"/>
    </row>
    <row r="31037" spans="3:8" x14ac:dyDescent="0.2">
      <c r="C31037" s="442"/>
      <c r="H31037" s="6"/>
    </row>
    <row r="31038" spans="3:8" x14ac:dyDescent="0.2">
      <c r="C31038" s="442"/>
      <c r="H31038" s="6"/>
    </row>
    <row r="31039" spans="3:8" x14ac:dyDescent="0.2">
      <c r="C31039" s="442"/>
      <c r="H31039" s="6"/>
    </row>
    <row r="31040" spans="3:8" x14ac:dyDescent="0.2">
      <c r="C31040" s="442"/>
      <c r="H31040" s="6"/>
    </row>
    <row r="31041" spans="3:8" x14ac:dyDescent="0.2">
      <c r="C31041" s="442"/>
      <c r="H31041" s="6"/>
    </row>
    <row r="31042" spans="3:8" x14ac:dyDescent="0.2">
      <c r="C31042" s="442"/>
      <c r="H31042" s="6"/>
    </row>
    <row r="31043" spans="3:8" x14ac:dyDescent="0.2">
      <c r="C31043" s="442"/>
      <c r="H31043" s="6"/>
    </row>
    <row r="31044" spans="3:8" x14ac:dyDescent="0.2">
      <c r="C31044" s="442"/>
      <c r="H31044" s="6"/>
    </row>
    <row r="31045" spans="3:8" x14ac:dyDescent="0.2">
      <c r="C31045" s="442"/>
      <c r="H31045" s="6"/>
    </row>
    <row r="31046" spans="3:8" x14ac:dyDescent="0.2">
      <c r="C31046" s="442"/>
      <c r="H31046" s="6"/>
    </row>
    <row r="31047" spans="3:8" x14ac:dyDescent="0.2">
      <c r="C31047" s="442"/>
      <c r="H31047" s="6"/>
    </row>
    <row r="31048" spans="3:8" x14ac:dyDescent="0.2">
      <c r="C31048" s="442"/>
      <c r="H31048" s="6"/>
    </row>
    <row r="31049" spans="3:8" x14ac:dyDescent="0.2">
      <c r="C31049" s="442"/>
      <c r="H31049" s="6"/>
    </row>
    <row r="31050" spans="3:8" x14ac:dyDescent="0.2">
      <c r="C31050" s="442"/>
      <c r="H31050" s="6"/>
    </row>
    <row r="31051" spans="3:8" x14ac:dyDescent="0.2">
      <c r="C31051" s="442"/>
      <c r="H31051" s="6"/>
    </row>
    <row r="31052" spans="3:8" x14ac:dyDescent="0.2">
      <c r="C31052" s="442"/>
      <c r="H31052" s="6"/>
    </row>
    <row r="31053" spans="3:8" x14ac:dyDescent="0.2">
      <c r="C31053" s="442"/>
      <c r="H31053" s="6"/>
    </row>
    <row r="31054" spans="3:8" x14ac:dyDescent="0.2">
      <c r="C31054" s="442"/>
      <c r="H31054" s="6"/>
    </row>
    <row r="31055" spans="3:8" x14ac:dyDescent="0.2">
      <c r="C31055" s="442"/>
      <c r="H31055" s="6"/>
    </row>
    <row r="31056" spans="3:8" x14ac:dyDescent="0.2">
      <c r="C31056" s="442"/>
      <c r="H31056" s="6"/>
    </row>
    <row r="31057" spans="3:8" x14ac:dyDescent="0.2">
      <c r="C31057" s="442"/>
      <c r="H31057" s="6"/>
    </row>
    <row r="31058" spans="3:8" x14ac:dyDescent="0.2">
      <c r="C31058" s="442"/>
      <c r="H31058" s="6"/>
    </row>
    <row r="31059" spans="3:8" x14ac:dyDescent="0.2">
      <c r="C31059" s="442"/>
      <c r="H31059" s="6"/>
    </row>
    <row r="31060" spans="3:8" x14ac:dyDescent="0.2">
      <c r="C31060" s="442"/>
      <c r="H31060" s="6"/>
    </row>
    <row r="31061" spans="3:8" x14ac:dyDescent="0.2">
      <c r="C31061" s="442"/>
      <c r="H31061" s="6"/>
    </row>
    <row r="31062" spans="3:8" x14ac:dyDescent="0.2">
      <c r="C31062" s="442"/>
      <c r="H31062" s="6"/>
    </row>
    <row r="31063" spans="3:8" x14ac:dyDescent="0.2">
      <c r="C31063" s="442"/>
      <c r="H31063" s="6"/>
    </row>
    <row r="31064" spans="3:8" x14ac:dyDescent="0.2">
      <c r="C31064" s="442"/>
      <c r="H31064" s="6"/>
    </row>
    <row r="31065" spans="3:8" x14ac:dyDescent="0.2">
      <c r="C31065" s="442"/>
      <c r="H31065" s="6"/>
    </row>
    <row r="31066" spans="3:8" x14ac:dyDescent="0.2">
      <c r="C31066" s="442"/>
      <c r="H31066" s="6"/>
    </row>
    <row r="31067" spans="3:8" x14ac:dyDescent="0.2">
      <c r="C31067" s="442"/>
      <c r="H31067" s="6"/>
    </row>
    <row r="31068" spans="3:8" x14ac:dyDescent="0.2">
      <c r="C31068" s="442"/>
      <c r="H31068" s="6"/>
    </row>
    <row r="31069" spans="3:8" x14ac:dyDescent="0.2">
      <c r="C31069" s="442"/>
      <c r="H31069" s="6"/>
    </row>
    <row r="31070" spans="3:8" x14ac:dyDescent="0.2">
      <c r="C31070" s="442"/>
      <c r="H31070" s="6"/>
    </row>
    <row r="31071" spans="3:8" x14ac:dyDescent="0.2">
      <c r="C31071" s="442"/>
      <c r="H31071" s="6"/>
    </row>
    <row r="31072" spans="3:8" x14ac:dyDescent="0.2">
      <c r="C31072" s="442"/>
      <c r="H31072" s="6"/>
    </row>
    <row r="31073" spans="3:8" x14ac:dyDescent="0.2">
      <c r="C31073" s="442"/>
      <c r="H31073" s="6"/>
    </row>
    <row r="31074" spans="3:8" x14ac:dyDescent="0.2">
      <c r="C31074" s="442"/>
      <c r="H31074" s="6"/>
    </row>
    <row r="31075" spans="3:8" x14ac:dyDescent="0.2">
      <c r="C31075" s="442"/>
      <c r="H31075" s="6"/>
    </row>
    <row r="31076" spans="3:8" x14ac:dyDescent="0.2">
      <c r="C31076" s="442"/>
      <c r="H31076" s="6"/>
    </row>
    <row r="31077" spans="3:8" x14ac:dyDescent="0.2">
      <c r="C31077" s="442"/>
      <c r="H31077" s="6"/>
    </row>
    <row r="31078" spans="3:8" x14ac:dyDescent="0.2">
      <c r="C31078" s="442"/>
      <c r="H31078" s="6"/>
    </row>
    <row r="31079" spans="3:8" x14ac:dyDescent="0.2">
      <c r="C31079" s="442"/>
      <c r="H31079" s="6"/>
    </row>
    <row r="31080" spans="3:8" x14ac:dyDescent="0.2">
      <c r="C31080" s="442"/>
      <c r="H31080" s="6"/>
    </row>
    <row r="31081" spans="3:8" x14ac:dyDescent="0.2">
      <c r="C31081" s="442"/>
      <c r="H31081" s="6"/>
    </row>
    <row r="31082" spans="3:8" x14ac:dyDescent="0.2">
      <c r="C31082" s="442"/>
      <c r="H31082" s="6"/>
    </row>
    <row r="31083" spans="3:8" x14ac:dyDescent="0.2">
      <c r="C31083" s="442"/>
      <c r="H31083" s="6"/>
    </row>
    <row r="31084" spans="3:8" x14ac:dyDescent="0.2">
      <c r="C31084" s="442"/>
      <c r="H31084" s="6"/>
    </row>
    <row r="31085" spans="3:8" x14ac:dyDescent="0.2">
      <c r="C31085" s="442"/>
      <c r="H31085" s="6"/>
    </row>
    <row r="31086" spans="3:8" x14ac:dyDescent="0.2">
      <c r="C31086" s="442"/>
      <c r="H31086" s="6"/>
    </row>
    <row r="31087" spans="3:8" x14ac:dyDescent="0.2">
      <c r="C31087" s="442"/>
      <c r="H31087" s="6"/>
    </row>
    <row r="31088" spans="3:8" x14ac:dyDescent="0.2">
      <c r="C31088" s="442"/>
      <c r="H31088" s="6"/>
    </row>
    <row r="31089" spans="3:8" x14ac:dyDescent="0.2">
      <c r="C31089" s="442"/>
      <c r="H31089" s="6"/>
    </row>
    <row r="31090" spans="3:8" x14ac:dyDescent="0.2">
      <c r="C31090" s="442"/>
      <c r="H31090" s="6"/>
    </row>
    <row r="31091" spans="3:8" x14ac:dyDescent="0.2">
      <c r="C31091" s="442"/>
      <c r="H31091" s="6"/>
    </row>
    <row r="31092" spans="3:8" x14ac:dyDescent="0.2">
      <c r="C31092" s="442"/>
      <c r="H31092" s="6"/>
    </row>
    <row r="31093" spans="3:8" x14ac:dyDescent="0.2">
      <c r="C31093" s="442"/>
      <c r="H31093" s="6"/>
    </row>
    <row r="31094" spans="3:8" x14ac:dyDescent="0.2">
      <c r="C31094" s="442"/>
      <c r="H31094" s="6"/>
    </row>
    <row r="31095" spans="3:8" x14ac:dyDescent="0.2">
      <c r="C31095" s="442"/>
      <c r="H31095" s="6"/>
    </row>
    <row r="31096" spans="3:8" x14ac:dyDescent="0.2">
      <c r="C31096" s="442"/>
      <c r="H31096" s="6"/>
    </row>
    <row r="31097" spans="3:8" x14ac:dyDescent="0.2">
      <c r="C31097" s="442"/>
      <c r="H31097" s="6"/>
    </row>
    <row r="31098" spans="3:8" x14ac:dyDescent="0.2">
      <c r="C31098" s="442"/>
      <c r="H31098" s="6"/>
    </row>
    <row r="31099" spans="3:8" x14ac:dyDescent="0.2">
      <c r="C31099" s="442"/>
      <c r="H31099" s="6"/>
    </row>
    <row r="31100" spans="3:8" x14ac:dyDescent="0.2">
      <c r="C31100" s="442"/>
      <c r="H31100" s="6"/>
    </row>
    <row r="31101" spans="3:8" x14ac:dyDescent="0.2">
      <c r="C31101" s="442"/>
      <c r="H31101" s="6"/>
    </row>
    <row r="31102" spans="3:8" x14ac:dyDescent="0.2">
      <c r="C31102" s="442"/>
      <c r="H31102" s="6"/>
    </row>
    <row r="31103" spans="3:8" x14ac:dyDescent="0.2">
      <c r="C31103" s="442"/>
      <c r="H31103" s="6"/>
    </row>
    <row r="31104" spans="3:8" x14ac:dyDescent="0.2">
      <c r="C31104" s="442"/>
      <c r="H31104" s="6"/>
    </row>
    <row r="31105" spans="3:8" x14ac:dyDescent="0.2">
      <c r="C31105" s="442"/>
      <c r="H31105" s="6"/>
    </row>
    <row r="31106" spans="3:8" x14ac:dyDescent="0.2">
      <c r="C31106" s="442"/>
      <c r="H31106" s="6"/>
    </row>
    <row r="31107" spans="3:8" x14ac:dyDescent="0.2">
      <c r="C31107" s="442"/>
      <c r="H31107" s="6"/>
    </row>
    <row r="31108" spans="3:8" x14ac:dyDescent="0.2">
      <c r="C31108" s="442"/>
      <c r="H31108" s="6"/>
    </row>
    <row r="31109" spans="3:8" x14ac:dyDescent="0.2">
      <c r="C31109" s="442"/>
      <c r="H31109" s="6"/>
    </row>
    <row r="31110" spans="3:8" x14ac:dyDescent="0.2">
      <c r="C31110" s="442"/>
      <c r="H31110" s="6"/>
    </row>
    <row r="31111" spans="3:8" x14ac:dyDescent="0.2">
      <c r="C31111" s="442"/>
      <c r="H31111" s="6"/>
    </row>
    <row r="31112" spans="3:8" x14ac:dyDescent="0.2">
      <c r="C31112" s="442"/>
      <c r="H31112" s="6"/>
    </row>
    <row r="31113" spans="3:8" x14ac:dyDescent="0.2">
      <c r="C31113" s="442"/>
      <c r="H31113" s="6"/>
    </row>
    <row r="31114" spans="3:8" x14ac:dyDescent="0.2">
      <c r="C31114" s="442"/>
      <c r="H31114" s="6"/>
    </row>
    <row r="31115" spans="3:8" x14ac:dyDescent="0.2">
      <c r="C31115" s="442"/>
      <c r="H31115" s="6"/>
    </row>
    <row r="31116" spans="3:8" x14ac:dyDescent="0.2">
      <c r="C31116" s="442"/>
      <c r="H31116" s="6"/>
    </row>
    <row r="31117" spans="3:8" x14ac:dyDescent="0.2">
      <c r="C31117" s="442"/>
      <c r="H31117" s="6"/>
    </row>
    <row r="31118" spans="3:8" x14ac:dyDescent="0.2">
      <c r="C31118" s="442"/>
      <c r="H31118" s="6"/>
    </row>
    <row r="31119" spans="3:8" x14ac:dyDescent="0.2">
      <c r="C31119" s="442"/>
      <c r="H31119" s="6"/>
    </row>
    <row r="31120" spans="3:8" x14ac:dyDescent="0.2">
      <c r="C31120" s="442"/>
      <c r="H31120" s="6"/>
    </row>
    <row r="31121" spans="3:8" x14ac:dyDescent="0.2">
      <c r="C31121" s="442"/>
      <c r="H31121" s="6"/>
    </row>
    <row r="31122" spans="3:8" x14ac:dyDescent="0.2">
      <c r="C31122" s="442"/>
      <c r="H31122" s="6"/>
    </row>
    <row r="31123" spans="3:8" x14ac:dyDescent="0.2">
      <c r="C31123" s="442"/>
      <c r="H31123" s="6"/>
    </row>
    <row r="31124" spans="3:8" x14ac:dyDescent="0.2">
      <c r="C31124" s="442"/>
      <c r="H31124" s="6"/>
    </row>
    <row r="31125" spans="3:8" x14ac:dyDescent="0.2">
      <c r="C31125" s="442"/>
      <c r="H31125" s="6"/>
    </row>
    <row r="31126" spans="3:8" x14ac:dyDescent="0.2">
      <c r="C31126" s="442"/>
      <c r="H31126" s="6"/>
    </row>
    <row r="31127" spans="3:8" x14ac:dyDescent="0.2">
      <c r="C31127" s="442"/>
      <c r="H31127" s="6"/>
    </row>
    <row r="31128" spans="3:8" x14ac:dyDescent="0.2">
      <c r="C31128" s="442"/>
      <c r="H31128" s="6"/>
    </row>
    <row r="31129" spans="3:8" x14ac:dyDescent="0.2">
      <c r="C31129" s="442"/>
      <c r="H31129" s="6"/>
    </row>
    <row r="31130" spans="3:8" x14ac:dyDescent="0.2">
      <c r="C31130" s="442"/>
      <c r="H31130" s="6"/>
    </row>
    <row r="31131" spans="3:8" x14ac:dyDescent="0.2">
      <c r="C31131" s="442"/>
      <c r="H31131" s="6"/>
    </row>
    <row r="31132" spans="3:8" x14ac:dyDescent="0.2">
      <c r="C31132" s="442"/>
      <c r="H31132" s="6"/>
    </row>
    <row r="31133" spans="3:8" x14ac:dyDescent="0.2">
      <c r="C31133" s="442"/>
      <c r="H31133" s="6"/>
    </row>
    <row r="31134" spans="3:8" x14ac:dyDescent="0.2">
      <c r="C31134" s="442"/>
      <c r="H31134" s="6"/>
    </row>
    <row r="31135" spans="3:8" x14ac:dyDescent="0.2">
      <c r="C31135" s="442"/>
      <c r="H31135" s="6"/>
    </row>
    <row r="31136" spans="3:8" x14ac:dyDescent="0.2">
      <c r="C31136" s="442"/>
      <c r="H31136" s="6"/>
    </row>
    <row r="31137" spans="3:8" x14ac:dyDescent="0.2">
      <c r="C31137" s="442"/>
      <c r="H31137" s="6"/>
    </row>
    <row r="31138" spans="3:8" x14ac:dyDescent="0.2">
      <c r="C31138" s="442"/>
      <c r="H31138" s="6"/>
    </row>
    <row r="31139" spans="3:8" x14ac:dyDescent="0.2">
      <c r="C31139" s="442"/>
      <c r="H31139" s="6"/>
    </row>
    <row r="31140" spans="3:8" x14ac:dyDescent="0.2">
      <c r="C31140" s="442"/>
      <c r="H31140" s="6"/>
    </row>
    <row r="31141" spans="3:8" x14ac:dyDescent="0.2">
      <c r="C31141" s="442"/>
      <c r="H31141" s="6"/>
    </row>
    <row r="31142" spans="3:8" x14ac:dyDescent="0.2">
      <c r="C31142" s="442"/>
      <c r="H31142" s="6"/>
    </row>
    <row r="31143" spans="3:8" x14ac:dyDescent="0.2">
      <c r="C31143" s="442"/>
      <c r="H31143" s="6"/>
    </row>
    <row r="31144" spans="3:8" x14ac:dyDescent="0.2">
      <c r="C31144" s="442"/>
      <c r="H31144" s="6"/>
    </row>
    <row r="31145" spans="3:8" x14ac:dyDescent="0.2">
      <c r="C31145" s="442"/>
      <c r="H31145" s="6"/>
    </row>
    <row r="31146" spans="3:8" x14ac:dyDescent="0.2">
      <c r="C31146" s="442"/>
      <c r="H31146" s="6"/>
    </row>
    <row r="31147" spans="3:8" x14ac:dyDescent="0.2">
      <c r="C31147" s="442"/>
      <c r="H31147" s="6"/>
    </row>
    <row r="31148" spans="3:8" x14ac:dyDescent="0.2">
      <c r="C31148" s="442"/>
      <c r="H31148" s="6"/>
    </row>
    <row r="31149" spans="3:8" x14ac:dyDescent="0.2">
      <c r="C31149" s="442"/>
      <c r="H31149" s="6"/>
    </row>
    <row r="31150" spans="3:8" x14ac:dyDescent="0.2">
      <c r="C31150" s="442"/>
      <c r="H31150" s="6"/>
    </row>
    <row r="31151" spans="3:8" x14ac:dyDescent="0.2">
      <c r="C31151" s="442"/>
      <c r="H31151" s="6"/>
    </row>
    <row r="31152" spans="3:8" x14ac:dyDescent="0.2">
      <c r="C31152" s="442"/>
      <c r="H31152" s="6"/>
    </row>
    <row r="31153" spans="3:8" x14ac:dyDescent="0.2">
      <c r="C31153" s="442"/>
      <c r="H31153" s="6"/>
    </row>
    <row r="31154" spans="3:8" x14ac:dyDescent="0.2">
      <c r="C31154" s="442"/>
      <c r="H31154" s="6"/>
    </row>
    <row r="31155" spans="3:8" x14ac:dyDescent="0.2">
      <c r="C31155" s="442"/>
      <c r="H31155" s="6"/>
    </row>
    <row r="31156" spans="3:8" x14ac:dyDescent="0.2">
      <c r="C31156" s="442"/>
      <c r="H31156" s="6"/>
    </row>
    <row r="31157" spans="3:8" x14ac:dyDescent="0.2">
      <c r="C31157" s="442"/>
      <c r="H31157" s="6"/>
    </row>
    <row r="31158" spans="3:8" x14ac:dyDescent="0.2">
      <c r="C31158" s="442"/>
      <c r="H31158" s="6"/>
    </row>
    <row r="31159" spans="3:8" x14ac:dyDescent="0.2">
      <c r="C31159" s="442"/>
      <c r="H31159" s="6"/>
    </row>
    <row r="31160" spans="3:8" x14ac:dyDescent="0.2">
      <c r="C31160" s="442"/>
      <c r="H31160" s="6"/>
    </row>
    <row r="31161" spans="3:8" x14ac:dyDescent="0.2">
      <c r="C31161" s="442"/>
      <c r="H31161" s="6"/>
    </row>
    <row r="31162" spans="3:8" x14ac:dyDescent="0.2">
      <c r="C31162" s="442"/>
      <c r="H31162" s="6"/>
    </row>
    <row r="31163" spans="3:8" x14ac:dyDescent="0.2">
      <c r="C31163" s="442"/>
      <c r="H31163" s="6"/>
    </row>
    <row r="31164" spans="3:8" x14ac:dyDescent="0.2">
      <c r="C31164" s="442"/>
      <c r="H31164" s="6"/>
    </row>
    <row r="31165" spans="3:8" x14ac:dyDescent="0.2">
      <c r="C31165" s="442"/>
      <c r="H31165" s="6"/>
    </row>
    <row r="31166" spans="3:8" x14ac:dyDescent="0.2">
      <c r="C31166" s="442"/>
      <c r="H31166" s="6"/>
    </row>
    <row r="31167" spans="3:8" x14ac:dyDescent="0.2">
      <c r="C31167" s="442"/>
      <c r="H31167" s="6"/>
    </row>
    <row r="31168" spans="3:8" x14ac:dyDescent="0.2">
      <c r="C31168" s="442"/>
      <c r="H31168" s="6"/>
    </row>
    <row r="31169" spans="3:8" x14ac:dyDescent="0.2">
      <c r="C31169" s="442"/>
      <c r="H31169" s="6"/>
    </row>
    <row r="31170" spans="3:8" x14ac:dyDescent="0.2">
      <c r="C31170" s="442"/>
      <c r="H31170" s="6"/>
    </row>
    <row r="31171" spans="3:8" x14ac:dyDescent="0.2">
      <c r="C31171" s="442"/>
      <c r="H31171" s="6"/>
    </row>
    <row r="31172" spans="3:8" x14ac:dyDescent="0.2">
      <c r="C31172" s="442"/>
      <c r="H31172" s="6"/>
    </row>
    <row r="31173" spans="3:8" x14ac:dyDescent="0.2">
      <c r="C31173" s="442"/>
      <c r="H31173" s="6"/>
    </row>
    <row r="31174" spans="3:8" x14ac:dyDescent="0.2">
      <c r="C31174" s="442"/>
      <c r="H31174" s="6"/>
    </row>
    <row r="31175" spans="3:8" x14ac:dyDescent="0.2">
      <c r="C31175" s="442"/>
      <c r="H31175" s="6"/>
    </row>
    <row r="31176" spans="3:8" x14ac:dyDescent="0.2">
      <c r="C31176" s="442"/>
      <c r="H31176" s="6"/>
    </row>
    <row r="31177" spans="3:8" x14ac:dyDescent="0.2">
      <c r="C31177" s="442"/>
      <c r="H31177" s="6"/>
    </row>
    <row r="31178" spans="3:8" x14ac:dyDescent="0.2">
      <c r="C31178" s="442"/>
      <c r="H31178" s="6"/>
    </row>
    <row r="31179" spans="3:8" x14ac:dyDescent="0.2">
      <c r="C31179" s="442"/>
      <c r="H31179" s="6"/>
    </row>
    <row r="31180" spans="3:8" x14ac:dyDescent="0.2">
      <c r="C31180" s="442"/>
      <c r="H31180" s="6"/>
    </row>
    <row r="31181" spans="3:8" x14ac:dyDescent="0.2">
      <c r="C31181" s="442"/>
      <c r="H31181" s="6"/>
    </row>
    <row r="31182" spans="3:8" x14ac:dyDescent="0.2">
      <c r="C31182" s="442"/>
      <c r="H31182" s="6"/>
    </row>
    <row r="31183" spans="3:8" x14ac:dyDescent="0.2">
      <c r="C31183" s="442"/>
      <c r="H31183" s="6"/>
    </row>
    <row r="31184" spans="3:8" x14ac:dyDescent="0.2">
      <c r="C31184" s="442"/>
      <c r="H31184" s="6"/>
    </row>
    <row r="31185" spans="3:8" x14ac:dyDescent="0.2">
      <c r="C31185" s="442"/>
      <c r="H31185" s="6"/>
    </row>
    <row r="31186" spans="3:8" x14ac:dyDescent="0.2">
      <c r="C31186" s="442"/>
      <c r="H31186" s="6"/>
    </row>
    <row r="31187" spans="3:8" x14ac:dyDescent="0.2">
      <c r="C31187" s="442"/>
      <c r="H31187" s="6"/>
    </row>
    <row r="31188" spans="3:8" x14ac:dyDescent="0.2">
      <c r="C31188" s="442"/>
      <c r="H31188" s="6"/>
    </row>
    <row r="31189" spans="3:8" x14ac:dyDescent="0.2">
      <c r="C31189" s="442"/>
      <c r="H31189" s="6"/>
    </row>
    <row r="31190" spans="3:8" x14ac:dyDescent="0.2">
      <c r="C31190" s="442"/>
      <c r="H31190" s="6"/>
    </row>
    <row r="31191" spans="3:8" x14ac:dyDescent="0.2">
      <c r="C31191" s="442"/>
      <c r="H31191" s="6"/>
    </row>
    <row r="31192" spans="3:8" x14ac:dyDescent="0.2">
      <c r="C31192" s="442"/>
      <c r="H31192" s="6"/>
    </row>
    <row r="31193" spans="3:8" x14ac:dyDescent="0.2">
      <c r="C31193" s="442"/>
      <c r="H31193" s="6"/>
    </row>
    <row r="31194" spans="3:8" x14ac:dyDescent="0.2">
      <c r="C31194" s="442"/>
      <c r="H31194" s="6"/>
    </row>
    <row r="31195" spans="3:8" x14ac:dyDescent="0.2">
      <c r="C31195" s="442"/>
      <c r="H31195" s="6"/>
    </row>
    <row r="31196" spans="3:8" x14ac:dyDescent="0.2">
      <c r="C31196" s="442"/>
      <c r="H31196" s="6"/>
    </row>
    <row r="31197" spans="3:8" x14ac:dyDescent="0.2">
      <c r="C31197" s="442"/>
      <c r="H31197" s="6"/>
    </row>
    <row r="31198" spans="3:8" x14ac:dyDescent="0.2">
      <c r="C31198" s="442"/>
      <c r="H31198" s="6"/>
    </row>
    <row r="31199" spans="3:8" x14ac:dyDescent="0.2">
      <c r="C31199" s="442"/>
      <c r="H31199" s="6"/>
    </row>
    <row r="31200" spans="3:8" x14ac:dyDescent="0.2">
      <c r="C31200" s="442"/>
      <c r="H31200" s="6"/>
    </row>
    <row r="31201" spans="3:8" x14ac:dyDescent="0.2">
      <c r="C31201" s="442"/>
      <c r="H31201" s="6"/>
    </row>
    <row r="31202" spans="3:8" x14ac:dyDescent="0.2">
      <c r="C31202" s="442"/>
      <c r="H31202" s="6"/>
    </row>
    <row r="31203" spans="3:8" x14ac:dyDescent="0.2">
      <c r="C31203" s="442"/>
      <c r="H31203" s="6"/>
    </row>
    <row r="31204" spans="3:8" x14ac:dyDescent="0.2">
      <c r="C31204" s="442"/>
      <c r="H31204" s="6"/>
    </row>
    <row r="31205" spans="3:8" x14ac:dyDescent="0.2">
      <c r="C31205" s="442"/>
      <c r="H31205" s="6"/>
    </row>
    <row r="31206" spans="3:8" x14ac:dyDescent="0.2">
      <c r="C31206" s="442"/>
      <c r="H31206" s="6"/>
    </row>
    <row r="31207" spans="3:8" x14ac:dyDescent="0.2">
      <c r="C31207" s="442"/>
      <c r="H31207" s="6"/>
    </row>
    <row r="31208" spans="3:8" x14ac:dyDescent="0.2">
      <c r="C31208" s="442"/>
      <c r="H31208" s="6"/>
    </row>
    <row r="31209" spans="3:8" x14ac:dyDescent="0.2">
      <c r="C31209" s="442"/>
      <c r="H31209" s="6"/>
    </row>
    <row r="31210" spans="3:8" x14ac:dyDescent="0.2">
      <c r="C31210" s="442"/>
      <c r="H31210" s="6"/>
    </row>
    <row r="31211" spans="3:8" x14ac:dyDescent="0.2">
      <c r="C31211" s="442"/>
      <c r="H31211" s="6"/>
    </row>
    <row r="31212" spans="3:8" x14ac:dyDescent="0.2">
      <c r="C31212" s="442"/>
      <c r="H31212" s="6"/>
    </row>
    <row r="31213" spans="3:8" x14ac:dyDescent="0.2">
      <c r="C31213" s="442"/>
      <c r="H31213" s="6"/>
    </row>
    <row r="31214" spans="3:8" x14ac:dyDescent="0.2">
      <c r="C31214" s="442"/>
      <c r="H31214" s="6"/>
    </row>
    <row r="31215" spans="3:8" x14ac:dyDescent="0.2">
      <c r="C31215" s="442"/>
      <c r="H31215" s="6"/>
    </row>
    <row r="31216" spans="3:8" x14ac:dyDescent="0.2">
      <c r="C31216" s="442"/>
      <c r="H31216" s="6"/>
    </row>
    <row r="31217" spans="3:8" x14ac:dyDescent="0.2">
      <c r="C31217" s="442"/>
      <c r="H31217" s="6"/>
    </row>
    <row r="31218" spans="3:8" x14ac:dyDescent="0.2">
      <c r="C31218" s="442"/>
      <c r="H31218" s="6"/>
    </row>
    <row r="31219" spans="3:8" x14ac:dyDescent="0.2">
      <c r="C31219" s="442"/>
      <c r="H31219" s="6"/>
    </row>
    <row r="31220" spans="3:8" x14ac:dyDescent="0.2">
      <c r="C31220" s="442"/>
      <c r="H31220" s="6"/>
    </row>
    <row r="31221" spans="3:8" x14ac:dyDescent="0.2">
      <c r="C31221" s="442"/>
      <c r="H31221" s="6"/>
    </row>
    <row r="31222" spans="3:8" x14ac:dyDescent="0.2">
      <c r="C31222" s="442"/>
      <c r="H31222" s="6"/>
    </row>
    <row r="31223" spans="3:8" x14ac:dyDescent="0.2">
      <c r="C31223" s="442"/>
      <c r="H31223" s="6"/>
    </row>
    <row r="31224" spans="3:8" x14ac:dyDescent="0.2">
      <c r="C31224" s="442"/>
      <c r="H31224" s="6"/>
    </row>
    <row r="31225" spans="3:8" x14ac:dyDescent="0.2">
      <c r="C31225" s="442"/>
      <c r="H31225" s="6"/>
    </row>
    <row r="31226" spans="3:8" x14ac:dyDescent="0.2">
      <c r="C31226" s="442"/>
      <c r="H31226" s="6"/>
    </row>
    <row r="31227" spans="3:8" x14ac:dyDescent="0.2">
      <c r="C31227" s="442"/>
      <c r="H31227" s="6"/>
    </row>
    <row r="31228" spans="3:8" x14ac:dyDescent="0.2">
      <c r="C31228" s="442"/>
      <c r="H31228" s="6"/>
    </row>
    <row r="31229" spans="3:8" x14ac:dyDescent="0.2">
      <c r="C31229" s="442"/>
      <c r="H31229" s="6"/>
    </row>
    <row r="31230" spans="3:8" x14ac:dyDescent="0.2">
      <c r="C31230" s="442"/>
      <c r="H31230" s="6"/>
    </row>
    <row r="31231" spans="3:8" x14ac:dyDescent="0.2">
      <c r="C31231" s="442"/>
      <c r="H31231" s="6"/>
    </row>
    <row r="31232" spans="3:8" x14ac:dyDescent="0.2">
      <c r="C31232" s="442"/>
      <c r="H31232" s="6"/>
    </row>
    <row r="31233" spans="3:8" x14ac:dyDescent="0.2">
      <c r="C31233" s="442"/>
      <c r="H31233" s="6"/>
    </row>
    <row r="31234" spans="3:8" x14ac:dyDescent="0.2">
      <c r="C31234" s="442"/>
      <c r="H31234" s="6"/>
    </row>
    <row r="31235" spans="3:8" x14ac:dyDescent="0.2">
      <c r="C31235" s="442"/>
      <c r="H31235" s="6"/>
    </row>
    <row r="31236" spans="3:8" x14ac:dyDescent="0.2">
      <c r="C31236" s="442"/>
      <c r="H31236" s="6"/>
    </row>
    <row r="31237" spans="3:8" x14ac:dyDescent="0.2">
      <c r="C31237" s="442"/>
      <c r="H31237" s="6"/>
    </row>
    <row r="31238" spans="3:8" x14ac:dyDescent="0.2">
      <c r="C31238" s="442"/>
      <c r="H31238" s="6"/>
    </row>
    <row r="31239" spans="3:8" x14ac:dyDescent="0.2">
      <c r="C31239" s="442"/>
      <c r="H31239" s="6"/>
    </row>
    <row r="31240" spans="3:8" x14ac:dyDescent="0.2">
      <c r="C31240" s="442"/>
      <c r="H31240" s="6"/>
    </row>
    <row r="31241" spans="3:8" x14ac:dyDescent="0.2">
      <c r="C31241" s="442"/>
      <c r="H31241" s="6"/>
    </row>
    <row r="31242" spans="3:8" x14ac:dyDescent="0.2">
      <c r="C31242" s="442"/>
      <c r="H31242" s="6"/>
    </row>
    <row r="31243" spans="3:8" x14ac:dyDescent="0.2">
      <c r="C31243" s="442"/>
      <c r="H31243" s="6"/>
    </row>
    <row r="31244" spans="3:8" x14ac:dyDescent="0.2">
      <c r="C31244" s="442"/>
      <c r="H31244" s="6"/>
    </row>
    <row r="31245" spans="3:8" x14ac:dyDescent="0.2">
      <c r="C31245" s="442"/>
      <c r="H31245" s="6"/>
    </row>
    <row r="31246" spans="3:8" x14ac:dyDescent="0.2">
      <c r="C31246" s="442"/>
      <c r="H31246" s="6"/>
    </row>
    <row r="31247" spans="3:8" x14ac:dyDescent="0.2">
      <c r="C31247" s="442"/>
      <c r="H31247" s="6"/>
    </row>
    <row r="31248" spans="3:8" x14ac:dyDescent="0.2">
      <c r="C31248" s="442"/>
      <c r="H31248" s="6"/>
    </row>
    <row r="31249" spans="3:8" x14ac:dyDescent="0.2">
      <c r="C31249" s="442"/>
      <c r="H31249" s="6"/>
    </row>
    <row r="31250" spans="3:8" x14ac:dyDescent="0.2">
      <c r="C31250" s="442"/>
      <c r="H31250" s="6"/>
    </row>
    <row r="31251" spans="3:8" x14ac:dyDescent="0.2">
      <c r="C31251" s="442"/>
      <c r="H31251" s="6"/>
    </row>
    <row r="31252" spans="3:8" x14ac:dyDescent="0.2">
      <c r="C31252" s="442"/>
      <c r="H31252" s="6"/>
    </row>
    <row r="31253" spans="3:8" x14ac:dyDescent="0.2">
      <c r="C31253" s="442"/>
      <c r="H31253" s="6"/>
    </row>
    <row r="31254" spans="3:8" x14ac:dyDescent="0.2">
      <c r="C31254" s="442"/>
      <c r="H31254" s="6"/>
    </row>
    <row r="31255" spans="3:8" x14ac:dyDescent="0.2">
      <c r="C31255" s="442"/>
      <c r="H31255" s="6"/>
    </row>
    <row r="31256" spans="3:8" x14ac:dyDescent="0.2">
      <c r="C31256" s="442"/>
      <c r="H31256" s="6"/>
    </row>
    <row r="31257" spans="3:8" x14ac:dyDescent="0.2">
      <c r="C31257" s="442"/>
      <c r="H31257" s="6"/>
    </row>
    <row r="31258" spans="3:8" x14ac:dyDescent="0.2">
      <c r="C31258" s="442"/>
      <c r="H31258" s="6"/>
    </row>
    <row r="31259" spans="3:8" x14ac:dyDescent="0.2">
      <c r="C31259" s="442"/>
      <c r="H31259" s="6"/>
    </row>
    <row r="31260" spans="3:8" x14ac:dyDescent="0.2">
      <c r="C31260" s="442"/>
      <c r="H31260" s="6"/>
    </row>
    <row r="31261" spans="3:8" x14ac:dyDescent="0.2">
      <c r="C31261" s="442"/>
      <c r="H31261" s="6"/>
    </row>
    <row r="31262" spans="3:8" x14ac:dyDescent="0.2">
      <c r="C31262" s="442"/>
      <c r="H31262" s="6"/>
    </row>
    <row r="31263" spans="3:8" x14ac:dyDescent="0.2">
      <c r="C31263" s="442"/>
      <c r="H31263" s="6"/>
    </row>
    <row r="31264" spans="3:8" x14ac:dyDescent="0.2">
      <c r="C31264" s="442"/>
      <c r="H31264" s="6"/>
    </row>
    <row r="31265" spans="3:8" x14ac:dyDescent="0.2">
      <c r="C31265" s="442"/>
      <c r="H31265" s="6"/>
    </row>
    <row r="31266" spans="3:8" x14ac:dyDescent="0.2">
      <c r="C31266" s="442"/>
      <c r="H31266" s="6"/>
    </row>
    <row r="31267" spans="3:8" x14ac:dyDescent="0.2">
      <c r="C31267" s="442"/>
      <c r="H31267" s="6"/>
    </row>
    <row r="31268" spans="3:8" x14ac:dyDescent="0.2">
      <c r="C31268" s="442"/>
      <c r="H31268" s="6"/>
    </row>
    <row r="31269" spans="3:8" x14ac:dyDescent="0.2">
      <c r="C31269" s="442"/>
      <c r="H31269" s="6"/>
    </row>
    <row r="31270" spans="3:8" x14ac:dyDescent="0.2">
      <c r="C31270" s="442"/>
      <c r="H31270" s="6"/>
    </row>
    <row r="31271" spans="3:8" x14ac:dyDescent="0.2">
      <c r="C31271" s="442"/>
      <c r="H31271" s="6"/>
    </row>
    <row r="31272" spans="3:8" x14ac:dyDescent="0.2">
      <c r="C31272" s="442"/>
      <c r="H31272" s="6"/>
    </row>
    <row r="31273" spans="3:8" x14ac:dyDescent="0.2">
      <c r="C31273" s="442"/>
      <c r="H31273" s="6"/>
    </row>
    <row r="31274" spans="3:8" x14ac:dyDescent="0.2">
      <c r="C31274" s="442"/>
      <c r="H31274" s="6"/>
    </row>
    <row r="31275" spans="3:8" x14ac:dyDescent="0.2">
      <c r="C31275" s="442"/>
      <c r="H31275" s="6"/>
    </row>
    <row r="31276" spans="3:8" x14ac:dyDescent="0.2">
      <c r="C31276" s="442"/>
      <c r="H31276" s="6"/>
    </row>
    <row r="31277" spans="3:8" x14ac:dyDescent="0.2">
      <c r="C31277" s="442"/>
      <c r="H31277" s="6"/>
    </row>
    <row r="31278" spans="3:8" x14ac:dyDescent="0.2">
      <c r="C31278" s="442"/>
      <c r="H31278" s="6"/>
    </row>
    <row r="31279" spans="3:8" x14ac:dyDescent="0.2">
      <c r="C31279" s="442"/>
      <c r="H31279" s="6"/>
    </row>
    <row r="31280" spans="3:8" x14ac:dyDescent="0.2">
      <c r="C31280" s="442"/>
      <c r="H31280" s="6"/>
    </row>
    <row r="31281" spans="3:8" x14ac:dyDescent="0.2">
      <c r="C31281" s="442"/>
      <c r="H31281" s="6"/>
    </row>
    <row r="31282" spans="3:8" x14ac:dyDescent="0.2">
      <c r="C31282" s="442"/>
      <c r="H31282" s="6"/>
    </row>
    <row r="31283" spans="3:8" x14ac:dyDescent="0.2">
      <c r="C31283" s="442"/>
      <c r="H31283" s="6"/>
    </row>
    <row r="31284" spans="3:8" x14ac:dyDescent="0.2">
      <c r="C31284" s="442"/>
      <c r="H31284" s="6"/>
    </row>
    <row r="31285" spans="3:8" x14ac:dyDescent="0.2">
      <c r="C31285" s="442"/>
      <c r="H31285" s="6"/>
    </row>
    <row r="31286" spans="3:8" x14ac:dyDescent="0.2">
      <c r="C31286" s="442"/>
      <c r="H31286" s="6"/>
    </row>
    <row r="31287" spans="3:8" x14ac:dyDescent="0.2">
      <c r="C31287" s="442"/>
      <c r="H31287" s="6"/>
    </row>
    <row r="31288" spans="3:8" x14ac:dyDescent="0.2">
      <c r="C31288" s="442"/>
      <c r="H31288" s="6"/>
    </row>
    <row r="31289" spans="3:8" x14ac:dyDescent="0.2">
      <c r="C31289" s="442"/>
      <c r="H31289" s="6"/>
    </row>
    <row r="31290" spans="3:8" x14ac:dyDescent="0.2">
      <c r="C31290" s="442"/>
      <c r="H31290" s="6"/>
    </row>
    <row r="31291" spans="3:8" x14ac:dyDescent="0.2">
      <c r="C31291" s="442"/>
      <c r="H31291" s="6"/>
    </row>
    <row r="31292" spans="3:8" x14ac:dyDescent="0.2">
      <c r="C31292" s="442"/>
      <c r="H31292" s="6"/>
    </row>
    <row r="31293" spans="3:8" x14ac:dyDescent="0.2">
      <c r="C31293" s="442"/>
      <c r="H31293" s="6"/>
    </row>
    <row r="31294" spans="3:8" x14ac:dyDescent="0.2">
      <c r="C31294" s="442"/>
      <c r="H31294" s="6"/>
    </row>
    <row r="31295" spans="3:8" x14ac:dyDescent="0.2">
      <c r="C31295" s="442"/>
      <c r="H31295" s="6"/>
    </row>
    <row r="31296" spans="3:8" x14ac:dyDescent="0.2">
      <c r="C31296" s="442"/>
      <c r="H31296" s="6"/>
    </row>
    <row r="31297" spans="3:8" x14ac:dyDescent="0.2">
      <c r="C31297" s="442"/>
      <c r="H31297" s="6"/>
    </row>
    <row r="31298" spans="3:8" x14ac:dyDescent="0.2">
      <c r="C31298" s="442"/>
      <c r="H31298" s="6"/>
    </row>
    <row r="31299" spans="3:8" x14ac:dyDescent="0.2">
      <c r="C31299" s="442"/>
      <c r="H31299" s="6"/>
    </row>
    <row r="31300" spans="3:8" x14ac:dyDescent="0.2">
      <c r="C31300" s="442"/>
      <c r="H31300" s="6"/>
    </row>
    <row r="31301" spans="3:8" x14ac:dyDescent="0.2">
      <c r="C31301" s="442"/>
      <c r="H31301" s="6"/>
    </row>
    <row r="31302" spans="3:8" x14ac:dyDescent="0.2">
      <c r="C31302" s="442"/>
      <c r="H31302" s="6"/>
    </row>
    <row r="31303" spans="3:8" x14ac:dyDescent="0.2">
      <c r="C31303" s="442"/>
      <c r="H31303" s="6"/>
    </row>
    <row r="31304" spans="3:8" x14ac:dyDescent="0.2">
      <c r="C31304" s="442"/>
      <c r="H31304" s="6"/>
    </row>
    <row r="31305" spans="3:8" x14ac:dyDescent="0.2">
      <c r="C31305" s="442"/>
      <c r="H31305" s="6"/>
    </row>
    <row r="31306" spans="3:8" x14ac:dyDescent="0.2">
      <c r="C31306" s="442"/>
      <c r="H31306" s="6"/>
    </row>
    <row r="31307" spans="3:8" x14ac:dyDescent="0.2">
      <c r="C31307" s="442"/>
      <c r="H31307" s="6"/>
    </row>
    <row r="31308" spans="3:8" x14ac:dyDescent="0.2">
      <c r="C31308" s="442"/>
      <c r="H31308" s="6"/>
    </row>
    <row r="31309" spans="3:8" x14ac:dyDescent="0.2">
      <c r="C31309" s="442"/>
      <c r="H31309" s="6"/>
    </row>
    <row r="31310" spans="3:8" x14ac:dyDescent="0.2">
      <c r="C31310" s="442"/>
      <c r="H31310" s="6"/>
    </row>
    <row r="31311" spans="3:8" x14ac:dyDescent="0.2">
      <c r="C31311" s="442"/>
      <c r="H31311" s="6"/>
    </row>
    <row r="31312" spans="3:8" x14ac:dyDescent="0.2">
      <c r="C31312" s="442"/>
      <c r="H31312" s="6"/>
    </row>
    <row r="31313" spans="3:8" x14ac:dyDescent="0.2">
      <c r="C31313" s="442"/>
      <c r="H31313" s="6"/>
    </row>
    <row r="31314" spans="3:8" x14ac:dyDescent="0.2">
      <c r="C31314" s="442"/>
      <c r="H31314" s="6"/>
    </row>
    <row r="31315" spans="3:8" x14ac:dyDescent="0.2">
      <c r="C31315" s="442"/>
      <c r="H31315" s="6"/>
    </row>
    <row r="31316" spans="3:8" x14ac:dyDescent="0.2">
      <c r="C31316" s="442"/>
      <c r="H31316" s="6"/>
    </row>
    <row r="31317" spans="3:8" x14ac:dyDescent="0.2">
      <c r="C31317" s="442"/>
      <c r="H31317" s="6"/>
    </row>
    <row r="31318" spans="3:8" x14ac:dyDescent="0.2">
      <c r="C31318" s="442"/>
      <c r="H31318" s="6"/>
    </row>
    <row r="31319" spans="3:8" x14ac:dyDescent="0.2">
      <c r="C31319" s="442"/>
      <c r="H31319" s="6"/>
    </row>
    <row r="31320" spans="3:8" x14ac:dyDescent="0.2">
      <c r="C31320" s="442"/>
      <c r="H31320" s="6"/>
    </row>
    <row r="31321" spans="3:8" x14ac:dyDescent="0.2">
      <c r="C31321" s="442"/>
      <c r="H31321" s="6"/>
    </row>
    <row r="31322" spans="3:8" x14ac:dyDescent="0.2">
      <c r="C31322" s="442"/>
      <c r="H31322" s="6"/>
    </row>
    <row r="31323" spans="3:8" x14ac:dyDescent="0.2">
      <c r="C31323" s="442"/>
      <c r="H31323" s="6"/>
    </row>
    <row r="31324" spans="3:8" x14ac:dyDescent="0.2">
      <c r="C31324" s="442"/>
      <c r="H31324" s="6"/>
    </row>
    <row r="31325" spans="3:8" x14ac:dyDescent="0.2">
      <c r="C31325" s="442"/>
      <c r="H31325" s="6"/>
    </row>
    <row r="31326" spans="3:8" x14ac:dyDescent="0.2">
      <c r="C31326" s="442"/>
      <c r="H31326" s="6"/>
    </row>
    <row r="31327" spans="3:8" x14ac:dyDescent="0.2">
      <c r="C31327" s="442"/>
      <c r="H31327" s="6"/>
    </row>
    <row r="31328" spans="3:8" x14ac:dyDescent="0.2">
      <c r="C31328" s="442"/>
      <c r="H31328" s="6"/>
    </row>
    <row r="31329" spans="3:8" x14ac:dyDescent="0.2">
      <c r="C31329" s="442"/>
      <c r="H31329" s="6"/>
    </row>
    <row r="31330" spans="3:8" x14ac:dyDescent="0.2">
      <c r="C31330" s="442"/>
      <c r="H31330" s="6"/>
    </row>
    <row r="31331" spans="3:8" x14ac:dyDescent="0.2">
      <c r="C31331" s="442"/>
      <c r="H31331" s="6"/>
    </row>
    <row r="31332" spans="3:8" x14ac:dyDescent="0.2">
      <c r="C31332" s="442"/>
      <c r="H31332" s="6"/>
    </row>
    <row r="31333" spans="3:8" x14ac:dyDescent="0.2">
      <c r="C31333" s="442"/>
      <c r="H31333" s="6"/>
    </row>
    <row r="31334" spans="3:8" x14ac:dyDescent="0.2">
      <c r="C31334" s="442"/>
      <c r="H31334" s="6"/>
    </row>
    <row r="31335" spans="3:8" x14ac:dyDescent="0.2">
      <c r="C31335" s="442"/>
      <c r="H31335" s="6"/>
    </row>
    <row r="31336" spans="3:8" x14ac:dyDescent="0.2">
      <c r="C31336" s="442"/>
      <c r="H31336" s="6"/>
    </row>
    <row r="31337" spans="3:8" x14ac:dyDescent="0.2">
      <c r="C31337" s="442"/>
      <c r="H31337" s="6"/>
    </row>
    <row r="31338" spans="3:8" x14ac:dyDescent="0.2">
      <c r="C31338" s="442"/>
      <c r="H31338" s="6"/>
    </row>
    <row r="31339" spans="3:8" x14ac:dyDescent="0.2">
      <c r="C31339" s="442"/>
      <c r="H31339" s="6"/>
    </row>
    <row r="31340" spans="3:8" x14ac:dyDescent="0.2">
      <c r="C31340" s="442"/>
      <c r="H31340" s="6"/>
    </row>
    <row r="31341" spans="3:8" x14ac:dyDescent="0.2">
      <c r="C31341" s="442"/>
      <c r="H31341" s="6"/>
    </row>
    <row r="31342" spans="3:8" x14ac:dyDescent="0.2">
      <c r="C31342" s="442"/>
      <c r="H31342" s="6"/>
    </row>
    <row r="31343" spans="3:8" x14ac:dyDescent="0.2">
      <c r="C31343" s="442"/>
      <c r="H31343" s="6"/>
    </row>
    <row r="31344" spans="3:8" x14ac:dyDescent="0.2">
      <c r="C31344" s="442"/>
      <c r="H31344" s="6"/>
    </row>
    <row r="31345" spans="3:8" x14ac:dyDescent="0.2">
      <c r="C31345" s="442"/>
      <c r="H31345" s="6"/>
    </row>
    <row r="31346" spans="3:8" x14ac:dyDescent="0.2">
      <c r="C31346" s="442"/>
      <c r="H31346" s="6"/>
    </row>
    <row r="31347" spans="3:8" x14ac:dyDescent="0.2">
      <c r="C31347" s="442"/>
      <c r="H31347" s="6"/>
    </row>
    <row r="31348" spans="3:8" x14ac:dyDescent="0.2">
      <c r="C31348" s="442"/>
      <c r="H31348" s="6"/>
    </row>
    <row r="31349" spans="3:8" x14ac:dyDescent="0.2">
      <c r="C31349" s="442"/>
      <c r="H31349" s="6"/>
    </row>
    <row r="31350" spans="3:8" x14ac:dyDescent="0.2">
      <c r="C31350" s="442"/>
      <c r="H31350" s="6"/>
    </row>
    <row r="31351" spans="3:8" x14ac:dyDescent="0.2">
      <c r="C31351" s="442"/>
      <c r="H31351" s="6"/>
    </row>
    <row r="31352" spans="3:8" x14ac:dyDescent="0.2">
      <c r="C31352" s="442"/>
      <c r="H31352" s="6"/>
    </row>
    <row r="31353" spans="3:8" x14ac:dyDescent="0.2">
      <c r="C31353" s="442"/>
      <c r="H31353" s="6"/>
    </row>
    <row r="31354" spans="3:8" x14ac:dyDescent="0.2">
      <c r="C31354" s="442"/>
      <c r="H31354" s="6"/>
    </row>
    <row r="31355" spans="3:8" x14ac:dyDescent="0.2">
      <c r="C31355" s="442"/>
      <c r="H31355" s="6"/>
    </row>
    <row r="31356" spans="3:8" x14ac:dyDescent="0.2">
      <c r="C31356" s="442"/>
      <c r="H31356" s="6"/>
    </row>
    <row r="31357" spans="3:8" x14ac:dyDescent="0.2">
      <c r="C31357" s="442"/>
      <c r="H31357" s="6"/>
    </row>
    <row r="31358" spans="3:8" x14ac:dyDescent="0.2">
      <c r="C31358" s="442"/>
      <c r="H31358" s="6"/>
    </row>
    <row r="31359" spans="3:8" x14ac:dyDescent="0.2">
      <c r="C31359" s="442"/>
      <c r="H31359" s="6"/>
    </row>
    <row r="31360" spans="3:8" x14ac:dyDescent="0.2">
      <c r="C31360" s="442"/>
      <c r="H31360" s="6"/>
    </row>
    <row r="31361" spans="3:8" x14ac:dyDescent="0.2">
      <c r="C31361" s="442"/>
      <c r="H31361" s="6"/>
    </row>
    <row r="31362" spans="3:8" x14ac:dyDescent="0.2">
      <c r="C31362" s="442"/>
      <c r="H31362" s="6"/>
    </row>
    <row r="31363" spans="3:8" x14ac:dyDescent="0.2">
      <c r="C31363" s="442"/>
      <c r="H31363" s="6"/>
    </row>
    <row r="31364" spans="3:8" x14ac:dyDescent="0.2">
      <c r="C31364" s="442"/>
      <c r="H31364" s="6"/>
    </row>
    <row r="31365" spans="3:8" x14ac:dyDescent="0.2">
      <c r="C31365" s="442"/>
      <c r="H31365" s="6"/>
    </row>
    <row r="31366" spans="3:8" x14ac:dyDescent="0.2">
      <c r="C31366" s="442"/>
      <c r="H31366" s="6"/>
    </row>
    <row r="31367" spans="3:8" x14ac:dyDescent="0.2">
      <c r="C31367" s="442"/>
      <c r="H31367" s="6"/>
    </row>
    <row r="31368" spans="3:8" x14ac:dyDescent="0.2">
      <c r="C31368" s="442"/>
      <c r="H31368" s="6"/>
    </row>
    <row r="31369" spans="3:8" x14ac:dyDescent="0.2">
      <c r="C31369" s="442"/>
      <c r="H31369" s="6"/>
    </row>
    <row r="31370" spans="3:8" x14ac:dyDescent="0.2">
      <c r="C31370" s="442"/>
      <c r="H31370" s="6"/>
    </row>
    <row r="31371" spans="3:8" x14ac:dyDescent="0.2">
      <c r="C31371" s="442"/>
      <c r="H31371" s="6"/>
    </row>
    <row r="31372" spans="3:8" x14ac:dyDescent="0.2">
      <c r="C31372" s="442"/>
      <c r="H31372" s="6"/>
    </row>
    <row r="31373" spans="3:8" x14ac:dyDescent="0.2">
      <c r="C31373" s="442"/>
      <c r="H31373" s="6"/>
    </row>
    <row r="31374" spans="3:8" x14ac:dyDescent="0.2">
      <c r="C31374" s="442"/>
      <c r="H31374" s="6"/>
    </row>
    <row r="31375" spans="3:8" x14ac:dyDescent="0.2">
      <c r="C31375" s="442"/>
      <c r="H31375" s="6"/>
    </row>
    <row r="31376" spans="3:8" x14ac:dyDescent="0.2">
      <c r="C31376" s="442"/>
      <c r="H31376" s="6"/>
    </row>
    <row r="31377" spans="3:8" x14ac:dyDescent="0.2">
      <c r="C31377" s="442"/>
      <c r="H31377" s="6"/>
    </row>
    <row r="31378" spans="3:8" x14ac:dyDescent="0.2">
      <c r="C31378" s="442"/>
      <c r="H31378" s="6"/>
    </row>
    <row r="31379" spans="3:8" x14ac:dyDescent="0.2">
      <c r="C31379" s="442"/>
      <c r="H31379" s="6"/>
    </row>
    <row r="31380" spans="3:8" x14ac:dyDescent="0.2">
      <c r="C31380" s="442"/>
      <c r="H31380" s="6"/>
    </row>
    <row r="31381" spans="3:8" x14ac:dyDescent="0.2">
      <c r="C31381" s="442"/>
      <c r="H31381" s="6"/>
    </row>
    <row r="31382" spans="3:8" x14ac:dyDescent="0.2">
      <c r="C31382" s="442"/>
      <c r="H31382" s="6"/>
    </row>
    <row r="31383" spans="3:8" x14ac:dyDescent="0.2">
      <c r="C31383" s="442"/>
      <c r="H31383" s="6"/>
    </row>
    <row r="31384" spans="3:8" x14ac:dyDescent="0.2">
      <c r="C31384" s="442"/>
      <c r="H31384" s="6"/>
    </row>
    <row r="31385" spans="3:8" x14ac:dyDescent="0.2">
      <c r="C31385" s="442"/>
      <c r="H31385" s="6"/>
    </row>
    <row r="31386" spans="3:8" x14ac:dyDescent="0.2">
      <c r="C31386" s="442"/>
      <c r="H31386" s="6"/>
    </row>
    <row r="31387" spans="3:8" x14ac:dyDescent="0.2">
      <c r="C31387" s="442"/>
      <c r="H31387" s="6"/>
    </row>
    <row r="31388" spans="3:8" x14ac:dyDescent="0.2">
      <c r="C31388" s="442"/>
      <c r="H31388" s="6"/>
    </row>
    <row r="31389" spans="3:8" x14ac:dyDescent="0.2">
      <c r="C31389" s="442"/>
      <c r="H31389" s="6"/>
    </row>
    <row r="31390" spans="3:8" x14ac:dyDescent="0.2">
      <c r="C31390" s="442"/>
      <c r="H31390" s="6"/>
    </row>
    <row r="31391" spans="3:8" x14ac:dyDescent="0.2">
      <c r="C31391" s="442"/>
      <c r="H31391" s="6"/>
    </row>
    <row r="31392" spans="3:8" x14ac:dyDescent="0.2">
      <c r="C31392" s="442"/>
      <c r="H31392" s="6"/>
    </row>
    <row r="31393" spans="3:8" x14ac:dyDescent="0.2">
      <c r="C31393" s="442"/>
      <c r="H31393" s="6"/>
    </row>
    <row r="31394" spans="3:8" x14ac:dyDescent="0.2">
      <c r="C31394" s="442"/>
      <c r="H31394" s="6"/>
    </row>
    <row r="31395" spans="3:8" x14ac:dyDescent="0.2">
      <c r="C31395" s="442"/>
      <c r="H31395" s="6"/>
    </row>
    <row r="31396" spans="3:8" x14ac:dyDescent="0.2">
      <c r="C31396" s="442"/>
      <c r="H31396" s="6"/>
    </row>
    <row r="31397" spans="3:8" x14ac:dyDescent="0.2">
      <c r="C31397" s="442"/>
      <c r="H31397" s="6"/>
    </row>
    <row r="31398" spans="3:8" x14ac:dyDescent="0.2">
      <c r="C31398" s="442"/>
      <c r="H31398" s="6"/>
    </row>
    <row r="31399" spans="3:8" x14ac:dyDescent="0.2">
      <c r="C31399" s="442"/>
      <c r="H31399" s="6"/>
    </row>
    <row r="31400" spans="3:8" x14ac:dyDescent="0.2">
      <c r="C31400" s="442"/>
      <c r="H31400" s="6"/>
    </row>
    <row r="31401" spans="3:8" x14ac:dyDescent="0.2">
      <c r="C31401" s="442"/>
      <c r="H31401" s="6"/>
    </row>
    <row r="31402" spans="3:8" x14ac:dyDescent="0.2">
      <c r="C31402" s="442"/>
      <c r="H31402" s="6"/>
    </row>
    <row r="31403" spans="3:8" x14ac:dyDescent="0.2">
      <c r="C31403" s="442"/>
      <c r="H31403" s="6"/>
    </row>
    <row r="31404" spans="3:8" x14ac:dyDescent="0.2">
      <c r="C31404" s="442"/>
      <c r="H31404" s="6"/>
    </row>
    <row r="31405" spans="3:8" x14ac:dyDescent="0.2">
      <c r="C31405" s="442"/>
      <c r="H31405" s="6"/>
    </row>
    <row r="31406" spans="3:8" x14ac:dyDescent="0.2">
      <c r="C31406" s="442"/>
      <c r="H31406" s="6"/>
    </row>
    <row r="31407" spans="3:8" x14ac:dyDescent="0.2">
      <c r="C31407" s="442"/>
      <c r="H31407" s="6"/>
    </row>
    <row r="31408" spans="3:8" x14ac:dyDescent="0.2">
      <c r="C31408" s="442"/>
      <c r="H31408" s="6"/>
    </row>
    <row r="31409" spans="3:8" x14ac:dyDescent="0.2">
      <c r="C31409" s="442"/>
      <c r="H31409" s="6"/>
    </row>
    <row r="31410" spans="3:8" x14ac:dyDescent="0.2">
      <c r="C31410" s="442"/>
      <c r="H31410" s="6"/>
    </row>
    <row r="31411" spans="3:8" x14ac:dyDescent="0.2">
      <c r="C31411" s="442"/>
      <c r="H31411" s="6"/>
    </row>
    <row r="31412" spans="3:8" x14ac:dyDescent="0.2">
      <c r="C31412" s="442"/>
      <c r="H31412" s="6"/>
    </row>
    <row r="31413" spans="3:8" x14ac:dyDescent="0.2">
      <c r="C31413" s="442"/>
      <c r="H31413" s="6"/>
    </row>
    <row r="31414" spans="3:8" x14ac:dyDescent="0.2">
      <c r="C31414" s="442"/>
      <c r="H31414" s="6"/>
    </row>
    <row r="31415" spans="3:8" x14ac:dyDescent="0.2">
      <c r="C31415" s="442"/>
      <c r="H31415" s="6"/>
    </row>
    <row r="31416" spans="3:8" x14ac:dyDescent="0.2">
      <c r="C31416" s="442"/>
      <c r="H31416" s="6"/>
    </row>
    <row r="31417" spans="3:8" x14ac:dyDescent="0.2">
      <c r="C31417" s="442"/>
      <c r="H31417" s="6"/>
    </row>
    <row r="31418" spans="3:8" x14ac:dyDescent="0.2">
      <c r="C31418" s="442"/>
      <c r="H31418" s="6"/>
    </row>
    <row r="31419" spans="3:8" x14ac:dyDescent="0.2">
      <c r="C31419" s="442"/>
      <c r="H31419" s="6"/>
    </row>
    <row r="31420" spans="3:8" x14ac:dyDescent="0.2">
      <c r="C31420" s="442"/>
      <c r="H31420" s="6"/>
    </row>
    <row r="31421" spans="3:8" x14ac:dyDescent="0.2">
      <c r="C31421" s="442"/>
      <c r="H31421" s="6"/>
    </row>
    <row r="31422" spans="3:8" x14ac:dyDescent="0.2">
      <c r="C31422" s="442"/>
      <c r="H31422" s="6"/>
    </row>
    <row r="31423" spans="3:8" x14ac:dyDescent="0.2">
      <c r="C31423" s="442"/>
      <c r="H31423" s="6"/>
    </row>
    <row r="31424" spans="3:8" x14ac:dyDescent="0.2">
      <c r="C31424" s="442"/>
      <c r="H31424" s="6"/>
    </row>
    <row r="31425" spans="3:8" x14ac:dyDescent="0.2">
      <c r="C31425" s="442"/>
      <c r="H31425" s="6"/>
    </row>
    <row r="31426" spans="3:8" x14ac:dyDescent="0.2">
      <c r="C31426" s="442"/>
      <c r="H31426" s="6"/>
    </row>
    <row r="31427" spans="3:8" x14ac:dyDescent="0.2">
      <c r="C31427" s="442"/>
      <c r="H31427" s="6"/>
    </row>
    <row r="31428" spans="3:8" x14ac:dyDescent="0.2">
      <c r="C31428" s="442"/>
      <c r="H31428" s="6"/>
    </row>
    <row r="31429" spans="3:8" x14ac:dyDescent="0.2">
      <c r="C31429" s="442"/>
      <c r="H31429" s="6"/>
    </row>
    <row r="31430" spans="3:8" x14ac:dyDescent="0.2">
      <c r="C31430" s="442"/>
      <c r="H31430" s="6"/>
    </row>
    <row r="31431" spans="3:8" x14ac:dyDescent="0.2">
      <c r="C31431" s="442"/>
      <c r="H31431" s="6"/>
    </row>
    <row r="31432" spans="3:8" x14ac:dyDescent="0.2">
      <c r="C31432" s="442"/>
      <c r="H31432" s="6"/>
    </row>
    <row r="31433" spans="3:8" x14ac:dyDescent="0.2">
      <c r="C31433" s="442"/>
      <c r="H31433" s="6"/>
    </row>
    <row r="31434" spans="3:8" x14ac:dyDescent="0.2">
      <c r="C31434" s="442"/>
      <c r="H31434" s="6"/>
    </row>
    <row r="31435" spans="3:8" x14ac:dyDescent="0.2">
      <c r="C31435" s="442"/>
      <c r="H31435" s="6"/>
    </row>
    <row r="31436" spans="3:8" x14ac:dyDescent="0.2">
      <c r="C31436" s="442"/>
      <c r="H31436" s="6"/>
    </row>
    <row r="31437" spans="3:8" x14ac:dyDescent="0.2">
      <c r="C31437" s="442"/>
      <c r="H31437" s="6"/>
    </row>
    <row r="31438" spans="3:8" x14ac:dyDescent="0.2">
      <c r="C31438" s="442"/>
      <c r="H31438" s="6"/>
    </row>
    <row r="31439" spans="3:8" x14ac:dyDescent="0.2">
      <c r="C31439" s="442"/>
      <c r="H31439" s="6"/>
    </row>
    <row r="31440" spans="3:8" x14ac:dyDescent="0.2">
      <c r="C31440" s="442"/>
      <c r="H31440" s="6"/>
    </row>
    <row r="31441" spans="3:8" x14ac:dyDescent="0.2">
      <c r="C31441" s="442"/>
      <c r="H31441" s="6"/>
    </row>
    <row r="31442" spans="3:8" x14ac:dyDescent="0.2">
      <c r="C31442" s="442"/>
      <c r="H31442" s="6"/>
    </row>
    <row r="31443" spans="3:8" x14ac:dyDescent="0.2">
      <c r="C31443" s="442"/>
      <c r="H31443" s="6"/>
    </row>
    <row r="31444" spans="3:8" x14ac:dyDescent="0.2">
      <c r="C31444" s="442"/>
      <c r="H31444" s="6"/>
    </row>
    <row r="31445" spans="3:8" x14ac:dyDescent="0.2">
      <c r="C31445" s="442"/>
      <c r="H31445" s="6"/>
    </row>
    <row r="31446" spans="3:8" x14ac:dyDescent="0.2">
      <c r="C31446" s="442"/>
      <c r="H31446" s="6"/>
    </row>
    <row r="31447" spans="3:8" x14ac:dyDescent="0.2">
      <c r="C31447" s="442"/>
      <c r="H31447" s="6"/>
    </row>
    <row r="31448" spans="3:8" x14ac:dyDescent="0.2">
      <c r="C31448" s="442"/>
      <c r="H31448" s="6"/>
    </row>
    <row r="31449" spans="3:8" x14ac:dyDescent="0.2">
      <c r="C31449" s="442"/>
      <c r="H31449" s="6"/>
    </row>
    <row r="31450" spans="3:8" x14ac:dyDescent="0.2">
      <c r="C31450" s="442"/>
      <c r="H31450" s="6"/>
    </row>
    <row r="31451" spans="3:8" x14ac:dyDescent="0.2">
      <c r="C31451" s="442"/>
      <c r="H31451" s="6"/>
    </row>
    <row r="31452" spans="3:8" x14ac:dyDescent="0.2">
      <c r="C31452" s="442"/>
      <c r="H31452" s="6"/>
    </row>
    <row r="31453" spans="3:8" x14ac:dyDescent="0.2">
      <c r="C31453" s="442"/>
      <c r="H31453" s="6"/>
    </row>
    <row r="31454" spans="3:8" x14ac:dyDescent="0.2">
      <c r="C31454" s="442"/>
      <c r="H31454" s="6"/>
    </row>
    <row r="31455" spans="3:8" x14ac:dyDescent="0.2">
      <c r="C31455" s="442"/>
      <c r="H31455" s="6"/>
    </row>
    <row r="31456" spans="3:8" x14ac:dyDescent="0.2">
      <c r="C31456" s="442"/>
      <c r="H31456" s="6"/>
    </row>
    <row r="31457" spans="3:8" x14ac:dyDescent="0.2">
      <c r="C31457" s="442"/>
      <c r="H31457" s="6"/>
    </row>
    <row r="31458" spans="3:8" x14ac:dyDescent="0.2">
      <c r="C31458" s="442"/>
      <c r="H31458" s="6"/>
    </row>
    <row r="31459" spans="3:8" x14ac:dyDescent="0.2">
      <c r="C31459" s="442"/>
      <c r="H31459" s="6"/>
    </row>
    <row r="31460" spans="3:8" x14ac:dyDescent="0.2">
      <c r="C31460" s="442"/>
      <c r="H31460" s="6"/>
    </row>
    <row r="31461" spans="3:8" x14ac:dyDescent="0.2">
      <c r="C31461" s="442"/>
      <c r="H31461" s="6"/>
    </row>
    <row r="31462" spans="3:8" x14ac:dyDescent="0.2">
      <c r="C31462" s="442"/>
      <c r="H31462" s="6"/>
    </row>
    <row r="31463" spans="3:8" x14ac:dyDescent="0.2">
      <c r="C31463" s="442"/>
      <c r="H31463" s="6"/>
    </row>
    <row r="31464" spans="3:8" x14ac:dyDescent="0.2">
      <c r="C31464" s="442"/>
      <c r="H31464" s="6"/>
    </row>
    <row r="31465" spans="3:8" x14ac:dyDescent="0.2">
      <c r="C31465" s="442"/>
      <c r="H31465" s="6"/>
    </row>
    <row r="31466" spans="3:8" x14ac:dyDescent="0.2">
      <c r="C31466" s="442"/>
      <c r="H31466" s="6"/>
    </row>
    <row r="31467" spans="3:8" x14ac:dyDescent="0.2">
      <c r="C31467" s="442"/>
      <c r="H31467" s="6"/>
    </row>
    <row r="31468" spans="3:8" x14ac:dyDescent="0.2">
      <c r="C31468" s="442"/>
      <c r="H31468" s="6"/>
    </row>
    <row r="31469" spans="3:8" x14ac:dyDescent="0.2">
      <c r="C31469" s="442"/>
      <c r="H31469" s="6"/>
    </row>
    <row r="31470" spans="3:8" x14ac:dyDescent="0.2">
      <c r="C31470" s="442"/>
      <c r="H31470" s="6"/>
    </row>
    <row r="31471" spans="3:8" x14ac:dyDescent="0.2">
      <c r="C31471" s="442"/>
      <c r="H31471" s="6"/>
    </row>
    <row r="31472" spans="3:8" x14ac:dyDescent="0.2">
      <c r="C31472" s="442"/>
      <c r="H31472" s="6"/>
    </row>
    <row r="31473" spans="3:8" x14ac:dyDescent="0.2">
      <c r="C31473" s="442"/>
      <c r="H31473" s="6"/>
    </row>
    <row r="31474" spans="3:8" x14ac:dyDescent="0.2">
      <c r="C31474" s="442"/>
      <c r="H31474" s="6"/>
    </row>
    <row r="31475" spans="3:8" x14ac:dyDescent="0.2">
      <c r="C31475" s="442"/>
      <c r="H31475" s="6"/>
    </row>
    <row r="31476" spans="3:8" x14ac:dyDescent="0.2">
      <c r="C31476" s="442"/>
      <c r="H31476" s="6"/>
    </row>
    <row r="31477" spans="3:8" x14ac:dyDescent="0.2">
      <c r="C31477" s="442"/>
      <c r="H31477" s="6"/>
    </row>
    <row r="31478" spans="3:8" x14ac:dyDescent="0.2">
      <c r="C31478" s="442"/>
      <c r="H31478" s="6"/>
    </row>
    <row r="31479" spans="3:8" x14ac:dyDescent="0.2">
      <c r="C31479" s="442"/>
      <c r="H31479" s="6"/>
    </row>
    <row r="31480" spans="3:8" x14ac:dyDescent="0.2">
      <c r="C31480" s="442"/>
      <c r="H31480" s="6"/>
    </row>
    <row r="31481" spans="3:8" x14ac:dyDescent="0.2">
      <c r="C31481" s="442"/>
      <c r="H31481" s="6"/>
    </row>
    <row r="31482" spans="3:8" x14ac:dyDescent="0.2">
      <c r="C31482" s="442"/>
      <c r="H31482" s="6"/>
    </row>
    <row r="31483" spans="3:8" x14ac:dyDescent="0.2">
      <c r="C31483" s="442"/>
      <c r="H31483" s="6"/>
    </row>
    <row r="31484" spans="3:8" x14ac:dyDescent="0.2">
      <c r="C31484" s="442"/>
      <c r="H31484" s="6"/>
    </row>
    <row r="31485" spans="3:8" x14ac:dyDescent="0.2">
      <c r="C31485" s="442"/>
      <c r="H31485" s="6"/>
    </row>
    <row r="31486" spans="3:8" x14ac:dyDescent="0.2">
      <c r="C31486" s="442"/>
      <c r="H31486" s="6"/>
    </row>
    <row r="31487" spans="3:8" x14ac:dyDescent="0.2">
      <c r="C31487" s="442"/>
      <c r="H31487" s="6"/>
    </row>
    <row r="31488" spans="3:8" x14ac:dyDescent="0.2">
      <c r="C31488" s="442"/>
      <c r="H31488" s="6"/>
    </row>
    <row r="31489" spans="3:8" x14ac:dyDescent="0.2">
      <c r="C31489" s="442"/>
      <c r="H31489" s="6"/>
    </row>
    <row r="31490" spans="3:8" x14ac:dyDescent="0.2">
      <c r="C31490" s="442"/>
      <c r="H31490" s="6"/>
    </row>
    <row r="31491" spans="3:8" x14ac:dyDescent="0.2">
      <c r="C31491" s="442"/>
      <c r="H31491" s="6"/>
    </row>
    <row r="31492" spans="3:8" x14ac:dyDescent="0.2">
      <c r="C31492" s="442"/>
      <c r="H31492" s="6"/>
    </row>
    <row r="31493" spans="3:8" x14ac:dyDescent="0.2">
      <c r="C31493" s="442"/>
      <c r="H31493" s="6"/>
    </row>
    <row r="31494" spans="3:8" x14ac:dyDescent="0.2">
      <c r="C31494" s="442"/>
      <c r="H31494" s="6"/>
    </row>
    <row r="31495" spans="3:8" x14ac:dyDescent="0.2">
      <c r="C31495" s="442"/>
      <c r="H31495" s="6"/>
    </row>
    <row r="31496" spans="3:8" x14ac:dyDescent="0.2">
      <c r="C31496" s="442"/>
      <c r="H31496" s="6"/>
    </row>
    <row r="31497" spans="3:8" x14ac:dyDescent="0.2">
      <c r="C31497" s="442"/>
      <c r="H31497" s="6"/>
    </row>
    <row r="31498" spans="3:8" x14ac:dyDescent="0.2">
      <c r="C31498" s="442"/>
      <c r="H31498" s="6"/>
    </row>
    <row r="31499" spans="3:8" x14ac:dyDescent="0.2">
      <c r="C31499" s="442"/>
      <c r="H31499" s="6"/>
    </row>
    <row r="31500" spans="3:8" x14ac:dyDescent="0.2">
      <c r="C31500" s="442"/>
      <c r="H31500" s="6"/>
    </row>
    <row r="31501" spans="3:8" x14ac:dyDescent="0.2">
      <c r="C31501" s="442"/>
      <c r="H31501" s="6"/>
    </row>
    <row r="31502" spans="3:8" x14ac:dyDescent="0.2">
      <c r="C31502" s="442"/>
      <c r="H31502" s="6"/>
    </row>
    <row r="31503" spans="3:8" x14ac:dyDescent="0.2">
      <c r="C31503" s="442"/>
      <c r="H31503" s="6"/>
    </row>
    <row r="31504" spans="3:8" x14ac:dyDescent="0.2">
      <c r="C31504" s="442"/>
      <c r="H31504" s="6"/>
    </row>
    <row r="31505" spans="3:8" x14ac:dyDescent="0.2">
      <c r="C31505" s="442"/>
      <c r="H31505" s="6"/>
    </row>
    <row r="31506" spans="3:8" x14ac:dyDescent="0.2">
      <c r="C31506" s="442"/>
      <c r="H31506" s="6"/>
    </row>
    <row r="31507" spans="3:8" x14ac:dyDescent="0.2">
      <c r="C31507" s="442"/>
      <c r="H31507" s="6"/>
    </row>
    <row r="31508" spans="3:8" x14ac:dyDescent="0.2">
      <c r="C31508" s="442"/>
      <c r="H31508" s="6"/>
    </row>
    <row r="31509" spans="3:8" x14ac:dyDescent="0.2">
      <c r="C31509" s="442"/>
      <c r="H31509" s="6"/>
    </row>
    <row r="31510" spans="3:8" x14ac:dyDescent="0.2">
      <c r="C31510" s="442"/>
      <c r="H31510" s="6"/>
    </row>
    <row r="31511" spans="3:8" x14ac:dyDescent="0.2">
      <c r="C31511" s="442"/>
      <c r="H31511" s="6"/>
    </row>
    <row r="31512" spans="3:8" x14ac:dyDescent="0.2">
      <c r="C31512" s="442"/>
      <c r="H31512" s="6"/>
    </row>
    <row r="31513" spans="3:8" x14ac:dyDescent="0.2">
      <c r="C31513" s="442"/>
      <c r="H31513" s="6"/>
    </row>
    <row r="31514" spans="3:8" x14ac:dyDescent="0.2">
      <c r="C31514" s="442"/>
      <c r="H31514" s="6"/>
    </row>
    <row r="31515" spans="3:8" x14ac:dyDescent="0.2">
      <c r="C31515" s="442"/>
      <c r="H31515" s="6"/>
    </row>
    <row r="31516" spans="3:8" x14ac:dyDescent="0.2">
      <c r="C31516" s="442"/>
      <c r="H31516" s="6"/>
    </row>
    <row r="31517" spans="3:8" x14ac:dyDescent="0.2">
      <c r="C31517" s="442"/>
      <c r="H31517" s="6"/>
    </row>
    <row r="31518" spans="3:8" x14ac:dyDescent="0.2">
      <c r="C31518" s="442"/>
      <c r="H31518" s="6"/>
    </row>
    <row r="31519" spans="3:8" x14ac:dyDescent="0.2">
      <c r="C31519" s="442"/>
      <c r="H31519" s="6"/>
    </row>
    <row r="31520" spans="3:8" x14ac:dyDescent="0.2">
      <c r="C31520" s="442"/>
      <c r="H31520" s="6"/>
    </row>
    <row r="31521" spans="3:8" x14ac:dyDescent="0.2">
      <c r="C31521" s="442"/>
      <c r="H31521" s="6"/>
    </row>
    <row r="31522" spans="3:8" x14ac:dyDescent="0.2">
      <c r="C31522" s="442"/>
      <c r="H31522" s="6"/>
    </row>
    <row r="31523" spans="3:8" x14ac:dyDescent="0.2">
      <c r="C31523" s="442"/>
      <c r="H31523" s="6"/>
    </row>
    <row r="31524" spans="3:8" x14ac:dyDescent="0.2">
      <c r="C31524" s="442"/>
      <c r="H31524" s="6"/>
    </row>
    <row r="31525" spans="3:8" x14ac:dyDescent="0.2">
      <c r="C31525" s="442"/>
      <c r="H31525" s="6"/>
    </row>
    <row r="31526" spans="3:8" x14ac:dyDescent="0.2">
      <c r="C31526" s="442"/>
      <c r="H31526" s="6"/>
    </row>
    <row r="31527" spans="3:8" x14ac:dyDescent="0.2">
      <c r="C31527" s="442"/>
      <c r="H31527" s="6"/>
    </row>
    <row r="31528" spans="3:8" x14ac:dyDescent="0.2">
      <c r="C31528" s="442"/>
      <c r="H31528" s="6"/>
    </row>
    <row r="31529" spans="3:8" x14ac:dyDescent="0.2">
      <c r="C31529" s="442"/>
      <c r="H31529" s="6"/>
    </row>
    <row r="31530" spans="3:8" x14ac:dyDescent="0.2">
      <c r="C31530" s="442"/>
      <c r="H31530" s="6"/>
    </row>
    <row r="31531" spans="3:8" x14ac:dyDescent="0.2">
      <c r="C31531" s="442"/>
      <c r="H31531" s="6"/>
    </row>
    <row r="31532" spans="3:8" x14ac:dyDescent="0.2">
      <c r="C31532" s="442"/>
      <c r="H31532" s="6"/>
    </row>
    <row r="31533" spans="3:8" x14ac:dyDescent="0.2">
      <c r="C31533" s="442"/>
      <c r="H31533" s="6"/>
    </row>
    <row r="31534" spans="3:8" x14ac:dyDescent="0.2">
      <c r="C31534" s="442"/>
      <c r="H31534" s="6"/>
    </row>
    <row r="31535" spans="3:8" x14ac:dyDescent="0.2">
      <c r="C31535" s="442"/>
      <c r="H31535" s="6"/>
    </row>
    <row r="31536" spans="3:8" x14ac:dyDescent="0.2">
      <c r="C31536" s="442"/>
      <c r="H31536" s="6"/>
    </row>
    <row r="31537" spans="3:8" x14ac:dyDescent="0.2">
      <c r="C31537" s="442"/>
      <c r="H31537" s="6"/>
    </row>
    <row r="31538" spans="3:8" x14ac:dyDescent="0.2">
      <c r="C31538" s="442"/>
      <c r="H31538" s="6"/>
    </row>
    <row r="31539" spans="3:8" x14ac:dyDescent="0.2">
      <c r="C31539" s="442"/>
      <c r="H31539" s="6"/>
    </row>
    <row r="31540" spans="3:8" x14ac:dyDescent="0.2">
      <c r="C31540" s="442"/>
      <c r="H31540" s="6"/>
    </row>
    <row r="31541" spans="3:8" x14ac:dyDescent="0.2">
      <c r="C31541" s="442"/>
      <c r="H31541" s="6"/>
    </row>
    <row r="31542" spans="3:8" x14ac:dyDescent="0.2">
      <c r="C31542" s="442"/>
      <c r="H31542" s="6"/>
    </row>
    <row r="31543" spans="3:8" x14ac:dyDescent="0.2">
      <c r="C31543" s="442"/>
      <c r="H31543" s="6"/>
    </row>
    <row r="31544" spans="3:8" x14ac:dyDescent="0.2">
      <c r="C31544" s="442"/>
      <c r="H31544" s="6"/>
    </row>
    <row r="31545" spans="3:8" x14ac:dyDescent="0.2">
      <c r="C31545" s="442"/>
      <c r="H31545" s="6"/>
    </row>
    <row r="31546" spans="3:8" x14ac:dyDescent="0.2">
      <c r="C31546" s="442"/>
      <c r="H31546" s="6"/>
    </row>
    <row r="31547" spans="3:8" x14ac:dyDescent="0.2">
      <c r="C31547" s="442"/>
      <c r="H31547" s="6"/>
    </row>
    <row r="31548" spans="3:8" x14ac:dyDescent="0.2">
      <c r="C31548" s="442"/>
      <c r="H31548" s="6"/>
    </row>
    <row r="31549" spans="3:8" x14ac:dyDescent="0.2">
      <c r="C31549" s="442"/>
      <c r="H31549" s="6"/>
    </row>
    <row r="31550" spans="3:8" x14ac:dyDescent="0.2">
      <c r="C31550" s="442"/>
      <c r="H31550" s="6"/>
    </row>
    <row r="31551" spans="3:8" x14ac:dyDescent="0.2">
      <c r="C31551" s="442"/>
      <c r="H31551" s="6"/>
    </row>
    <row r="31552" spans="3:8" x14ac:dyDescent="0.2">
      <c r="C31552" s="442"/>
      <c r="H31552" s="6"/>
    </row>
    <row r="31553" spans="3:8" x14ac:dyDescent="0.2">
      <c r="C31553" s="442"/>
      <c r="H31553" s="6"/>
    </row>
    <row r="31554" spans="3:8" x14ac:dyDescent="0.2">
      <c r="C31554" s="442"/>
      <c r="H31554" s="6"/>
    </row>
    <row r="31555" spans="3:8" x14ac:dyDescent="0.2">
      <c r="C31555" s="442"/>
      <c r="H31555" s="6"/>
    </row>
    <row r="31556" spans="3:8" x14ac:dyDescent="0.2">
      <c r="C31556" s="442"/>
      <c r="H31556" s="6"/>
    </row>
    <row r="31557" spans="3:8" x14ac:dyDescent="0.2">
      <c r="C31557" s="442"/>
      <c r="H31557" s="6"/>
    </row>
    <row r="31558" spans="3:8" x14ac:dyDescent="0.2">
      <c r="C31558" s="442"/>
      <c r="H31558" s="6"/>
    </row>
    <row r="31559" spans="3:8" x14ac:dyDescent="0.2">
      <c r="C31559" s="442"/>
      <c r="H31559" s="6"/>
    </row>
    <row r="31560" spans="3:8" x14ac:dyDescent="0.2">
      <c r="C31560" s="442"/>
      <c r="H31560" s="6"/>
    </row>
    <row r="31561" spans="3:8" x14ac:dyDescent="0.2">
      <c r="C31561" s="442"/>
      <c r="H31561" s="6"/>
    </row>
    <row r="31562" spans="3:8" x14ac:dyDescent="0.2">
      <c r="C31562" s="442"/>
      <c r="H31562" s="6"/>
    </row>
    <row r="31563" spans="3:8" x14ac:dyDescent="0.2">
      <c r="C31563" s="442"/>
      <c r="H31563" s="6"/>
    </row>
    <row r="31564" spans="3:8" x14ac:dyDescent="0.2">
      <c r="C31564" s="442"/>
      <c r="H31564" s="6"/>
    </row>
    <row r="31565" spans="3:8" x14ac:dyDescent="0.2">
      <c r="C31565" s="442"/>
      <c r="H31565" s="6"/>
    </row>
    <row r="31566" spans="3:8" x14ac:dyDescent="0.2">
      <c r="C31566" s="442"/>
      <c r="H31566" s="6"/>
    </row>
    <row r="31567" spans="3:8" x14ac:dyDescent="0.2">
      <c r="C31567" s="442"/>
      <c r="H31567" s="6"/>
    </row>
    <row r="31568" spans="3:8" x14ac:dyDescent="0.2">
      <c r="C31568" s="442"/>
      <c r="H31568" s="6"/>
    </row>
    <row r="31569" spans="3:8" x14ac:dyDescent="0.2">
      <c r="C31569" s="442"/>
      <c r="H31569" s="6"/>
    </row>
    <row r="31570" spans="3:8" x14ac:dyDescent="0.2">
      <c r="C31570" s="442"/>
      <c r="H31570" s="6"/>
    </row>
    <row r="31571" spans="3:8" x14ac:dyDescent="0.2">
      <c r="C31571" s="442"/>
      <c r="H31571" s="6"/>
    </row>
    <row r="31572" spans="3:8" x14ac:dyDescent="0.2">
      <c r="C31572" s="442"/>
      <c r="H31572" s="6"/>
    </row>
    <row r="31573" spans="3:8" x14ac:dyDescent="0.2">
      <c r="C31573" s="442"/>
      <c r="H31573" s="6"/>
    </row>
    <row r="31574" spans="3:8" x14ac:dyDescent="0.2">
      <c r="C31574" s="442"/>
      <c r="H31574" s="6"/>
    </row>
    <row r="31575" spans="3:8" x14ac:dyDescent="0.2">
      <c r="C31575" s="442"/>
      <c r="H31575" s="6"/>
    </row>
    <row r="31576" spans="3:8" x14ac:dyDescent="0.2">
      <c r="C31576" s="442"/>
      <c r="H31576" s="6"/>
    </row>
    <row r="31577" spans="3:8" x14ac:dyDescent="0.2">
      <c r="C31577" s="442"/>
      <c r="H31577" s="6"/>
    </row>
    <row r="31578" spans="3:8" x14ac:dyDescent="0.2">
      <c r="C31578" s="442"/>
      <c r="H31578" s="6"/>
    </row>
    <row r="31579" spans="3:8" x14ac:dyDescent="0.2">
      <c r="C31579" s="442"/>
      <c r="H31579" s="6"/>
    </row>
    <row r="31580" spans="3:8" x14ac:dyDescent="0.2">
      <c r="C31580" s="442"/>
      <c r="H31580" s="6"/>
    </row>
    <row r="31581" spans="3:8" x14ac:dyDescent="0.2">
      <c r="C31581" s="442"/>
      <c r="H31581" s="6"/>
    </row>
    <row r="31582" spans="3:8" x14ac:dyDescent="0.2">
      <c r="C31582" s="442"/>
      <c r="H31582" s="6"/>
    </row>
    <row r="31583" spans="3:8" x14ac:dyDescent="0.2">
      <c r="C31583" s="442"/>
      <c r="H31583" s="6"/>
    </row>
    <row r="31584" spans="3:8" x14ac:dyDescent="0.2">
      <c r="C31584" s="442"/>
      <c r="H31584" s="6"/>
    </row>
    <row r="31585" spans="3:8" x14ac:dyDescent="0.2">
      <c r="C31585" s="442"/>
      <c r="H31585" s="6"/>
    </row>
    <row r="31586" spans="3:8" x14ac:dyDescent="0.2">
      <c r="C31586" s="442"/>
      <c r="H31586" s="6"/>
    </row>
    <row r="31587" spans="3:8" x14ac:dyDescent="0.2">
      <c r="C31587" s="442"/>
      <c r="H31587" s="6"/>
    </row>
    <row r="31588" spans="3:8" x14ac:dyDescent="0.2">
      <c r="C31588" s="442"/>
      <c r="H31588" s="6"/>
    </row>
    <row r="31589" spans="3:8" x14ac:dyDescent="0.2">
      <c r="C31589" s="442"/>
      <c r="H31589" s="6"/>
    </row>
    <row r="31590" spans="3:8" x14ac:dyDescent="0.2">
      <c r="C31590" s="442"/>
      <c r="H31590" s="6"/>
    </row>
    <row r="31591" spans="3:8" x14ac:dyDescent="0.2">
      <c r="C31591" s="442"/>
      <c r="H31591" s="6"/>
    </row>
    <row r="31592" spans="3:8" x14ac:dyDescent="0.2">
      <c r="C31592" s="442"/>
      <c r="H31592" s="6"/>
    </row>
    <row r="31593" spans="3:8" x14ac:dyDescent="0.2">
      <c r="C31593" s="442"/>
      <c r="H31593" s="6"/>
    </row>
    <row r="31594" spans="3:8" x14ac:dyDescent="0.2">
      <c r="C31594" s="442"/>
      <c r="H31594" s="6"/>
    </row>
    <row r="31595" spans="3:8" x14ac:dyDescent="0.2">
      <c r="C31595" s="442"/>
      <c r="H31595" s="6"/>
    </row>
    <row r="31596" spans="3:8" x14ac:dyDescent="0.2">
      <c r="C31596" s="442"/>
      <c r="H31596" s="6"/>
    </row>
    <row r="31597" spans="3:8" x14ac:dyDescent="0.2">
      <c r="C31597" s="442"/>
      <c r="H31597" s="6"/>
    </row>
    <row r="31598" spans="3:8" x14ac:dyDescent="0.2">
      <c r="C31598" s="442"/>
      <c r="H31598" s="6"/>
    </row>
    <row r="31599" spans="3:8" x14ac:dyDescent="0.2">
      <c r="C31599" s="442"/>
      <c r="H31599" s="6"/>
    </row>
    <row r="31600" spans="3:8" x14ac:dyDescent="0.2">
      <c r="C31600" s="442"/>
      <c r="H31600" s="6"/>
    </row>
    <row r="31601" spans="3:8" x14ac:dyDescent="0.2">
      <c r="C31601" s="442"/>
      <c r="H31601" s="6"/>
    </row>
    <row r="31602" spans="3:8" x14ac:dyDescent="0.2">
      <c r="C31602" s="442"/>
      <c r="H31602" s="6"/>
    </row>
    <row r="31603" spans="3:8" x14ac:dyDescent="0.2">
      <c r="C31603" s="442"/>
      <c r="H31603" s="6"/>
    </row>
    <row r="31604" spans="3:8" x14ac:dyDescent="0.2">
      <c r="C31604" s="442"/>
      <c r="H31604" s="6"/>
    </row>
    <row r="31605" spans="3:8" x14ac:dyDescent="0.2">
      <c r="C31605" s="442"/>
      <c r="H31605" s="6"/>
    </row>
    <row r="31606" spans="3:8" x14ac:dyDescent="0.2">
      <c r="C31606" s="442"/>
      <c r="H31606" s="6"/>
    </row>
    <row r="31607" spans="3:8" x14ac:dyDescent="0.2">
      <c r="C31607" s="442"/>
      <c r="H31607" s="6"/>
    </row>
    <row r="31608" spans="3:8" x14ac:dyDescent="0.2">
      <c r="C31608" s="442"/>
      <c r="H31608" s="6"/>
    </row>
    <row r="31609" spans="3:8" x14ac:dyDescent="0.2">
      <c r="C31609" s="442"/>
      <c r="H31609" s="6"/>
    </row>
    <row r="31610" spans="3:8" x14ac:dyDescent="0.2">
      <c r="C31610" s="442"/>
      <c r="H31610" s="6"/>
    </row>
    <row r="31611" spans="3:8" x14ac:dyDescent="0.2">
      <c r="C31611" s="442"/>
      <c r="H31611" s="6"/>
    </row>
    <row r="31612" spans="3:8" x14ac:dyDescent="0.2">
      <c r="C31612" s="442"/>
      <c r="H31612" s="6"/>
    </row>
    <row r="31613" spans="3:8" x14ac:dyDescent="0.2">
      <c r="C31613" s="442"/>
      <c r="H31613" s="6"/>
    </row>
    <row r="31614" spans="3:8" x14ac:dyDescent="0.2">
      <c r="C31614" s="442"/>
      <c r="H31614" s="6"/>
    </row>
    <row r="31615" spans="3:8" x14ac:dyDescent="0.2">
      <c r="C31615" s="442"/>
      <c r="H31615" s="6"/>
    </row>
    <row r="31616" spans="3:8" x14ac:dyDescent="0.2">
      <c r="C31616" s="442"/>
      <c r="H31616" s="6"/>
    </row>
    <row r="31617" spans="3:8" x14ac:dyDescent="0.2">
      <c r="C31617" s="442"/>
      <c r="H31617" s="6"/>
    </row>
    <row r="31618" spans="3:8" x14ac:dyDescent="0.2">
      <c r="C31618" s="442"/>
      <c r="H31618" s="6"/>
    </row>
    <row r="31619" spans="3:8" x14ac:dyDescent="0.2">
      <c r="C31619" s="442"/>
      <c r="H31619" s="6"/>
    </row>
    <row r="31620" spans="3:8" x14ac:dyDescent="0.2">
      <c r="C31620" s="442"/>
      <c r="H31620" s="6"/>
    </row>
    <row r="31621" spans="3:8" x14ac:dyDescent="0.2">
      <c r="C31621" s="442"/>
      <c r="H31621" s="6"/>
    </row>
    <row r="31622" spans="3:8" x14ac:dyDescent="0.2">
      <c r="C31622" s="442"/>
      <c r="H31622" s="6"/>
    </row>
    <row r="31623" spans="3:8" x14ac:dyDescent="0.2">
      <c r="C31623" s="442"/>
      <c r="H31623" s="6"/>
    </row>
    <row r="31624" spans="3:8" x14ac:dyDescent="0.2">
      <c r="C31624" s="442"/>
      <c r="H31624" s="6"/>
    </row>
    <row r="31625" spans="3:8" x14ac:dyDescent="0.2">
      <c r="C31625" s="442"/>
      <c r="H31625" s="6"/>
    </row>
    <row r="31626" spans="3:8" x14ac:dyDescent="0.2">
      <c r="C31626" s="442"/>
      <c r="H31626" s="6"/>
    </row>
    <row r="31627" spans="3:8" x14ac:dyDescent="0.2">
      <c r="C31627" s="442"/>
      <c r="H31627" s="6"/>
    </row>
    <row r="31628" spans="3:8" x14ac:dyDescent="0.2">
      <c r="C31628" s="442"/>
      <c r="H31628" s="6"/>
    </row>
    <row r="31629" spans="3:8" x14ac:dyDescent="0.2">
      <c r="C31629" s="442"/>
      <c r="H31629" s="6"/>
    </row>
    <row r="31630" spans="3:8" x14ac:dyDescent="0.2">
      <c r="C31630" s="442"/>
      <c r="H31630" s="6"/>
    </row>
    <row r="31631" spans="3:8" x14ac:dyDescent="0.2">
      <c r="C31631" s="442"/>
      <c r="H31631" s="6"/>
    </row>
    <row r="31632" spans="3:8" x14ac:dyDescent="0.2">
      <c r="C31632" s="442"/>
      <c r="H31632" s="6"/>
    </row>
    <row r="31633" spans="3:8" x14ac:dyDescent="0.2">
      <c r="C31633" s="442"/>
      <c r="H31633" s="6"/>
    </row>
    <row r="31634" spans="3:8" x14ac:dyDescent="0.2">
      <c r="C31634" s="442"/>
      <c r="H31634" s="6"/>
    </row>
    <row r="31635" spans="3:8" x14ac:dyDescent="0.2">
      <c r="C31635" s="442"/>
      <c r="H31635" s="6"/>
    </row>
    <row r="31636" spans="3:8" x14ac:dyDescent="0.2">
      <c r="C31636" s="442"/>
      <c r="H31636" s="6"/>
    </row>
    <row r="31637" spans="3:8" x14ac:dyDescent="0.2">
      <c r="C31637" s="442"/>
      <c r="H31637" s="6"/>
    </row>
    <row r="31638" spans="3:8" x14ac:dyDescent="0.2">
      <c r="C31638" s="442"/>
      <c r="H31638" s="6"/>
    </row>
    <row r="31639" spans="3:8" x14ac:dyDescent="0.2">
      <c r="C31639" s="442"/>
      <c r="H31639" s="6"/>
    </row>
    <row r="31640" spans="3:8" x14ac:dyDescent="0.2">
      <c r="C31640" s="442"/>
      <c r="H31640" s="6"/>
    </row>
    <row r="31641" spans="3:8" x14ac:dyDescent="0.2">
      <c r="C31641" s="442"/>
      <c r="H31641" s="6"/>
    </row>
    <row r="31642" spans="3:8" x14ac:dyDescent="0.2">
      <c r="C31642" s="442"/>
      <c r="H31642" s="6"/>
    </row>
    <row r="31643" spans="3:8" x14ac:dyDescent="0.2">
      <c r="C31643" s="442"/>
      <c r="H31643" s="6"/>
    </row>
    <row r="31644" spans="3:8" x14ac:dyDescent="0.2">
      <c r="C31644" s="442"/>
      <c r="H31644" s="6"/>
    </row>
    <row r="31645" spans="3:8" x14ac:dyDescent="0.2">
      <c r="C31645" s="442"/>
      <c r="H31645" s="6"/>
    </row>
    <row r="31646" spans="3:8" x14ac:dyDescent="0.2">
      <c r="C31646" s="442"/>
      <c r="H31646" s="6"/>
    </row>
    <row r="31647" spans="3:8" x14ac:dyDescent="0.2">
      <c r="C31647" s="442"/>
      <c r="H31647" s="6"/>
    </row>
    <row r="31648" spans="3:8" x14ac:dyDescent="0.2">
      <c r="C31648" s="442"/>
      <c r="H31648" s="6"/>
    </row>
    <row r="31649" spans="3:8" x14ac:dyDescent="0.2">
      <c r="C31649" s="442"/>
      <c r="H31649" s="6"/>
    </row>
    <row r="31650" spans="3:8" x14ac:dyDescent="0.2">
      <c r="C31650" s="442"/>
      <c r="H31650" s="6"/>
    </row>
    <row r="31651" spans="3:8" x14ac:dyDescent="0.2">
      <c r="C31651" s="442"/>
      <c r="H31651" s="6"/>
    </row>
    <row r="31652" spans="3:8" x14ac:dyDescent="0.2">
      <c r="C31652" s="442"/>
      <c r="H31652" s="6"/>
    </row>
    <row r="31653" spans="3:8" x14ac:dyDescent="0.2">
      <c r="C31653" s="442"/>
      <c r="H31653" s="6"/>
    </row>
    <row r="31654" spans="3:8" x14ac:dyDescent="0.2">
      <c r="C31654" s="442"/>
      <c r="H31654" s="6"/>
    </row>
    <row r="31655" spans="3:8" x14ac:dyDescent="0.2">
      <c r="C31655" s="442"/>
      <c r="H31655" s="6"/>
    </row>
    <row r="31656" spans="3:8" x14ac:dyDescent="0.2">
      <c r="C31656" s="442"/>
      <c r="H31656" s="6"/>
    </row>
    <row r="31657" spans="3:8" x14ac:dyDescent="0.2">
      <c r="C31657" s="442"/>
      <c r="H31657" s="6"/>
    </row>
    <row r="31658" spans="3:8" x14ac:dyDescent="0.2">
      <c r="C31658" s="442"/>
      <c r="H31658" s="6"/>
    </row>
    <row r="31659" spans="3:8" x14ac:dyDescent="0.2">
      <c r="C31659" s="442"/>
      <c r="H31659" s="6"/>
    </row>
    <row r="31660" spans="3:8" x14ac:dyDescent="0.2">
      <c r="C31660" s="442"/>
      <c r="H31660" s="6"/>
    </row>
    <row r="31661" spans="3:8" x14ac:dyDescent="0.2">
      <c r="C31661" s="442"/>
      <c r="H31661" s="6"/>
    </row>
    <row r="31662" spans="3:8" x14ac:dyDescent="0.2">
      <c r="C31662" s="442"/>
      <c r="H31662" s="6"/>
    </row>
    <row r="31663" spans="3:8" x14ac:dyDescent="0.2">
      <c r="C31663" s="442"/>
      <c r="H31663" s="6"/>
    </row>
    <row r="31664" spans="3:8" x14ac:dyDescent="0.2">
      <c r="C31664" s="442"/>
      <c r="H31664" s="6"/>
    </row>
    <row r="31665" spans="3:8" x14ac:dyDescent="0.2">
      <c r="C31665" s="442"/>
      <c r="H31665" s="6"/>
    </row>
    <row r="31666" spans="3:8" x14ac:dyDescent="0.2">
      <c r="C31666" s="442"/>
      <c r="H31666" s="6"/>
    </row>
    <row r="31667" spans="3:8" x14ac:dyDescent="0.2">
      <c r="C31667" s="442"/>
      <c r="H31667" s="6"/>
    </row>
    <row r="31668" spans="3:8" x14ac:dyDescent="0.2">
      <c r="C31668" s="442"/>
      <c r="H31668" s="6"/>
    </row>
    <row r="31669" spans="3:8" x14ac:dyDescent="0.2">
      <c r="C31669" s="442"/>
      <c r="H31669" s="6"/>
    </row>
    <row r="31670" spans="3:8" x14ac:dyDescent="0.2">
      <c r="C31670" s="442"/>
      <c r="H31670" s="6"/>
    </row>
    <row r="31671" spans="3:8" x14ac:dyDescent="0.2">
      <c r="C31671" s="442"/>
      <c r="H31671" s="6"/>
    </row>
    <row r="31672" spans="3:8" x14ac:dyDescent="0.2">
      <c r="C31672" s="442"/>
      <c r="H31672" s="6"/>
    </row>
    <row r="31673" spans="3:8" x14ac:dyDescent="0.2">
      <c r="C31673" s="442"/>
      <c r="H31673" s="6"/>
    </row>
    <row r="31674" spans="3:8" x14ac:dyDescent="0.2">
      <c r="C31674" s="442"/>
      <c r="H31674" s="6"/>
    </row>
    <row r="31675" spans="3:8" x14ac:dyDescent="0.2">
      <c r="C31675" s="442"/>
      <c r="H31675" s="6"/>
    </row>
    <row r="31676" spans="3:8" x14ac:dyDescent="0.2">
      <c r="C31676" s="442"/>
      <c r="H31676" s="6"/>
    </row>
    <row r="31677" spans="3:8" x14ac:dyDescent="0.2">
      <c r="C31677" s="442"/>
      <c r="H31677" s="6"/>
    </row>
    <row r="31678" spans="3:8" x14ac:dyDescent="0.2">
      <c r="C31678" s="442"/>
      <c r="H31678" s="6"/>
    </row>
    <row r="31679" spans="3:8" x14ac:dyDescent="0.2">
      <c r="C31679" s="442"/>
      <c r="H31679" s="6"/>
    </row>
    <row r="31680" spans="3:8" x14ac:dyDescent="0.2">
      <c r="C31680" s="442"/>
      <c r="H31680" s="6"/>
    </row>
    <row r="31681" spans="3:8" x14ac:dyDescent="0.2">
      <c r="C31681" s="442"/>
      <c r="H31681" s="6"/>
    </row>
    <row r="31682" spans="3:8" x14ac:dyDescent="0.2">
      <c r="C31682" s="442"/>
      <c r="H31682" s="6"/>
    </row>
    <row r="31683" spans="3:8" x14ac:dyDescent="0.2">
      <c r="C31683" s="442"/>
      <c r="H31683" s="6"/>
    </row>
    <row r="31684" spans="3:8" x14ac:dyDescent="0.2">
      <c r="C31684" s="442"/>
      <c r="H31684" s="6"/>
    </row>
    <row r="31685" spans="3:8" x14ac:dyDescent="0.2">
      <c r="C31685" s="442"/>
      <c r="H31685" s="6"/>
    </row>
    <row r="31686" spans="3:8" x14ac:dyDescent="0.2">
      <c r="C31686" s="442"/>
      <c r="H31686" s="6"/>
    </row>
    <row r="31687" spans="3:8" x14ac:dyDescent="0.2">
      <c r="C31687" s="442"/>
      <c r="H31687" s="6"/>
    </row>
    <row r="31688" spans="3:8" x14ac:dyDescent="0.2">
      <c r="C31688" s="442"/>
      <c r="H31688" s="6"/>
    </row>
    <row r="31689" spans="3:8" x14ac:dyDescent="0.2">
      <c r="C31689" s="442"/>
      <c r="H31689" s="6"/>
    </row>
    <row r="31690" spans="3:8" x14ac:dyDescent="0.2">
      <c r="C31690" s="442"/>
      <c r="H31690" s="6"/>
    </row>
    <row r="31691" spans="3:8" x14ac:dyDescent="0.2">
      <c r="C31691" s="442"/>
      <c r="H31691" s="6"/>
    </row>
    <row r="31692" spans="3:8" x14ac:dyDescent="0.2">
      <c r="C31692" s="442"/>
      <c r="H31692" s="6"/>
    </row>
    <row r="31693" spans="3:8" x14ac:dyDescent="0.2">
      <c r="C31693" s="442"/>
      <c r="H31693" s="6"/>
    </row>
    <row r="31694" spans="3:8" x14ac:dyDescent="0.2">
      <c r="C31694" s="442"/>
      <c r="H31694" s="6"/>
    </row>
    <row r="31695" spans="3:8" x14ac:dyDescent="0.2">
      <c r="C31695" s="442"/>
      <c r="H31695" s="6"/>
    </row>
    <row r="31696" spans="3:8" x14ac:dyDescent="0.2">
      <c r="C31696" s="442"/>
      <c r="H31696" s="6"/>
    </row>
    <row r="31697" spans="3:8" x14ac:dyDescent="0.2">
      <c r="C31697" s="442"/>
      <c r="H31697" s="6"/>
    </row>
    <row r="31698" spans="3:8" x14ac:dyDescent="0.2">
      <c r="C31698" s="442"/>
      <c r="H31698" s="6"/>
    </row>
    <row r="31699" spans="3:8" x14ac:dyDescent="0.2">
      <c r="C31699" s="442"/>
      <c r="H31699" s="6"/>
    </row>
    <row r="31700" spans="3:8" x14ac:dyDescent="0.2">
      <c r="C31700" s="442"/>
      <c r="H31700" s="6"/>
    </row>
    <row r="31701" spans="3:8" x14ac:dyDescent="0.2">
      <c r="C31701" s="442"/>
      <c r="H31701" s="6"/>
    </row>
    <row r="31702" spans="3:8" x14ac:dyDescent="0.2">
      <c r="C31702" s="442"/>
      <c r="H31702" s="6"/>
    </row>
    <row r="31703" spans="3:8" x14ac:dyDescent="0.2">
      <c r="C31703" s="442"/>
      <c r="H31703" s="6"/>
    </row>
    <row r="31704" spans="3:8" x14ac:dyDescent="0.2">
      <c r="C31704" s="442"/>
      <c r="H31704" s="6"/>
    </row>
    <row r="31705" spans="3:8" x14ac:dyDescent="0.2">
      <c r="C31705" s="442"/>
      <c r="H31705" s="6"/>
    </row>
    <row r="31706" spans="3:8" x14ac:dyDescent="0.2">
      <c r="C31706" s="442"/>
      <c r="H31706" s="6"/>
    </row>
    <row r="31707" spans="3:8" x14ac:dyDescent="0.2">
      <c r="C31707" s="442"/>
      <c r="H31707" s="6"/>
    </row>
    <row r="31708" spans="3:8" x14ac:dyDescent="0.2">
      <c r="C31708" s="442"/>
      <c r="H31708" s="6"/>
    </row>
    <row r="31709" spans="3:8" x14ac:dyDescent="0.2">
      <c r="C31709" s="442"/>
      <c r="H31709" s="6"/>
    </row>
    <row r="31710" spans="3:8" x14ac:dyDescent="0.2">
      <c r="C31710" s="442"/>
      <c r="H31710" s="6"/>
    </row>
    <row r="31711" spans="3:8" x14ac:dyDescent="0.2">
      <c r="C31711" s="442"/>
      <c r="H31711" s="6"/>
    </row>
    <row r="31712" spans="3:8" x14ac:dyDescent="0.2">
      <c r="C31712" s="442"/>
      <c r="H31712" s="6"/>
    </row>
    <row r="31713" spans="3:8" x14ac:dyDescent="0.2">
      <c r="C31713" s="442"/>
      <c r="H31713" s="6"/>
    </row>
    <row r="31714" spans="3:8" x14ac:dyDescent="0.2">
      <c r="C31714" s="442"/>
      <c r="H31714" s="6"/>
    </row>
    <row r="31715" spans="3:8" x14ac:dyDescent="0.2">
      <c r="C31715" s="442"/>
      <c r="H31715" s="6"/>
    </row>
    <row r="31716" spans="3:8" x14ac:dyDescent="0.2">
      <c r="C31716" s="442"/>
      <c r="H31716" s="6"/>
    </row>
    <row r="31717" spans="3:8" x14ac:dyDescent="0.2">
      <c r="C31717" s="442"/>
      <c r="H31717" s="6"/>
    </row>
    <row r="31718" spans="3:8" x14ac:dyDescent="0.2">
      <c r="C31718" s="442"/>
      <c r="H31718" s="6"/>
    </row>
    <row r="31719" spans="3:8" x14ac:dyDescent="0.2">
      <c r="C31719" s="442"/>
      <c r="H31719" s="6"/>
    </row>
    <row r="31720" spans="3:8" x14ac:dyDescent="0.2">
      <c r="C31720" s="442"/>
      <c r="H31720" s="6"/>
    </row>
    <row r="31721" spans="3:8" x14ac:dyDescent="0.2">
      <c r="C31721" s="442"/>
      <c r="H31721" s="6"/>
    </row>
    <row r="31722" spans="3:8" x14ac:dyDescent="0.2">
      <c r="C31722" s="442"/>
      <c r="H31722" s="6"/>
    </row>
    <row r="31723" spans="3:8" x14ac:dyDescent="0.2">
      <c r="C31723" s="442"/>
      <c r="H31723" s="6"/>
    </row>
    <row r="31724" spans="3:8" x14ac:dyDescent="0.2">
      <c r="C31724" s="442"/>
      <c r="H31724" s="6"/>
    </row>
    <row r="31725" spans="3:8" x14ac:dyDescent="0.2">
      <c r="C31725" s="442"/>
      <c r="H31725" s="6"/>
    </row>
    <row r="31726" spans="3:8" x14ac:dyDescent="0.2">
      <c r="C31726" s="442"/>
      <c r="H31726" s="6"/>
    </row>
    <row r="31727" spans="3:8" x14ac:dyDescent="0.2">
      <c r="C31727" s="442"/>
      <c r="H31727" s="6"/>
    </row>
    <row r="31728" spans="3:8" x14ac:dyDescent="0.2">
      <c r="C31728" s="442"/>
      <c r="H31728" s="6"/>
    </row>
    <row r="31729" spans="3:8" x14ac:dyDescent="0.2">
      <c r="C31729" s="442"/>
      <c r="H31729" s="6"/>
    </row>
    <row r="31730" spans="3:8" x14ac:dyDescent="0.2">
      <c r="C31730" s="442"/>
      <c r="H31730" s="6"/>
    </row>
    <row r="31731" spans="3:8" x14ac:dyDescent="0.2">
      <c r="C31731" s="442"/>
      <c r="H31731" s="6"/>
    </row>
    <row r="31732" spans="3:8" x14ac:dyDescent="0.2">
      <c r="C31732" s="442"/>
      <c r="H31732" s="6"/>
    </row>
    <row r="31733" spans="3:8" x14ac:dyDescent="0.2">
      <c r="C31733" s="442"/>
      <c r="H31733" s="6"/>
    </row>
    <row r="31734" spans="3:8" x14ac:dyDescent="0.2">
      <c r="C31734" s="442"/>
      <c r="H31734" s="6"/>
    </row>
    <row r="31735" spans="3:8" x14ac:dyDescent="0.2">
      <c r="C31735" s="442"/>
      <c r="H31735" s="6"/>
    </row>
    <row r="31736" spans="3:8" x14ac:dyDescent="0.2">
      <c r="C31736" s="442"/>
      <c r="H31736" s="6"/>
    </row>
    <row r="31737" spans="3:8" x14ac:dyDescent="0.2">
      <c r="C31737" s="442"/>
      <c r="H31737" s="6"/>
    </row>
    <row r="31738" spans="3:8" x14ac:dyDescent="0.2">
      <c r="C31738" s="442"/>
      <c r="H31738" s="6"/>
    </row>
    <row r="31739" spans="3:8" x14ac:dyDescent="0.2">
      <c r="C31739" s="442"/>
      <c r="H31739" s="6"/>
    </row>
    <row r="31740" spans="3:8" x14ac:dyDescent="0.2">
      <c r="C31740" s="442"/>
      <c r="H31740" s="6"/>
    </row>
    <row r="31741" spans="3:8" x14ac:dyDescent="0.2">
      <c r="C31741" s="442"/>
      <c r="H31741" s="6"/>
    </row>
    <row r="31742" spans="3:8" x14ac:dyDescent="0.2">
      <c r="C31742" s="442"/>
      <c r="H31742" s="6"/>
    </row>
    <row r="31743" spans="3:8" x14ac:dyDescent="0.2">
      <c r="C31743" s="442"/>
      <c r="H31743" s="6"/>
    </row>
    <row r="31744" spans="3:8" x14ac:dyDescent="0.2">
      <c r="C31744" s="442"/>
      <c r="H31744" s="6"/>
    </row>
    <row r="31745" spans="3:8" x14ac:dyDescent="0.2">
      <c r="C31745" s="442"/>
      <c r="H31745" s="6"/>
    </row>
    <row r="31746" spans="3:8" x14ac:dyDescent="0.2">
      <c r="C31746" s="442"/>
      <c r="H31746" s="6"/>
    </row>
    <row r="31747" spans="3:8" x14ac:dyDescent="0.2">
      <c r="C31747" s="442"/>
      <c r="H31747" s="6"/>
    </row>
    <row r="31748" spans="3:8" x14ac:dyDescent="0.2">
      <c r="C31748" s="442"/>
      <c r="H31748" s="6"/>
    </row>
    <row r="31749" spans="3:8" x14ac:dyDescent="0.2">
      <c r="C31749" s="442"/>
      <c r="H31749" s="6"/>
    </row>
    <row r="31750" spans="3:8" x14ac:dyDescent="0.2">
      <c r="C31750" s="442"/>
      <c r="H31750" s="6"/>
    </row>
    <row r="31751" spans="3:8" x14ac:dyDescent="0.2">
      <c r="C31751" s="442"/>
      <c r="H31751" s="6"/>
    </row>
    <row r="31752" spans="3:8" x14ac:dyDescent="0.2">
      <c r="C31752" s="442"/>
      <c r="H31752" s="6"/>
    </row>
    <row r="31753" spans="3:8" x14ac:dyDescent="0.2">
      <c r="C31753" s="442"/>
      <c r="H31753" s="6"/>
    </row>
    <row r="31754" spans="3:8" x14ac:dyDescent="0.2">
      <c r="C31754" s="442"/>
      <c r="H31754" s="6"/>
    </row>
    <row r="31755" spans="3:8" x14ac:dyDescent="0.2">
      <c r="C31755" s="442"/>
      <c r="H31755" s="6"/>
    </row>
    <row r="31756" spans="3:8" x14ac:dyDescent="0.2">
      <c r="C31756" s="442"/>
      <c r="H31756" s="6"/>
    </row>
    <row r="31757" spans="3:8" x14ac:dyDescent="0.2">
      <c r="C31757" s="442"/>
      <c r="H31757" s="6"/>
    </row>
    <row r="31758" spans="3:8" x14ac:dyDescent="0.2">
      <c r="C31758" s="442"/>
      <c r="H31758" s="6"/>
    </row>
    <row r="31759" spans="3:8" x14ac:dyDescent="0.2">
      <c r="C31759" s="442"/>
      <c r="H31759" s="6"/>
    </row>
    <row r="31760" spans="3:8" x14ac:dyDescent="0.2">
      <c r="C31760" s="442"/>
      <c r="H31760" s="6"/>
    </row>
    <row r="31761" spans="3:8" x14ac:dyDescent="0.2">
      <c r="C31761" s="442"/>
      <c r="H31761" s="6"/>
    </row>
    <row r="31762" spans="3:8" x14ac:dyDescent="0.2">
      <c r="C31762" s="442"/>
      <c r="H31762" s="6"/>
    </row>
    <row r="31763" spans="3:8" x14ac:dyDescent="0.2">
      <c r="C31763" s="442"/>
      <c r="H31763" s="6"/>
    </row>
    <row r="31764" spans="3:8" x14ac:dyDescent="0.2">
      <c r="C31764" s="442"/>
      <c r="H31764" s="6"/>
    </row>
    <row r="31765" spans="3:8" x14ac:dyDescent="0.2">
      <c r="C31765" s="442"/>
      <c r="H31765" s="6"/>
    </row>
    <row r="31766" spans="3:8" x14ac:dyDescent="0.2">
      <c r="C31766" s="442"/>
      <c r="H31766" s="6"/>
    </row>
    <row r="31767" spans="3:8" x14ac:dyDescent="0.2">
      <c r="C31767" s="442"/>
      <c r="H31767" s="6"/>
    </row>
    <row r="31768" spans="3:8" x14ac:dyDescent="0.2">
      <c r="C31768" s="442"/>
      <c r="H31768" s="6"/>
    </row>
    <row r="31769" spans="3:8" x14ac:dyDescent="0.2">
      <c r="C31769" s="442"/>
      <c r="H31769" s="6"/>
    </row>
    <row r="31770" spans="3:8" x14ac:dyDescent="0.2">
      <c r="C31770" s="442"/>
      <c r="H31770" s="6"/>
    </row>
    <row r="31771" spans="3:8" x14ac:dyDescent="0.2">
      <c r="C31771" s="442"/>
      <c r="H31771" s="6"/>
    </row>
    <row r="31772" spans="3:8" x14ac:dyDescent="0.2">
      <c r="C31772" s="442"/>
      <c r="H31772" s="6"/>
    </row>
    <row r="31773" spans="3:8" x14ac:dyDescent="0.2">
      <c r="C31773" s="442"/>
      <c r="H31773" s="6"/>
    </row>
    <row r="31774" spans="3:8" x14ac:dyDescent="0.2">
      <c r="C31774" s="442"/>
      <c r="H31774" s="6"/>
    </row>
    <row r="31775" spans="3:8" x14ac:dyDescent="0.2">
      <c r="C31775" s="442"/>
      <c r="H31775" s="6"/>
    </row>
    <row r="31776" spans="3:8" x14ac:dyDescent="0.2">
      <c r="C31776" s="442"/>
      <c r="H31776" s="6"/>
    </row>
    <row r="31777" spans="3:8" x14ac:dyDescent="0.2">
      <c r="C31777" s="442"/>
      <c r="H31777" s="6"/>
    </row>
    <row r="31778" spans="3:8" x14ac:dyDescent="0.2">
      <c r="C31778" s="442"/>
      <c r="H31778" s="6"/>
    </row>
    <row r="31779" spans="3:8" x14ac:dyDescent="0.2">
      <c r="C31779" s="442"/>
      <c r="H31779" s="6"/>
    </row>
    <row r="31780" spans="3:8" x14ac:dyDescent="0.2">
      <c r="C31780" s="442"/>
      <c r="H31780" s="6"/>
    </row>
    <row r="31781" spans="3:8" x14ac:dyDescent="0.2">
      <c r="C31781" s="442"/>
      <c r="H31781" s="6"/>
    </row>
    <row r="31782" spans="3:8" x14ac:dyDescent="0.2">
      <c r="C31782" s="442"/>
      <c r="H31782" s="6"/>
    </row>
    <row r="31783" spans="3:8" x14ac:dyDescent="0.2">
      <c r="C31783" s="442"/>
      <c r="H31783" s="6"/>
    </row>
    <row r="31784" spans="3:8" x14ac:dyDescent="0.2">
      <c r="C31784" s="442"/>
      <c r="H31784" s="6"/>
    </row>
    <row r="31785" spans="3:8" x14ac:dyDescent="0.2">
      <c r="C31785" s="442"/>
      <c r="H31785" s="6"/>
    </row>
    <row r="31786" spans="3:8" x14ac:dyDescent="0.2">
      <c r="C31786" s="442"/>
      <c r="H31786" s="6"/>
    </row>
    <row r="31787" spans="3:8" x14ac:dyDescent="0.2">
      <c r="C31787" s="442"/>
      <c r="H31787" s="6"/>
    </row>
    <row r="31788" spans="3:8" x14ac:dyDescent="0.2">
      <c r="C31788" s="442"/>
      <c r="H31788" s="6"/>
    </row>
    <row r="31789" spans="3:8" x14ac:dyDescent="0.2">
      <c r="C31789" s="442"/>
      <c r="H31789" s="6"/>
    </row>
    <row r="31790" spans="3:8" x14ac:dyDescent="0.2">
      <c r="C31790" s="442"/>
      <c r="H31790" s="6"/>
    </row>
    <row r="31791" spans="3:8" x14ac:dyDescent="0.2">
      <c r="C31791" s="442"/>
      <c r="H31791" s="6"/>
    </row>
    <row r="31792" spans="3:8" x14ac:dyDescent="0.2">
      <c r="C31792" s="442"/>
      <c r="H31792" s="6"/>
    </row>
    <row r="31793" spans="3:8" x14ac:dyDescent="0.2">
      <c r="C31793" s="442"/>
      <c r="H31793" s="6"/>
    </row>
    <row r="31794" spans="3:8" x14ac:dyDescent="0.2">
      <c r="C31794" s="442"/>
      <c r="H31794" s="6"/>
    </row>
    <row r="31795" spans="3:8" x14ac:dyDescent="0.2">
      <c r="C31795" s="442"/>
      <c r="H31795" s="6"/>
    </row>
    <row r="31796" spans="3:8" x14ac:dyDescent="0.2">
      <c r="C31796" s="442"/>
      <c r="H31796" s="6"/>
    </row>
    <row r="31797" spans="3:8" x14ac:dyDescent="0.2">
      <c r="C31797" s="442"/>
      <c r="H31797" s="6"/>
    </row>
    <row r="31798" spans="3:8" x14ac:dyDescent="0.2">
      <c r="C31798" s="442"/>
      <c r="H31798" s="6"/>
    </row>
    <row r="31799" spans="3:8" x14ac:dyDescent="0.2">
      <c r="C31799" s="442"/>
      <c r="H31799" s="6"/>
    </row>
    <row r="31800" spans="3:8" x14ac:dyDescent="0.2">
      <c r="C31800" s="442"/>
      <c r="H31800" s="6"/>
    </row>
    <row r="31801" spans="3:8" x14ac:dyDescent="0.2">
      <c r="C31801" s="442"/>
      <c r="H31801" s="6"/>
    </row>
    <row r="31802" spans="3:8" x14ac:dyDescent="0.2">
      <c r="C31802" s="442"/>
      <c r="H31802" s="6"/>
    </row>
    <row r="31803" spans="3:8" x14ac:dyDescent="0.2">
      <c r="C31803" s="442"/>
      <c r="H31803" s="6"/>
    </row>
    <row r="31804" spans="3:8" x14ac:dyDescent="0.2">
      <c r="C31804" s="442"/>
      <c r="H31804" s="6"/>
    </row>
    <row r="31805" spans="3:8" x14ac:dyDescent="0.2">
      <c r="C31805" s="442"/>
      <c r="H31805" s="6"/>
    </row>
    <row r="31806" spans="3:8" x14ac:dyDescent="0.2">
      <c r="C31806" s="442"/>
      <c r="H31806" s="6"/>
    </row>
    <row r="31807" spans="3:8" x14ac:dyDescent="0.2">
      <c r="C31807" s="442"/>
      <c r="H31807" s="6"/>
    </row>
    <row r="31808" spans="3:8" x14ac:dyDescent="0.2">
      <c r="C31808" s="442"/>
      <c r="H31808" s="6"/>
    </row>
    <row r="31809" spans="3:8" x14ac:dyDescent="0.2">
      <c r="C31809" s="442"/>
      <c r="H31809" s="6"/>
    </row>
    <row r="31810" spans="3:8" x14ac:dyDescent="0.2">
      <c r="C31810" s="442"/>
      <c r="H31810" s="6"/>
    </row>
    <row r="31811" spans="3:8" x14ac:dyDescent="0.2">
      <c r="C31811" s="442"/>
      <c r="H31811" s="6"/>
    </row>
    <row r="31812" spans="3:8" x14ac:dyDescent="0.2">
      <c r="C31812" s="442"/>
      <c r="H31812" s="6"/>
    </row>
    <row r="31813" spans="3:8" x14ac:dyDescent="0.2">
      <c r="C31813" s="442"/>
      <c r="H31813" s="6"/>
    </row>
    <row r="31814" spans="3:8" x14ac:dyDescent="0.2">
      <c r="C31814" s="442"/>
      <c r="H31814" s="6"/>
    </row>
    <row r="31815" spans="3:8" x14ac:dyDescent="0.2">
      <c r="C31815" s="442"/>
      <c r="H31815" s="6"/>
    </row>
    <row r="31816" spans="3:8" x14ac:dyDescent="0.2">
      <c r="C31816" s="442"/>
      <c r="H31816" s="6"/>
    </row>
    <row r="31817" spans="3:8" x14ac:dyDescent="0.2">
      <c r="C31817" s="442"/>
      <c r="H31817" s="6"/>
    </row>
    <row r="31818" spans="3:8" x14ac:dyDescent="0.2">
      <c r="C31818" s="442"/>
      <c r="H31818" s="6"/>
    </row>
    <row r="31819" spans="3:8" x14ac:dyDescent="0.2">
      <c r="C31819" s="442"/>
      <c r="H31819" s="6"/>
    </row>
    <row r="31820" spans="3:8" x14ac:dyDescent="0.2">
      <c r="C31820" s="442"/>
      <c r="H31820" s="6"/>
    </row>
    <row r="31821" spans="3:8" x14ac:dyDescent="0.2">
      <c r="C31821" s="442"/>
      <c r="H31821" s="6"/>
    </row>
    <row r="31822" spans="3:8" x14ac:dyDescent="0.2">
      <c r="C31822" s="442"/>
      <c r="H31822" s="6"/>
    </row>
    <row r="31823" spans="3:8" x14ac:dyDescent="0.2">
      <c r="C31823" s="442"/>
      <c r="H31823" s="6"/>
    </row>
    <row r="31824" spans="3:8" x14ac:dyDescent="0.2">
      <c r="C31824" s="442"/>
      <c r="H31824" s="6"/>
    </row>
    <row r="31825" spans="3:8" x14ac:dyDescent="0.2">
      <c r="C31825" s="442"/>
      <c r="H31825" s="6"/>
    </row>
    <row r="31826" spans="3:8" x14ac:dyDescent="0.2">
      <c r="C31826" s="442"/>
      <c r="H31826" s="6"/>
    </row>
    <row r="31827" spans="3:8" x14ac:dyDescent="0.2">
      <c r="C31827" s="442"/>
      <c r="H31827" s="6"/>
    </row>
    <row r="31828" spans="3:8" x14ac:dyDescent="0.2">
      <c r="C31828" s="442"/>
      <c r="H31828" s="6"/>
    </row>
    <row r="31829" spans="3:8" x14ac:dyDescent="0.2">
      <c r="C31829" s="442"/>
      <c r="H31829" s="6"/>
    </row>
    <row r="31830" spans="3:8" x14ac:dyDescent="0.2">
      <c r="C31830" s="442"/>
      <c r="H31830" s="6"/>
    </row>
    <row r="31831" spans="3:8" x14ac:dyDescent="0.2">
      <c r="C31831" s="442"/>
      <c r="H31831" s="6"/>
    </row>
    <row r="31832" spans="3:8" x14ac:dyDescent="0.2">
      <c r="C31832" s="442"/>
      <c r="H31832" s="6"/>
    </row>
    <row r="31833" spans="3:8" x14ac:dyDescent="0.2">
      <c r="C31833" s="442"/>
      <c r="H31833" s="6"/>
    </row>
    <row r="31834" spans="3:8" x14ac:dyDescent="0.2">
      <c r="C31834" s="442"/>
      <c r="H31834" s="6"/>
    </row>
    <row r="31835" spans="3:8" x14ac:dyDescent="0.2">
      <c r="C31835" s="442"/>
      <c r="H31835" s="6"/>
    </row>
    <row r="31836" spans="3:8" x14ac:dyDescent="0.2">
      <c r="C31836" s="442"/>
      <c r="H31836" s="6"/>
    </row>
    <row r="31837" spans="3:8" x14ac:dyDescent="0.2">
      <c r="C31837" s="442"/>
      <c r="H31837" s="6"/>
    </row>
    <row r="31838" spans="3:8" x14ac:dyDescent="0.2">
      <c r="C31838" s="442"/>
      <c r="H31838" s="6"/>
    </row>
    <row r="31839" spans="3:8" x14ac:dyDescent="0.2">
      <c r="C31839" s="442"/>
      <c r="H31839" s="6"/>
    </row>
    <row r="31840" spans="3:8" x14ac:dyDescent="0.2">
      <c r="C31840" s="442"/>
      <c r="H31840" s="6"/>
    </row>
    <row r="31841" spans="3:8" x14ac:dyDescent="0.2">
      <c r="C31841" s="442"/>
      <c r="H31841" s="6"/>
    </row>
    <row r="31842" spans="3:8" x14ac:dyDescent="0.2">
      <c r="C31842" s="442"/>
      <c r="H31842" s="6"/>
    </row>
    <row r="31843" spans="3:8" x14ac:dyDescent="0.2">
      <c r="C31843" s="442"/>
      <c r="H31843" s="6"/>
    </row>
    <row r="31844" spans="3:8" x14ac:dyDescent="0.2">
      <c r="C31844" s="442"/>
      <c r="H31844" s="6"/>
    </row>
    <row r="31845" spans="3:8" x14ac:dyDescent="0.2">
      <c r="C31845" s="442"/>
      <c r="H31845" s="6"/>
    </row>
    <row r="31846" spans="3:8" x14ac:dyDescent="0.2">
      <c r="C31846" s="442"/>
      <c r="H31846" s="6"/>
    </row>
    <row r="31847" spans="3:8" x14ac:dyDescent="0.2">
      <c r="C31847" s="442"/>
      <c r="H31847" s="6"/>
    </row>
    <row r="31848" spans="3:8" x14ac:dyDescent="0.2">
      <c r="C31848" s="442"/>
      <c r="H31848" s="6"/>
    </row>
    <row r="31849" spans="3:8" x14ac:dyDescent="0.2">
      <c r="C31849" s="442"/>
      <c r="H31849" s="6"/>
    </row>
    <row r="31850" spans="3:8" x14ac:dyDescent="0.2">
      <c r="C31850" s="442"/>
      <c r="H31850" s="6"/>
    </row>
    <row r="31851" spans="3:8" x14ac:dyDescent="0.2">
      <c r="C31851" s="442"/>
      <c r="H31851" s="6"/>
    </row>
    <row r="31852" spans="3:8" x14ac:dyDescent="0.2">
      <c r="C31852" s="442"/>
      <c r="H31852" s="6"/>
    </row>
    <row r="31853" spans="3:8" x14ac:dyDescent="0.2">
      <c r="C31853" s="442"/>
      <c r="H31853" s="6"/>
    </row>
    <row r="31854" spans="3:8" x14ac:dyDescent="0.2">
      <c r="C31854" s="442"/>
      <c r="H31854" s="6"/>
    </row>
    <row r="31855" spans="3:8" x14ac:dyDescent="0.2">
      <c r="C31855" s="442"/>
      <c r="H31855" s="6"/>
    </row>
    <row r="31856" spans="3:8" x14ac:dyDescent="0.2">
      <c r="C31856" s="442"/>
      <c r="H31856" s="6"/>
    </row>
    <row r="31857" spans="3:8" x14ac:dyDescent="0.2">
      <c r="C31857" s="442"/>
      <c r="H31857" s="6"/>
    </row>
    <row r="31858" spans="3:8" x14ac:dyDescent="0.2">
      <c r="C31858" s="442"/>
      <c r="H31858" s="6"/>
    </row>
    <row r="31859" spans="3:8" x14ac:dyDescent="0.2">
      <c r="C31859" s="442"/>
      <c r="H31859" s="6"/>
    </row>
    <row r="31860" spans="3:8" x14ac:dyDescent="0.2">
      <c r="C31860" s="442"/>
      <c r="H31860" s="6"/>
    </row>
    <row r="31861" spans="3:8" x14ac:dyDescent="0.2">
      <c r="C31861" s="442"/>
      <c r="H31861" s="6"/>
    </row>
    <row r="31862" spans="3:8" x14ac:dyDescent="0.2">
      <c r="C31862" s="442"/>
      <c r="H31862" s="6"/>
    </row>
    <row r="31863" spans="3:8" x14ac:dyDescent="0.2">
      <c r="C31863" s="442"/>
      <c r="H31863" s="6"/>
    </row>
    <row r="31864" spans="3:8" x14ac:dyDescent="0.2">
      <c r="C31864" s="442"/>
      <c r="H31864" s="6"/>
    </row>
    <row r="31865" spans="3:8" x14ac:dyDescent="0.2">
      <c r="C31865" s="442"/>
      <c r="H31865" s="6"/>
    </row>
    <row r="31866" spans="3:8" x14ac:dyDescent="0.2">
      <c r="C31866" s="442"/>
      <c r="H31866" s="6"/>
    </row>
    <row r="31867" spans="3:8" x14ac:dyDescent="0.2">
      <c r="C31867" s="442"/>
      <c r="H31867" s="6"/>
    </row>
    <row r="31868" spans="3:8" x14ac:dyDescent="0.2">
      <c r="C31868" s="442"/>
      <c r="H31868" s="6"/>
    </row>
    <row r="31869" spans="3:8" x14ac:dyDescent="0.2">
      <c r="C31869" s="442"/>
      <c r="H31869" s="6"/>
    </row>
    <row r="31870" spans="3:8" x14ac:dyDescent="0.2">
      <c r="C31870" s="442"/>
      <c r="H31870" s="6"/>
    </row>
    <row r="31871" spans="3:8" x14ac:dyDescent="0.2">
      <c r="C31871" s="442"/>
      <c r="H31871" s="6"/>
    </row>
    <row r="31872" spans="3:8" x14ac:dyDescent="0.2">
      <c r="C31872" s="442"/>
      <c r="H31872" s="6"/>
    </row>
    <row r="31873" spans="3:8" x14ac:dyDescent="0.2">
      <c r="C31873" s="442"/>
      <c r="H31873" s="6"/>
    </row>
    <row r="31874" spans="3:8" x14ac:dyDescent="0.2">
      <c r="C31874" s="442"/>
      <c r="H31874" s="6"/>
    </row>
    <row r="31875" spans="3:8" x14ac:dyDescent="0.2">
      <c r="C31875" s="442"/>
      <c r="H31875" s="6"/>
    </row>
    <row r="31876" spans="3:8" x14ac:dyDescent="0.2">
      <c r="C31876" s="442"/>
      <c r="H31876" s="6"/>
    </row>
    <row r="31877" spans="3:8" x14ac:dyDescent="0.2">
      <c r="C31877" s="442"/>
      <c r="H31877" s="6"/>
    </row>
    <row r="31878" spans="3:8" x14ac:dyDescent="0.2">
      <c r="C31878" s="442"/>
      <c r="H31878" s="6"/>
    </row>
    <row r="31879" spans="3:8" x14ac:dyDescent="0.2">
      <c r="C31879" s="442"/>
      <c r="H31879" s="6"/>
    </row>
    <row r="31880" spans="3:8" x14ac:dyDescent="0.2">
      <c r="C31880" s="442"/>
      <c r="H31880" s="6"/>
    </row>
    <row r="31881" spans="3:8" x14ac:dyDescent="0.2">
      <c r="C31881" s="442"/>
      <c r="H31881" s="6"/>
    </row>
    <row r="31882" spans="3:8" x14ac:dyDescent="0.2">
      <c r="C31882" s="442"/>
      <c r="H31882" s="6"/>
    </row>
    <row r="31883" spans="3:8" x14ac:dyDescent="0.2">
      <c r="C31883" s="442"/>
      <c r="H31883" s="6"/>
    </row>
    <row r="31884" spans="3:8" x14ac:dyDescent="0.2">
      <c r="C31884" s="442"/>
      <c r="H31884" s="6"/>
    </row>
    <row r="31885" spans="3:8" x14ac:dyDescent="0.2">
      <c r="C31885" s="442"/>
      <c r="H31885" s="6"/>
    </row>
    <row r="31886" spans="3:8" x14ac:dyDescent="0.2">
      <c r="C31886" s="442"/>
      <c r="H31886" s="6"/>
    </row>
    <row r="31887" spans="3:8" x14ac:dyDescent="0.2">
      <c r="C31887" s="442"/>
      <c r="H31887" s="6"/>
    </row>
    <row r="31888" spans="3:8" x14ac:dyDescent="0.2">
      <c r="C31888" s="442"/>
      <c r="H31888" s="6"/>
    </row>
    <row r="31889" spans="3:8" x14ac:dyDescent="0.2">
      <c r="C31889" s="442"/>
      <c r="H31889" s="6"/>
    </row>
    <row r="31890" spans="3:8" x14ac:dyDescent="0.2">
      <c r="C31890" s="442"/>
      <c r="H31890" s="6"/>
    </row>
    <row r="31891" spans="3:8" x14ac:dyDescent="0.2">
      <c r="C31891" s="442"/>
      <c r="H31891" s="6"/>
    </row>
    <row r="31892" spans="3:8" x14ac:dyDescent="0.2">
      <c r="C31892" s="442"/>
      <c r="H31892" s="6"/>
    </row>
    <row r="31893" spans="3:8" x14ac:dyDescent="0.2">
      <c r="C31893" s="442"/>
      <c r="H31893" s="6"/>
    </row>
    <row r="31894" spans="3:8" x14ac:dyDescent="0.2">
      <c r="C31894" s="442"/>
      <c r="H31894" s="6"/>
    </row>
    <row r="31895" spans="3:8" x14ac:dyDescent="0.2">
      <c r="C31895" s="442"/>
      <c r="H31895" s="6"/>
    </row>
    <row r="31896" spans="3:8" x14ac:dyDescent="0.2">
      <c r="C31896" s="442"/>
      <c r="H31896" s="6"/>
    </row>
    <row r="31897" spans="3:8" x14ac:dyDescent="0.2">
      <c r="C31897" s="442"/>
      <c r="H31897" s="6"/>
    </row>
    <row r="31898" spans="3:8" x14ac:dyDescent="0.2">
      <c r="C31898" s="442"/>
      <c r="H31898" s="6"/>
    </row>
    <row r="31899" spans="3:8" x14ac:dyDescent="0.2">
      <c r="C31899" s="442"/>
      <c r="H31899" s="6"/>
    </row>
    <row r="31900" spans="3:8" x14ac:dyDescent="0.2">
      <c r="C31900" s="442"/>
      <c r="H31900" s="6"/>
    </row>
    <row r="31901" spans="3:8" x14ac:dyDescent="0.2">
      <c r="C31901" s="442"/>
      <c r="H31901" s="6"/>
    </row>
    <row r="31902" spans="3:8" x14ac:dyDescent="0.2">
      <c r="C31902" s="442"/>
      <c r="H31902" s="6"/>
    </row>
    <row r="31903" spans="3:8" x14ac:dyDescent="0.2">
      <c r="C31903" s="442"/>
      <c r="H31903" s="6"/>
    </row>
    <row r="31904" spans="3:8" x14ac:dyDescent="0.2">
      <c r="C31904" s="442"/>
      <c r="H31904" s="6"/>
    </row>
    <row r="31905" spans="3:8" x14ac:dyDescent="0.2">
      <c r="C31905" s="442"/>
      <c r="H31905" s="6"/>
    </row>
    <row r="31906" spans="3:8" x14ac:dyDescent="0.2">
      <c r="C31906" s="442"/>
      <c r="H31906" s="6"/>
    </row>
    <row r="31907" spans="3:8" x14ac:dyDescent="0.2">
      <c r="C31907" s="442"/>
      <c r="H31907" s="6"/>
    </row>
    <row r="31908" spans="3:8" x14ac:dyDescent="0.2">
      <c r="C31908" s="442"/>
      <c r="H31908" s="6"/>
    </row>
    <row r="31909" spans="3:8" x14ac:dyDescent="0.2">
      <c r="C31909" s="442"/>
      <c r="H31909" s="6"/>
    </row>
    <row r="31910" spans="3:8" x14ac:dyDescent="0.2">
      <c r="C31910" s="442"/>
      <c r="H31910" s="6"/>
    </row>
    <row r="31911" spans="3:8" x14ac:dyDescent="0.2">
      <c r="C31911" s="442"/>
      <c r="H31911" s="6"/>
    </row>
    <row r="31912" spans="3:8" x14ac:dyDescent="0.2">
      <c r="C31912" s="442"/>
      <c r="H31912" s="6"/>
    </row>
    <row r="31913" spans="3:8" x14ac:dyDescent="0.2">
      <c r="C31913" s="442"/>
      <c r="H31913" s="6"/>
    </row>
    <row r="31914" spans="3:8" x14ac:dyDescent="0.2">
      <c r="C31914" s="442"/>
      <c r="H31914" s="6"/>
    </row>
    <row r="31915" spans="3:8" x14ac:dyDescent="0.2">
      <c r="C31915" s="442"/>
      <c r="H31915" s="6"/>
    </row>
    <row r="31916" spans="3:8" x14ac:dyDescent="0.2">
      <c r="C31916" s="442"/>
      <c r="H31916" s="6"/>
    </row>
    <row r="31917" spans="3:8" x14ac:dyDescent="0.2">
      <c r="C31917" s="442"/>
      <c r="H31917" s="6"/>
    </row>
    <row r="31918" spans="3:8" x14ac:dyDescent="0.2">
      <c r="C31918" s="442"/>
      <c r="H31918" s="6"/>
    </row>
    <row r="31919" spans="3:8" x14ac:dyDescent="0.2">
      <c r="C31919" s="442"/>
      <c r="H31919" s="6"/>
    </row>
    <row r="31920" spans="3:8" x14ac:dyDescent="0.2">
      <c r="C31920" s="442"/>
      <c r="H31920" s="6"/>
    </row>
    <row r="31921" spans="3:8" x14ac:dyDescent="0.2">
      <c r="C31921" s="442"/>
      <c r="H31921" s="6"/>
    </row>
    <row r="31922" spans="3:8" x14ac:dyDescent="0.2">
      <c r="C31922" s="442"/>
      <c r="H31922" s="6"/>
    </row>
    <row r="31923" spans="3:8" x14ac:dyDescent="0.2">
      <c r="C31923" s="442"/>
      <c r="H31923" s="6"/>
    </row>
    <row r="31924" spans="3:8" x14ac:dyDescent="0.2">
      <c r="C31924" s="442"/>
      <c r="H31924" s="6"/>
    </row>
    <row r="31925" spans="3:8" x14ac:dyDescent="0.2">
      <c r="C31925" s="442"/>
      <c r="H31925" s="6"/>
    </row>
    <row r="31926" spans="3:8" x14ac:dyDescent="0.2">
      <c r="C31926" s="442"/>
      <c r="H31926" s="6"/>
    </row>
    <row r="31927" spans="3:8" x14ac:dyDescent="0.2">
      <c r="C31927" s="442"/>
      <c r="H31927" s="6"/>
    </row>
    <row r="31928" spans="3:8" x14ac:dyDescent="0.2">
      <c r="C31928" s="442"/>
      <c r="H31928" s="6"/>
    </row>
    <row r="31929" spans="3:8" x14ac:dyDescent="0.2">
      <c r="C31929" s="442"/>
      <c r="H31929" s="6"/>
    </row>
    <row r="31930" spans="3:8" x14ac:dyDescent="0.2">
      <c r="C31930" s="442"/>
      <c r="H31930" s="6"/>
    </row>
    <row r="31931" spans="3:8" x14ac:dyDescent="0.2">
      <c r="C31931" s="442"/>
      <c r="H31931" s="6"/>
    </row>
    <row r="31932" spans="3:8" x14ac:dyDescent="0.2">
      <c r="C31932" s="442"/>
      <c r="H31932" s="6"/>
    </row>
    <row r="31933" spans="3:8" x14ac:dyDescent="0.2">
      <c r="C31933" s="442"/>
      <c r="H31933" s="6"/>
    </row>
    <row r="31934" spans="3:8" x14ac:dyDescent="0.2">
      <c r="C31934" s="442"/>
      <c r="H31934" s="6"/>
    </row>
    <row r="31935" spans="3:8" x14ac:dyDescent="0.2">
      <c r="C31935" s="442"/>
      <c r="H31935" s="6"/>
    </row>
    <row r="31936" spans="3:8" x14ac:dyDescent="0.2">
      <c r="C31936" s="442"/>
      <c r="H31936" s="6"/>
    </row>
    <row r="31937" spans="3:8" x14ac:dyDescent="0.2">
      <c r="C31937" s="442"/>
      <c r="H31937" s="6"/>
    </row>
    <row r="31938" spans="3:8" x14ac:dyDescent="0.2">
      <c r="C31938" s="442"/>
      <c r="H31938" s="6"/>
    </row>
    <row r="31939" spans="3:8" x14ac:dyDescent="0.2">
      <c r="C31939" s="442"/>
      <c r="H31939" s="6"/>
    </row>
    <row r="31940" spans="3:8" x14ac:dyDescent="0.2">
      <c r="C31940" s="442"/>
      <c r="H31940" s="6"/>
    </row>
    <row r="31941" spans="3:8" x14ac:dyDescent="0.2">
      <c r="C31941" s="442"/>
      <c r="H31941" s="6"/>
    </row>
    <row r="31942" spans="3:8" x14ac:dyDescent="0.2">
      <c r="C31942" s="442"/>
      <c r="H31942" s="6"/>
    </row>
    <row r="31943" spans="3:8" x14ac:dyDescent="0.2">
      <c r="C31943" s="442"/>
      <c r="H31943" s="6"/>
    </row>
    <row r="31944" spans="3:8" x14ac:dyDescent="0.2">
      <c r="C31944" s="442"/>
      <c r="H31944" s="6"/>
    </row>
    <row r="31945" spans="3:8" x14ac:dyDescent="0.2">
      <c r="C31945" s="442"/>
      <c r="H31945" s="6"/>
    </row>
    <row r="31946" spans="3:8" x14ac:dyDescent="0.2">
      <c r="C31946" s="442"/>
      <c r="H31946" s="6"/>
    </row>
    <row r="31947" spans="3:8" x14ac:dyDescent="0.2">
      <c r="C31947" s="442"/>
      <c r="H31947" s="6"/>
    </row>
    <row r="31948" spans="3:8" x14ac:dyDescent="0.2">
      <c r="C31948" s="442"/>
      <c r="H31948" s="6"/>
    </row>
    <row r="31949" spans="3:8" x14ac:dyDescent="0.2">
      <c r="C31949" s="442"/>
      <c r="H31949" s="6"/>
    </row>
    <row r="31950" spans="3:8" x14ac:dyDescent="0.2">
      <c r="C31950" s="442"/>
      <c r="H31950" s="6"/>
    </row>
    <row r="31951" spans="3:8" x14ac:dyDescent="0.2">
      <c r="C31951" s="442"/>
      <c r="H31951" s="6"/>
    </row>
    <row r="31952" spans="3:8" x14ac:dyDescent="0.2">
      <c r="C31952" s="442"/>
      <c r="H31952" s="6"/>
    </row>
    <row r="31953" spans="3:8" x14ac:dyDescent="0.2">
      <c r="C31953" s="442"/>
      <c r="H31953" s="6"/>
    </row>
    <row r="31954" spans="3:8" x14ac:dyDescent="0.2">
      <c r="C31954" s="442"/>
      <c r="H31954" s="6"/>
    </row>
    <row r="31955" spans="3:8" x14ac:dyDescent="0.2">
      <c r="C31955" s="442"/>
      <c r="H31955" s="6"/>
    </row>
    <row r="31956" spans="3:8" x14ac:dyDescent="0.2">
      <c r="C31956" s="442"/>
      <c r="H31956" s="6"/>
    </row>
    <row r="31957" spans="3:8" x14ac:dyDescent="0.2">
      <c r="C31957" s="442"/>
      <c r="H31957" s="6"/>
    </row>
    <row r="31958" spans="3:8" x14ac:dyDescent="0.2">
      <c r="C31958" s="442"/>
      <c r="H31958" s="6"/>
    </row>
    <row r="31959" spans="3:8" x14ac:dyDescent="0.2">
      <c r="C31959" s="442"/>
      <c r="H31959" s="6"/>
    </row>
    <row r="31960" spans="3:8" x14ac:dyDescent="0.2">
      <c r="C31960" s="442"/>
      <c r="H31960" s="6"/>
    </row>
    <row r="31961" spans="3:8" x14ac:dyDescent="0.2">
      <c r="C31961" s="442"/>
      <c r="H31961" s="6"/>
    </row>
    <row r="31962" spans="3:8" x14ac:dyDescent="0.2">
      <c r="C31962" s="442"/>
      <c r="H31962" s="6"/>
    </row>
    <row r="31963" spans="3:8" x14ac:dyDescent="0.2">
      <c r="C31963" s="442"/>
      <c r="H31963" s="6"/>
    </row>
    <row r="31964" spans="3:8" x14ac:dyDescent="0.2">
      <c r="C31964" s="442"/>
      <c r="H31964" s="6"/>
    </row>
    <row r="31965" spans="3:8" x14ac:dyDescent="0.2">
      <c r="C31965" s="442"/>
      <c r="H31965" s="6"/>
    </row>
    <row r="31966" spans="3:8" x14ac:dyDescent="0.2">
      <c r="C31966" s="442"/>
      <c r="H31966" s="6"/>
    </row>
    <row r="31967" spans="3:8" x14ac:dyDescent="0.2">
      <c r="C31967" s="442"/>
      <c r="H31967" s="6"/>
    </row>
    <row r="31968" spans="3:8" x14ac:dyDescent="0.2">
      <c r="C31968" s="442"/>
      <c r="H31968" s="6"/>
    </row>
    <row r="31969" spans="3:8" x14ac:dyDescent="0.2">
      <c r="C31969" s="442"/>
      <c r="H31969" s="6"/>
    </row>
    <row r="31970" spans="3:8" x14ac:dyDescent="0.2">
      <c r="C31970" s="442"/>
      <c r="H31970" s="6"/>
    </row>
    <row r="31971" spans="3:8" x14ac:dyDescent="0.2">
      <c r="C31971" s="442"/>
      <c r="H31971" s="6"/>
    </row>
    <row r="31972" spans="3:8" x14ac:dyDescent="0.2">
      <c r="C31972" s="442"/>
      <c r="H31972" s="6"/>
    </row>
    <row r="31973" spans="3:8" x14ac:dyDescent="0.2">
      <c r="C31973" s="442"/>
      <c r="H31973" s="6"/>
    </row>
    <row r="31974" spans="3:8" x14ac:dyDescent="0.2">
      <c r="C31974" s="442"/>
      <c r="H31974" s="6"/>
    </row>
    <row r="31975" spans="3:8" x14ac:dyDescent="0.2">
      <c r="C31975" s="442"/>
      <c r="H31975" s="6"/>
    </row>
    <row r="31976" spans="3:8" x14ac:dyDescent="0.2">
      <c r="C31976" s="442"/>
      <c r="H31976" s="6"/>
    </row>
    <row r="31977" spans="3:8" x14ac:dyDescent="0.2">
      <c r="C31977" s="442"/>
      <c r="H31977" s="6"/>
    </row>
    <row r="31978" spans="3:8" x14ac:dyDescent="0.2">
      <c r="C31978" s="442"/>
      <c r="H31978" s="6"/>
    </row>
    <row r="31979" spans="3:8" x14ac:dyDescent="0.2">
      <c r="C31979" s="442"/>
      <c r="H31979" s="6"/>
    </row>
    <row r="31980" spans="3:8" x14ac:dyDescent="0.2">
      <c r="C31980" s="442"/>
      <c r="H31980" s="6"/>
    </row>
    <row r="31981" spans="3:8" x14ac:dyDescent="0.2">
      <c r="C31981" s="442"/>
      <c r="H31981" s="6"/>
    </row>
    <row r="31982" spans="3:8" x14ac:dyDescent="0.2">
      <c r="C31982" s="442"/>
      <c r="H31982" s="6"/>
    </row>
    <row r="31983" spans="3:8" x14ac:dyDescent="0.2">
      <c r="C31983" s="442"/>
      <c r="H31983" s="6"/>
    </row>
    <row r="31984" spans="3:8" x14ac:dyDescent="0.2">
      <c r="C31984" s="442"/>
      <c r="H31984" s="6"/>
    </row>
    <row r="31985" spans="3:8" x14ac:dyDescent="0.2">
      <c r="C31985" s="442"/>
      <c r="H31985" s="6"/>
    </row>
    <row r="31986" spans="3:8" x14ac:dyDescent="0.2">
      <c r="C31986" s="442"/>
      <c r="H31986" s="6"/>
    </row>
    <row r="31987" spans="3:8" x14ac:dyDescent="0.2">
      <c r="C31987" s="442"/>
      <c r="H31987" s="6"/>
    </row>
    <row r="31988" spans="3:8" x14ac:dyDescent="0.2">
      <c r="C31988" s="442"/>
      <c r="H31988" s="6"/>
    </row>
    <row r="31989" spans="3:8" x14ac:dyDescent="0.2">
      <c r="C31989" s="442"/>
      <c r="H31989" s="6"/>
    </row>
    <row r="31990" spans="3:8" x14ac:dyDescent="0.2">
      <c r="C31990" s="442"/>
      <c r="H31990" s="6"/>
    </row>
    <row r="31991" spans="3:8" x14ac:dyDescent="0.2">
      <c r="C31991" s="442"/>
      <c r="H31991" s="6"/>
    </row>
    <row r="31992" spans="3:8" x14ac:dyDescent="0.2">
      <c r="C31992" s="442"/>
      <c r="H31992" s="6"/>
    </row>
    <row r="31993" spans="3:8" x14ac:dyDescent="0.2">
      <c r="C31993" s="442"/>
      <c r="H31993" s="6"/>
    </row>
    <row r="31994" spans="3:8" x14ac:dyDescent="0.2">
      <c r="C31994" s="442"/>
      <c r="H31994" s="6"/>
    </row>
    <row r="31995" spans="3:8" x14ac:dyDescent="0.2">
      <c r="C31995" s="442"/>
      <c r="H31995" s="6"/>
    </row>
    <row r="31996" spans="3:8" x14ac:dyDescent="0.2">
      <c r="C31996" s="442"/>
      <c r="H31996" s="6"/>
    </row>
    <row r="31997" spans="3:8" x14ac:dyDescent="0.2">
      <c r="C31997" s="442"/>
      <c r="H31997" s="6"/>
    </row>
    <row r="31998" spans="3:8" x14ac:dyDescent="0.2">
      <c r="C31998" s="442"/>
      <c r="H31998" s="6"/>
    </row>
    <row r="31999" spans="3:8" x14ac:dyDescent="0.2">
      <c r="C31999" s="442"/>
      <c r="H31999" s="6"/>
    </row>
    <row r="32000" spans="3:8" x14ac:dyDescent="0.2">
      <c r="C32000" s="442"/>
      <c r="H32000" s="6"/>
    </row>
    <row r="32001" spans="3:8" x14ac:dyDescent="0.2">
      <c r="C32001" s="442"/>
      <c r="H32001" s="6"/>
    </row>
    <row r="32002" spans="3:8" x14ac:dyDescent="0.2">
      <c r="C32002" s="442"/>
      <c r="H32002" s="6"/>
    </row>
    <row r="32003" spans="3:8" x14ac:dyDescent="0.2">
      <c r="C32003" s="442"/>
      <c r="H32003" s="6"/>
    </row>
    <row r="32004" spans="3:8" x14ac:dyDescent="0.2">
      <c r="C32004" s="442"/>
      <c r="H32004" s="6"/>
    </row>
    <row r="32005" spans="3:8" x14ac:dyDescent="0.2">
      <c r="C32005" s="442"/>
      <c r="H32005" s="6"/>
    </row>
    <row r="32006" spans="3:8" x14ac:dyDescent="0.2">
      <c r="C32006" s="442"/>
      <c r="H32006" s="6"/>
    </row>
    <row r="32007" spans="3:8" x14ac:dyDescent="0.2">
      <c r="C32007" s="442"/>
      <c r="H32007" s="6"/>
    </row>
    <row r="32008" spans="3:8" x14ac:dyDescent="0.2">
      <c r="C32008" s="442"/>
      <c r="H32008" s="6"/>
    </row>
    <row r="32009" spans="3:8" x14ac:dyDescent="0.2">
      <c r="C32009" s="442"/>
      <c r="H32009" s="6"/>
    </row>
    <row r="32010" spans="3:8" x14ac:dyDescent="0.2">
      <c r="C32010" s="442"/>
      <c r="H32010" s="6"/>
    </row>
    <row r="32011" spans="3:8" x14ac:dyDescent="0.2">
      <c r="C32011" s="442"/>
      <c r="H32011" s="6"/>
    </row>
    <row r="32012" spans="3:8" x14ac:dyDescent="0.2">
      <c r="C32012" s="442"/>
      <c r="H32012" s="6"/>
    </row>
    <row r="32013" spans="3:8" x14ac:dyDescent="0.2">
      <c r="C32013" s="442"/>
      <c r="H32013" s="6"/>
    </row>
    <row r="32014" spans="3:8" x14ac:dyDescent="0.2">
      <c r="C32014" s="442"/>
      <c r="H32014" s="6"/>
    </row>
    <row r="32015" spans="3:8" x14ac:dyDescent="0.2">
      <c r="C32015" s="442"/>
      <c r="H32015" s="6"/>
    </row>
    <row r="32016" spans="3:8" x14ac:dyDescent="0.2">
      <c r="C32016" s="442"/>
      <c r="H32016" s="6"/>
    </row>
    <row r="32017" spans="3:8" x14ac:dyDescent="0.2">
      <c r="C32017" s="442"/>
      <c r="H32017" s="6"/>
    </row>
    <row r="32018" spans="3:8" x14ac:dyDescent="0.2">
      <c r="C32018" s="442"/>
      <c r="H32018" s="6"/>
    </row>
    <row r="32019" spans="3:8" x14ac:dyDescent="0.2">
      <c r="C32019" s="442"/>
      <c r="H32019" s="6"/>
    </row>
    <row r="32020" spans="3:8" x14ac:dyDescent="0.2">
      <c r="C32020" s="442"/>
      <c r="H32020" s="6"/>
    </row>
    <row r="32021" spans="3:8" x14ac:dyDescent="0.2">
      <c r="C32021" s="442"/>
      <c r="H32021" s="6"/>
    </row>
    <row r="32022" spans="3:8" x14ac:dyDescent="0.2">
      <c r="C32022" s="442"/>
      <c r="H32022" s="6"/>
    </row>
    <row r="32023" spans="3:8" x14ac:dyDescent="0.2">
      <c r="C32023" s="442"/>
      <c r="H32023" s="6"/>
    </row>
    <row r="32024" spans="3:8" x14ac:dyDescent="0.2">
      <c r="C32024" s="442"/>
      <c r="H32024" s="6"/>
    </row>
    <row r="32025" spans="3:8" x14ac:dyDescent="0.2">
      <c r="C32025" s="442"/>
      <c r="H32025" s="6"/>
    </row>
    <row r="32026" spans="3:8" x14ac:dyDescent="0.2">
      <c r="C32026" s="442"/>
      <c r="H32026" s="6"/>
    </row>
    <row r="32027" spans="3:8" x14ac:dyDescent="0.2">
      <c r="C32027" s="442"/>
      <c r="H32027" s="6"/>
    </row>
    <row r="32028" spans="3:8" x14ac:dyDescent="0.2">
      <c r="C32028" s="442"/>
      <c r="H32028" s="6"/>
    </row>
    <row r="32029" spans="3:8" x14ac:dyDescent="0.2">
      <c r="C32029" s="442"/>
      <c r="H32029" s="6"/>
    </row>
    <row r="32030" spans="3:8" x14ac:dyDescent="0.2">
      <c r="C32030" s="442"/>
      <c r="H32030" s="6"/>
    </row>
    <row r="32031" spans="3:8" x14ac:dyDescent="0.2">
      <c r="C32031" s="442"/>
      <c r="H32031" s="6"/>
    </row>
    <row r="32032" spans="3:8" x14ac:dyDescent="0.2">
      <c r="C32032" s="442"/>
      <c r="H32032" s="6"/>
    </row>
    <row r="32033" spans="3:8" x14ac:dyDescent="0.2">
      <c r="C32033" s="442"/>
      <c r="H32033" s="6"/>
    </row>
    <row r="32034" spans="3:8" x14ac:dyDescent="0.2">
      <c r="C32034" s="442"/>
      <c r="H32034" s="6"/>
    </row>
    <row r="32035" spans="3:8" x14ac:dyDescent="0.2">
      <c r="C32035" s="442"/>
      <c r="H32035" s="6"/>
    </row>
    <row r="32036" spans="3:8" x14ac:dyDescent="0.2">
      <c r="C32036" s="442"/>
      <c r="H32036" s="6"/>
    </row>
    <row r="32037" spans="3:8" x14ac:dyDescent="0.2">
      <c r="C32037" s="442"/>
      <c r="H32037" s="6"/>
    </row>
    <row r="32038" spans="3:8" x14ac:dyDescent="0.2">
      <c r="C32038" s="442"/>
      <c r="H32038" s="6"/>
    </row>
    <row r="32039" spans="3:8" x14ac:dyDescent="0.2">
      <c r="C32039" s="442"/>
      <c r="H32039" s="6"/>
    </row>
    <row r="32040" spans="3:8" x14ac:dyDescent="0.2">
      <c r="C32040" s="442"/>
      <c r="H32040" s="6"/>
    </row>
    <row r="32041" spans="3:8" x14ac:dyDescent="0.2">
      <c r="C32041" s="442"/>
      <c r="H32041" s="6"/>
    </row>
    <row r="32042" spans="3:8" x14ac:dyDescent="0.2">
      <c r="C32042" s="442"/>
      <c r="H32042" s="6"/>
    </row>
    <row r="32043" spans="3:8" x14ac:dyDescent="0.2">
      <c r="C32043" s="442"/>
      <c r="H32043" s="6"/>
    </row>
    <row r="32044" spans="3:8" x14ac:dyDescent="0.2">
      <c r="C32044" s="442"/>
      <c r="H32044" s="6"/>
    </row>
    <row r="32045" spans="3:8" x14ac:dyDescent="0.2">
      <c r="C32045" s="442"/>
      <c r="H32045" s="6"/>
    </row>
    <row r="32046" spans="3:8" x14ac:dyDescent="0.2">
      <c r="C32046" s="442"/>
      <c r="H32046" s="6"/>
    </row>
    <row r="32047" spans="3:8" x14ac:dyDescent="0.2">
      <c r="C32047" s="442"/>
      <c r="H32047" s="6"/>
    </row>
    <row r="32048" spans="3:8" x14ac:dyDescent="0.2">
      <c r="C32048" s="442"/>
      <c r="H32048" s="6"/>
    </row>
    <row r="32049" spans="3:8" x14ac:dyDescent="0.2">
      <c r="C32049" s="442"/>
      <c r="H32049" s="6"/>
    </row>
    <row r="32050" spans="3:8" x14ac:dyDescent="0.2">
      <c r="C32050" s="442"/>
      <c r="H32050" s="6"/>
    </row>
    <row r="32051" spans="3:8" x14ac:dyDescent="0.2">
      <c r="C32051" s="442"/>
      <c r="H32051" s="6"/>
    </row>
    <row r="32052" spans="3:8" x14ac:dyDescent="0.2">
      <c r="C32052" s="442"/>
      <c r="H32052" s="6"/>
    </row>
    <row r="32053" spans="3:8" x14ac:dyDescent="0.2">
      <c r="C32053" s="442"/>
      <c r="H32053" s="6"/>
    </row>
    <row r="32054" spans="3:8" x14ac:dyDescent="0.2">
      <c r="C32054" s="442"/>
      <c r="H32054" s="6"/>
    </row>
    <row r="32055" spans="3:8" x14ac:dyDescent="0.2">
      <c r="C32055" s="442"/>
      <c r="H32055" s="6"/>
    </row>
    <row r="32056" spans="3:8" x14ac:dyDescent="0.2">
      <c r="C32056" s="442"/>
      <c r="H32056" s="6"/>
    </row>
    <row r="32057" spans="3:8" x14ac:dyDescent="0.2">
      <c r="C32057" s="442"/>
      <c r="H32057" s="6"/>
    </row>
    <row r="32058" spans="3:8" x14ac:dyDescent="0.2">
      <c r="C32058" s="442"/>
      <c r="H32058" s="6"/>
    </row>
    <row r="32059" spans="3:8" x14ac:dyDescent="0.2">
      <c r="C32059" s="442"/>
      <c r="H32059" s="6"/>
    </row>
    <row r="32060" spans="3:8" x14ac:dyDescent="0.2">
      <c r="C32060" s="442"/>
      <c r="H32060" s="6"/>
    </row>
    <row r="32061" spans="3:8" x14ac:dyDescent="0.2">
      <c r="C32061" s="442"/>
      <c r="H32061" s="6"/>
    </row>
    <row r="32062" spans="3:8" x14ac:dyDescent="0.2">
      <c r="C32062" s="442"/>
      <c r="H32062" s="6"/>
    </row>
    <row r="32063" spans="3:8" x14ac:dyDescent="0.2">
      <c r="C32063" s="442"/>
      <c r="H32063" s="6"/>
    </row>
    <row r="32064" spans="3:8" x14ac:dyDescent="0.2">
      <c r="C32064" s="442"/>
      <c r="H32064" s="6"/>
    </row>
    <row r="32065" spans="3:8" x14ac:dyDescent="0.2">
      <c r="C32065" s="442"/>
      <c r="H32065" s="6"/>
    </row>
    <row r="32066" spans="3:8" x14ac:dyDescent="0.2">
      <c r="C32066" s="442"/>
      <c r="H32066" s="6"/>
    </row>
    <row r="32067" spans="3:8" x14ac:dyDescent="0.2">
      <c r="C32067" s="442"/>
      <c r="H32067" s="6"/>
    </row>
    <row r="32068" spans="3:8" x14ac:dyDescent="0.2">
      <c r="C32068" s="442"/>
      <c r="H32068" s="6"/>
    </row>
    <row r="32069" spans="3:8" x14ac:dyDescent="0.2">
      <c r="C32069" s="442"/>
      <c r="H32069" s="6"/>
    </row>
    <row r="32070" spans="3:8" x14ac:dyDescent="0.2">
      <c r="C32070" s="442"/>
      <c r="H32070" s="6"/>
    </row>
    <row r="32071" spans="3:8" x14ac:dyDescent="0.2">
      <c r="C32071" s="442"/>
      <c r="H32071" s="6"/>
    </row>
    <row r="32072" spans="3:8" x14ac:dyDescent="0.2">
      <c r="C32072" s="442"/>
      <c r="H32072" s="6"/>
    </row>
    <row r="32073" spans="3:8" x14ac:dyDescent="0.2">
      <c r="C32073" s="442"/>
      <c r="H32073" s="6"/>
    </row>
    <row r="32074" spans="3:8" x14ac:dyDescent="0.2">
      <c r="C32074" s="442"/>
      <c r="H32074" s="6"/>
    </row>
    <row r="32075" spans="3:8" x14ac:dyDescent="0.2">
      <c r="C32075" s="442"/>
      <c r="H32075" s="6"/>
    </row>
    <row r="32076" spans="3:8" x14ac:dyDescent="0.2">
      <c r="C32076" s="442"/>
      <c r="H32076" s="6"/>
    </row>
    <row r="32077" spans="3:8" x14ac:dyDescent="0.2">
      <c r="C32077" s="442"/>
      <c r="H32077" s="6"/>
    </row>
    <row r="32078" spans="3:8" x14ac:dyDescent="0.2">
      <c r="C32078" s="442"/>
      <c r="H32078" s="6"/>
    </row>
    <row r="32079" spans="3:8" x14ac:dyDescent="0.2">
      <c r="C32079" s="442"/>
      <c r="H32079" s="6"/>
    </row>
    <row r="32080" spans="3:8" x14ac:dyDescent="0.2">
      <c r="C32080" s="442"/>
      <c r="H32080" s="6"/>
    </row>
    <row r="32081" spans="3:8" x14ac:dyDescent="0.2">
      <c r="C32081" s="442"/>
      <c r="H32081" s="6"/>
    </row>
    <row r="32082" spans="3:8" x14ac:dyDescent="0.2">
      <c r="C32082" s="442"/>
      <c r="H32082" s="6"/>
    </row>
    <row r="32083" spans="3:8" x14ac:dyDescent="0.2">
      <c r="C32083" s="442"/>
      <c r="H32083" s="6"/>
    </row>
    <row r="32084" spans="3:8" x14ac:dyDescent="0.2">
      <c r="C32084" s="442"/>
      <c r="H32084" s="6"/>
    </row>
    <row r="32085" spans="3:8" x14ac:dyDescent="0.2">
      <c r="C32085" s="442"/>
      <c r="H32085" s="6"/>
    </row>
    <row r="32086" spans="3:8" x14ac:dyDescent="0.2">
      <c r="C32086" s="442"/>
      <c r="H32086" s="6"/>
    </row>
    <row r="32087" spans="3:8" x14ac:dyDescent="0.2">
      <c r="C32087" s="442"/>
      <c r="H32087" s="6"/>
    </row>
    <row r="32088" spans="3:8" x14ac:dyDescent="0.2">
      <c r="C32088" s="442"/>
      <c r="H32088" s="6"/>
    </row>
    <row r="32089" spans="3:8" x14ac:dyDescent="0.2">
      <c r="C32089" s="442"/>
      <c r="H32089" s="6"/>
    </row>
    <row r="32090" spans="3:8" x14ac:dyDescent="0.2">
      <c r="C32090" s="442"/>
      <c r="H32090" s="6"/>
    </row>
    <row r="32091" spans="3:8" x14ac:dyDescent="0.2">
      <c r="C32091" s="442"/>
      <c r="H32091" s="6"/>
    </row>
    <row r="32092" spans="3:8" x14ac:dyDescent="0.2">
      <c r="C32092" s="442"/>
      <c r="H32092" s="6"/>
    </row>
    <row r="32093" spans="3:8" x14ac:dyDescent="0.2">
      <c r="C32093" s="442"/>
      <c r="H32093" s="6"/>
    </row>
    <row r="32094" spans="3:8" x14ac:dyDescent="0.2">
      <c r="C32094" s="442"/>
      <c r="H32094" s="6"/>
    </row>
    <row r="32095" spans="3:8" x14ac:dyDescent="0.2">
      <c r="C32095" s="442"/>
      <c r="H32095" s="6"/>
    </row>
    <row r="32096" spans="3:8" x14ac:dyDescent="0.2">
      <c r="C32096" s="442"/>
      <c r="H32096" s="6"/>
    </row>
    <row r="32097" spans="3:8" x14ac:dyDescent="0.2">
      <c r="C32097" s="442"/>
      <c r="H32097" s="6"/>
    </row>
    <row r="32098" spans="3:8" x14ac:dyDescent="0.2">
      <c r="C32098" s="442"/>
      <c r="H32098" s="6"/>
    </row>
    <row r="32099" spans="3:8" x14ac:dyDescent="0.2">
      <c r="C32099" s="442"/>
      <c r="H32099" s="6"/>
    </row>
    <row r="32100" spans="3:8" x14ac:dyDescent="0.2">
      <c r="C32100" s="442"/>
      <c r="H32100" s="6"/>
    </row>
    <row r="32101" spans="3:8" x14ac:dyDescent="0.2">
      <c r="C32101" s="442"/>
      <c r="H32101" s="6"/>
    </row>
    <row r="32102" spans="3:8" x14ac:dyDescent="0.2">
      <c r="C32102" s="442"/>
      <c r="H32102" s="6"/>
    </row>
    <row r="32103" spans="3:8" x14ac:dyDescent="0.2">
      <c r="C32103" s="442"/>
      <c r="H32103" s="6"/>
    </row>
    <row r="32104" spans="3:8" x14ac:dyDescent="0.2">
      <c r="C32104" s="442"/>
      <c r="H32104" s="6"/>
    </row>
    <row r="32105" spans="3:8" x14ac:dyDescent="0.2">
      <c r="C32105" s="442"/>
      <c r="H32105" s="6"/>
    </row>
    <row r="32106" spans="3:8" x14ac:dyDescent="0.2">
      <c r="C32106" s="442"/>
      <c r="H32106" s="6"/>
    </row>
    <row r="32107" spans="3:8" x14ac:dyDescent="0.2">
      <c r="C32107" s="442"/>
      <c r="H32107" s="6"/>
    </row>
    <row r="32108" spans="3:8" x14ac:dyDescent="0.2">
      <c r="C32108" s="442"/>
      <c r="H32108" s="6"/>
    </row>
    <row r="32109" spans="3:8" x14ac:dyDescent="0.2">
      <c r="C32109" s="442"/>
      <c r="H32109" s="6"/>
    </row>
    <row r="32110" spans="3:8" x14ac:dyDescent="0.2">
      <c r="C32110" s="442"/>
      <c r="H32110" s="6"/>
    </row>
    <row r="32111" spans="3:8" x14ac:dyDescent="0.2">
      <c r="C32111" s="442"/>
      <c r="H32111" s="6"/>
    </row>
    <row r="32112" spans="3:8" x14ac:dyDescent="0.2">
      <c r="C32112" s="442"/>
      <c r="H32112" s="6"/>
    </row>
    <row r="32113" spans="3:8" x14ac:dyDescent="0.2">
      <c r="C32113" s="442"/>
      <c r="H32113" s="6"/>
    </row>
    <row r="32114" spans="3:8" x14ac:dyDescent="0.2">
      <c r="C32114" s="442"/>
      <c r="H32114" s="6"/>
    </row>
    <row r="32115" spans="3:8" x14ac:dyDescent="0.2">
      <c r="C32115" s="442"/>
      <c r="H32115" s="6"/>
    </row>
    <row r="32116" spans="3:8" x14ac:dyDescent="0.2">
      <c r="C32116" s="442"/>
      <c r="H32116" s="6"/>
    </row>
    <row r="32117" spans="3:8" x14ac:dyDescent="0.2">
      <c r="C32117" s="442"/>
      <c r="H32117" s="6"/>
    </row>
    <row r="32118" spans="3:8" x14ac:dyDescent="0.2">
      <c r="C32118" s="442"/>
      <c r="H32118" s="6"/>
    </row>
    <row r="32119" spans="3:8" x14ac:dyDescent="0.2">
      <c r="C32119" s="442"/>
      <c r="H32119" s="6"/>
    </row>
    <row r="32120" spans="3:8" x14ac:dyDescent="0.2">
      <c r="C32120" s="442"/>
      <c r="H32120" s="6"/>
    </row>
    <row r="32121" spans="3:8" x14ac:dyDescent="0.2">
      <c r="C32121" s="442"/>
      <c r="H32121" s="6"/>
    </row>
    <row r="32122" spans="3:8" x14ac:dyDescent="0.2">
      <c r="C32122" s="442"/>
      <c r="H32122" s="6"/>
    </row>
    <row r="32123" spans="3:8" x14ac:dyDescent="0.2">
      <c r="C32123" s="442"/>
      <c r="H32123" s="6"/>
    </row>
    <row r="32124" spans="3:8" x14ac:dyDescent="0.2">
      <c r="C32124" s="442"/>
      <c r="H32124" s="6"/>
    </row>
    <row r="32125" spans="3:8" x14ac:dyDescent="0.2">
      <c r="C32125" s="442"/>
      <c r="H32125" s="6"/>
    </row>
    <row r="32126" spans="3:8" x14ac:dyDescent="0.2">
      <c r="C32126" s="442"/>
      <c r="H32126" s="6"/>
    </row>
    <row r="32127" spans="3:8" x14ac:dyDescent="0.2">
      <c r="C32127" s="442"/>
      <c r="H32127" s="6"/>
    </row>
    <row r="32128" spans="3:8" x14ac:dyDescent="0.2">
      <c r="C32128" s="442"/>
      <c r="H32128" s="6"/>
    </row>
    <row r="32129" spans="3:8" x14ac:dyDescent="0.2">
      <c r="C32129" s="442"/>
      <c r="H32129" s="6"/>
    </row>
    <row r="32130" spans="3:8" x14ac:dyDescent="0.2">
      <c r="C32130" s="442"/>
      <c r="H32130" s="6"/>
    </row>
    <row r="32131" spans="3:8" x14ac:dyDescent="0.2">
      <c r="C32131" s="442"/>
      <c r="H32131" s="6"/>
    </row>
    <row r="32132" spans="3:8" x14ac:dyDescent="0.2">
      <c r="C32132" s="442"/>
      <c r="H32132" s="6"/>
    </row>
    <row r="32133" spans="3:8" x14ac:dyDescent="0.2">
      <c r="C32133" s="442"/>
      <c r="H32133" s="6"/>
    </row>
    <row r="32134" spans="3:8" x14ac:dyDescent="0.2">
      <c r="C32134" s="442"/>
      <c r="H32134" s="6"/>
    </row>
    <row r="32135" spans="3:8" x14ac:dyDescent="0.2">
      <c r="C32135" s="442"/>
      <c r="H32135" s="6"/>
    </row>
    <row r="32136" spans="3:8" x14ac:dyDescent="0.2">
      <c r="C32136" s="442"/>
      <c r="H32136" s="6"/>
    </row>
    <row r="32137" spans="3:8" x14ac:dyDescent="0.2">
      <c r="C32137" s="442"/>
      <c r="H32137" s="6"/>
    </row>
    <row r="32138" spans="3:8" x14ac:dyDescent="0.2">
      <c r="C32138" s="442"/>
      <c r="H32138" s="6"/>
    </row>
    <row r="32139" spans="3:8" x14ac:dyDescent="0.2">
      <c r="C32139" s="442"/>
      <c r="H32139" s="6"/>
    </row>
    <row r="32140" spans="3:8" x14ac:dyDescent="0.2">
      <c r="C32140" s="442"/>
      <c r="H32140" s="6"/>
    </row>
    <row r="32141" spans="3:8" x14ac:dyDescent="0.2">
      <c r="C32141" s="442"/>
      <c r="H32141" s="6"/>
    </row>
    <row r="32142" spans="3:8" x14ac:dyDescent="0.2">
      <c r="C32142" s="442"/>
      <c r="H32142" s="6"/>
    </row>
    <row r="32143" spans="3:8" x14ac:dyDescent="0.2">
      <c r="C32143" s="442"/>
      <c r="H32143" s="6"/>
    </row>
    <row r="32144" spans="3:8" x14ac:dyDescent="0.2">
      <c r="C32144" s="442"/>
      <c r="H32144" s="6"/>
    </row>
    <row r="32145" spans="3:8" x14ac:dyDescent="0.2">
      <c r="C32145" s="442"/>
      <c r="H32145" s="6"/>
    </row>
    <row r="32146" spans="3:8" x14ac:dyDescent="0.2">
      <c r="C32146" s="442"/>
      <c r="H32146" s="6"/>
    </row>
    <row r="32147" spans="3:8" x14ac:dyDescent="0.2">
      <c r="C32147" s="442"/>
      <c r="H32147" s="6"/>
    </row>
    <row r="32148" spans="3:8" x14ac:dyDescent="0.2">
      <c r="C32148" s="442"/>
      <c r="H32148" s="6"/>
    </row>
    <row r="32149" spans="3:8" x14ac:dyDescent="0.2">
      <c r="C32149" s="442"/>
      <c r="H32149" s="6"/>
    </row>
    <row r="32150" spans="3:8" x14ac:dyDescent="0.2">
      <c r="C32150" s="442"/>
      <c r="H32150" s="6"/>
    </row>
    <row r="32151" spans="3:8" x14ac:dyDescent="0.2">
      <c r="C32151" s="442"/>
      <c r="H32151" s="6"/>
    </row>
    <row r="32152" spans="3:8" x14ac:dyDescent="0.2">
      <c r="C32152" s="442"/>
      <c r="H32152" s="6"/>
    </row>
    <row r="32153" spans="3:8" x14ac:dyDescent="0.2">
      <c r="C32153" s="442"/>
      <c r="H32153" s="6"/>
    </row>
    <row r="32154" spans="3:8" x14ac:dyDescent="0.2">
      <c r="C32154" s="442"/>
      <c r="H32154" s="6"/>
    </row>
    <row r="32155" spans="3:8" x14ac:dyDescent="0.2">
      <c r="C32155" s="442"/>
      <c r="H32155" s="6"/>
    </row>
    <row r="32156" spans="3:8" x14ac:dyDescent="0.2">
      <c r="C32156" s="442"/>
      <c r="H32156" s="6"/>
    </row>
    <row r="32157" spans="3:8" x14ac:dyDescent="0.2">
      <c r="C32157" s="442"/>
      <c r="H32157" s="6"/>
    </row>
    <row r="32158" spans="3:8" x14ac:dyDescent="0.2">
      <c r="C32158" s="442"/>
      <c r="H32158" s="6"/>
    </row>
    <row r="32159" spans="3:8" x14ac:dyDescent="0.2">
      <c r="C32159" s="442"/>
      <c r="H32159" s="6"/>
    </row>
    <row r="32160" spans="3:8" x14ac:dyDescent="0.2">
      <c r="C32160" s="442"/>
      <c r="H32160" s="6"/>
    </row>
    <row r="32161" spans="3:8" x14ac:dyDescent="0.2">
      <c r="C32161" s="442"/>
      <c r="H32161" s="6"/>
    </row>
    <row r="32162" spans="3:8" x14ac:dyDescent="0.2">
      <c r="C32162" s="442"/>
      <c r="H32162" s="6"/>
    </row>
    <row r="32163" spans="3:8" x14ac:dyDescent="0.2">
      <c r="C32163" s="442"/>
      <c r="H32163" s="6"/>
    </row>
    <row r="32164" spans="3:8" x14ac:dyDescent="0.2">
      <c r="C32164" s="442"/>
      <c r="H32164" s="6"/>
    </row>
    <row r="32165" spans="3:8" x14ac:dyDescent="0.2">
      <c r="C32165" s="442"/>
      <c r="H32165" s="6"/>
    </row>
    <row r="32166" spans="3:8" x14ac:dyDescent="0.2">
      <c r="C32166" s="442"/>
      <c r="H32166" s="6"/>
    </row>
    <row r="32167" spans="3:8" x14ac:dyDescent="0.2">
      <c r="C32167" s="442"/>
      <c r="H32167" s="6"/>
    </row>
    <row r="32168" spans="3:8" x14ac:dyDescent="0.2">
      <c r="C32168" s="442"/>
      <c r="H32168" s="6"/>
    </row>
    <row r="32169" spans="3:8" x14ac:dyDescent="0.2">
      <c r="C32169" s="442"/>
      <c r="H32169" s="6"/>
    </row>
    <row r="32170" spans="3:8" x14ac:dyDescent="0.2">
      <c r="C32170" s="442"/>
      <c r="H32170" s="6"/>
    </row>
    <row r="32171" spans="3:8" x14ac:dyDescent="0.2">
      <c r="C32171" s="442"/>
      <c r="H32171" s="6"/>
    </row>
    <row r="32172" spans="3:8" x14ac:dyDescent="0.2">
      <c r="C32172" s="442"/>
      <c r="H32172" s="6"/>
    </row>
    <row r="32173" spans="3:8" x14ac:dyDescent="0.2">
      <c r="C32173" s="442"/>
      <c r="H32173" s="6"/>
    </row>
    <row r="32174" spans="3:8" x14ac:dyDescent="0.2">
      <c r="C32174" s="442"/>
      <c r="H32174" s="6"/>
    </row>
    <row r="32175" spans="3:8" x14ac:dyDescent="0.2">
      <c r="C32175" s="442"/>
      <c r="H32175" s="6"/>
    </row>
    <row r="32176" spans="3:8" x14ac:dyDescent="0.2">
      <c r="C32176" s="442"/>
      <c r="H32176" s="6"/>
    </row>
    <row r="32177" spans="3:8" x14ac:dyDescent="0.2">
      <c r="C32177" s="442"/>
      <c r="H32177" s="6"/>
    </row>
    <row r="32178" spans="3:8" x14ac:dyDescent="0.2">
      <c r="C32178" s="442"/>
      <c r="H32178" s="6"/>
    </row>
    <row r="32179" spans="3:8" x14ac:dyDescent="0.2">
      <c r="C32179" s="442"/>
      <c r="H32179" s="6"/>
    </row>
    <row r="32180" spans="3:8" x14ac:dyDescent="0.2">
      <c r="C32180" s="442"/>
      <c r="H32180" s="6"/>
    </row>
    <row r="32181" spans="3:8" x14ac:dyDescent="0.2">
      <c r="C32181" s="442"/>
      <c r="H32181" s="6"/>
    </row>
    <row r="32182" spans="3:8" x14ac:dyDescent="0.2">
      <c r="C32182" s="442"/>
      <c r="H32182" s="6"/>
    </row>
    <row r="32183" spans="3:8" x14ac:dyDescent="0.2">
      <c r="C32183" s="442"/>
      <c r="H32183" s="6"/>
    </row>
    <row r="32184" spans="3:8" x14ac:dyDescent="0.2">
      <c r="C32184" s="442"/>
      <c r="H32184" s="6"/>
    </row>
    <row r="32185" spans="3:8" x14ac:dyDescent="0.2">
      <c r="C32185" s="442"/>
      <c r="H32185" s="6"/>
    </row>
    <row r="32186" spans="3:8" x14ac:dyDescent="0.2">
      <c r="C32186" s="442"/>
      <c r="H32186" s="6"/>
    </row>
    <row r="32187" spans="3:8" x14ac:dyDescent="0.2">
      <c r="C32187" s="442"/>
      <c r="H32187" s="6"/>
    </row>
    <row r="32188" spans="3:8" x14ac:dyDescent="0.2">
      <c r="C32188" s="442"/>
      <c r="H32188" s="6"/>
    </row>
    <row r="32189" spans="3:8" x14ac:dyDescent="0.2">
      <c r="C32189" s="442"/>
      <c r="H32189" s="6"/>
    </row>
    <row r="32190" spans="3:8" x14ac:dyDescent="0.2">
      <c r="C32190" s="442"/>
      <c r="H32190" s="6"/>
    </row>
    <row r="32191" spans="3:8" x14ac:dyDescent="0.2">
      <c r="C32191" s="442"/>
      <c r="H32191" s="6"/>
    </row>
    <row r="32192" spans="3:8" x14ac:dyDescent="0.2">
      <c r="C32192" s="442"/>
      <c r="H32192" s="6"/>
    </row>
    <row r="32193" spans="3:8" x14ac:dyDescent="0.2">
      <c r="C32193" s="442"/>
      <c r="H32193" s="6"/>
    </row>
    <row r="32194" spans="3:8" x14ac:dyDescent="0.2">
      <c r="C32194" s="442"/>
      <c r="H32194" s="6"/>
    </row>
    <row r="32195" spans="3:8" x14ac:dyDescent="0.2">
      <c r="C32195" s="442"/>
      <c r="H32195" s="6"/>
    </row>
    <row r="32196" spans="3:8" x14ac:dyDescent="0.2">
      <c r="C32196" s="442"/>
      <c r="H32196" s="6"/>
    </row>
    <row r="32197" spans="3:8" x14ac:dyDescent="0.2">
      <c r="C32197" s="442"/>
      <c r="H32197" s="6"/>
    </row>
    <row r="32198" spans="3:8" x14ac:dyDescent="0.2">
      <c r="C32198" s="442"/>
      <c r="H32198" s="6"/>
    </row>
    <row r="32199" spans="3:8" x14ac:dyDescent="0.2">
      <c r="C32199" s="442"/>
      <c r="H32199" s="6"/>
    </row>
    <row r="32200" spans="3:8" x14ac:dyDescent="0.2">
      <c r="C32200" s="442"/>
      <c r="H32200" s="6"/>
    </row>
    <row r="32201" spans="3:8" x14ac:dyDescent="0.2">
      <c r="C32201" s="442"/>
      <c r="H32201" s="6"/>
    </row>
    <row r="32202" spans="3:8" x14ac:dyDescent="0.2">
      <c r="C32202" s="442"/>
      <c r="H32202" s="6"/>
    </row>
    <row r="32203" spans="3:8" x14ac:dyDescent="0.2">
      <c r="C32203" s="442"/>
      <c r="H32203" s="6"/>
    </row>
    <row r="32204" spans="3:8" x14ac:dyDescent="0.2">
      <c r="C32204" s="442"/>
      <c r="H32204" s="6"/>
    </row>
    <row r="32205" spans="3:8" x14ac:dyDescent="0.2">
      <c r="C32205" s="442"/>
      <c r="H32205" s="6"/>
    </row>
    <row r="32206" spans="3:8" x14ac:dyDescent="0.2">
      <c r="C32206" s="442"/>
      <c r="H32206" s="6"/>
    </row>
    <row r="32207" spans="3:8" x14ac:dyDescent="0.2">
      <c r="C32207" s="442"/>
      <c r="H32207" s="6"/>
    </row>
    <row r="32208" spans="3:8" x14ac:dyDescent="0.2">
      <c r="C32208" s="442"/>
      <c r="H32208" s="6"/>
    </row>
    <row r="32209" spans="3:8" x14ac:dyDescent="0.2">
      <c r="C32209" s="442"/>
      <c r="H32209" s="6"/>
    </row>
    <row r="32210" spans="3:8" x14ac:dyDescent="0.2">
      <c r="C32210" s="442"/>
      <c r="H32210" s="6"/>
    </row>
    <row r="32211" spans="3:8" x14ac:dyDescent="0.2">
      <c r="C32211" s="442"/>
      <c r="H32211" s="6"/>
    </row>
    <row r="32212" spans="3:8" x14ac:dyDescent="0.2">
      <c r="C32212" s="442"/>
      <c r="H32212" s="6"/>
    </row>
    <row r="32213" spans="3:8" x14ac:dyDescent="0.2">
      <c r="C32213" s="442"/>
      <c r="H32213" s="6"/>
    </row>
    <row r="32214" spans="3:8" x14ac:dyDescent="0.2">
      <c r="C32214" s="442"/>
      <c r="H32214" s="6"/>
    </row>
    <row r="32215" spans="3:8" x14ac:dyDescent="0.2">
      <c r="C32215" s="442"/>
      <c r="H32215" s="6"/>
    </row>
    <row r="32216" spans="3:8" x14ac:dyDescent="0.2">
      <c r="C32216" s="442"/>
      <c r="H32216" s="6"/>
    </row>
    <row r="32217" spans="3:8" x14ac:dyDescent="0.2">
      <c r="C32217" s="442"/>
      <c r="H32217" s="6"/>
    </row>
    <row r="32218" spans="3:8" x14ac:dyDescent="0.2">
      <c r="C32218" s="442"/>
      <c r="H32218" s="6"/>
    </row>
    <row r="32219" spans="3:8" x14ac:dyDescent="0.2">
      <c r="C32219" s="442"/>
      <c r="H32219" s="6"/>
    </row>
    <row r="32220" spans="3:8" x14ac:dyDescent="0.2">
      <c r="C32220" s="442"/>
      <c r="H32220" s="6"/>
    </row>
    <row r="32221" spans="3:8" x14ac:dyDescent="0.2">
      <c r="C32221" s="442"/>
      <c r="H32221" s="6"/>
    </row>
    <row r="32222" spans="3:8" x14ac:dyDescent="0.2">
      <c r="C32222" s="442"/>
      <c r="H32222" s="6"/>
    </row>
    <row r="32223" spans="3:8" x14ac:dyDescent="0.2">
      <c r="C32223" s="442"/>
      <c r="H32223" s="6"/>
    </row>
    <row r="32224" spans="3:8" x14ac:dyDescent="0.2">
      <c r="C32224" s="442"/>
      <c r="H32224" s="6"/>
    </row>
    <row r="32225" spans="3:8" x14ac:dyDescent="0.2">
      <c r="C32225" s="442"/>
      <c r="H32225" s="6"/>
    </row>
    <row r="32226" spans="3:8" x14ac:dyDescent="0.2">
      <c r="C32226" s="442"/>
      <c r="H32226" s="6"/>
    </row>
    <row r="32227" spans="3:8" x14ac:dyDescent="0.2">
      <c r="C32227" s="442"/>
      <c r="H32227" s="6"/>
    </row>
    <row r="32228" spans="3:8" x14ac:dyDescent="0.2">
      <c r="C32228" s="442"/>
      <c r="H32228" s="6"/>
    </row>
    <row r="32229" spans="3:8" x14ac:dyDescent="0.2">
      <c r="C32229" s="442"/>
      <c r="H32229" s="6"/>
    </row>
    <row r="32230" spans="3:8" x14ac:dyDescent="0.2">
      <c r="C32230" s="442"/>
      <c r="H32230" s="6"/>
    </row>
    <row r="32231" spans="3:8" x14ac:dyDescent="0.2">
      <c r="C32231" s="442"/>
      <c r="H32231" s="6"/>
    </row>
    <row r="32232" spans="3:8" x14ac:dyDescent="0.2">
      <c r="C32232" s="442"/>
      <c r="H32232" s="6"/>
    </row>
    <row r="32233" spans="3:8" x14ac:dyDescent="0.2">
      <c r="C32233" s="442"/>
      <c r="H32233" s="6"/>
    </row>
    <row r="32234" spans="3:8" x14ac:dyDescent="0.2">
      <c r="C32234" s="442"/>
      <c r="H32234" s="6"/>
    </row>
    <row r="32235" spans="3:8" x14ac:dyDescent="0.2">
      <c r="C32235" s="442"/>
      <c r="H32235" s="6"/>
    </row>
    <row r="32236" spans="3:8" x14ac:dyDescent="0.2">
      <c r="C32236" s="442"/>
      <c r="H32236" s="6"/>
    </row>
    <row r="32237" spans="3:8" x14ac:dyDescent="0.2">
      <c r="C32237" s="442"/>
      <c r="H32237" s="6"/>
    </row>
    <row r="32238" spans="3:8" x14ac:dyDescent="0.2">
      <c r="C32238" s="442"/>
      <c r="H32238" s="6"/>
    </row>
    <row r="32239" spans="3:8" x14ac:dyDescent="0.2">
      <c r="C32239" s="442"/>
      <c r="H32239" s="6"/>
    </row>
    <row r="32240" spans="3:8" x14ac:dyDescent="0.2">
      <c r="C32240" s="442"/>
      <c r="H32240" s="6"/>
    </row>
    <row r="32241" spans="3:8" x14ac:dyDescent="0.2">
      <c r="C32241" s="442"/>
      <c r="H32241" s="6"/>
    </row>
    <row r="32242" spans="3:8" x14ac:dyDescent="0.2">
      <c r="C32242" s="442"/>
      <c r="H32242" s="6"/>
    </row>
    <row r="32243" spans="3:8" x14ac:dyDescent="0.2">
      <c r="C32243" s="442"/>
      <c r="H32243" s="6"/>
    </row>
    <row r="32244" spans="3:8" x14ac:dyDescent="0.2">
      <c r="C32244" s="442"/>
      <c r="H32244" s="6"/>
    </row>
    <row r="32245" spans="3:8" x14ac:dyDescent="0.2">
      <c r="C32245" s="442"/>
      <c r="H32245" s="6"/>
    </row>
    <row r="32246" spans="3:8" x14ac:dyDescent="0.2">
      <c r="C32246" s="442"/>
      <c r="H32246" s="6"/>
    </row>
    <row r="32247" spans="3:8" x14ac:dyDescent="0.2">
      <c r="C32247" s="442"/>
      <c r="H32247" s="6"/>
    </row>
    <row r="32248" spans="3:8" x14ac:dyDescent="0.2">
      <c r="C32248" s="442"/>
      <c r="H32248" s="6"/>
    </row>
    <row r="32249" spans="3:8" x14ac:dyDescent="0.2">
      <c r="C32249" s="442"/>
      <c r="H32249" s="6"/>
    </row>
    <row r="32250" spans="3:8" x14ac:dyDescent="0.2">
      <c r="C32250" s="442"/>
      <c r="H32250" s="6"/>
    </row>
    <row r="32251" spans="3:8" x14ac:dyDescent="0.2">
      <c r="C32251" s="442"/>
      <c r="H32251" s="6"/>
    </row>
    <row r="32252" spans="3:8" x14ac:dyDescent="0.2">
      <c r="C32252" s="442"/>
      <c r="H32252" s="6"/>
    </row>
    <row r="32253" spans="3:8" x14ac:dyDescent="0.2">
      <c r="C32253" s="442"/>
      <c r="H32253" s="6"/>
    </row>
    <row r="32254" spans="3:8" x14ac:dyDescent="0.2">
      <c r="C32254" s="442"/>
      <c r="H32254" s="6"/>
    </row>
    <row r="32255" spans="3:8" x14ac:dyDescent="0.2">
      <c r="C32255" s="442"/>
      <c r="H32255" s="6"/>
    </row>
    <row r="32256" spans="3:8" x14ac:dyDescent="0.2">
      <c r="C32256" s="442"/>
      <c r="H32256" s="6"/>
    </row>
    <row r="32257" spans="3:8" x14ac:dyDescent="0.2">
      <c r="C32257" s="442"/>
      <c r="H32257" s="6"/>
    </row>
    <row r="32258" spans="3:8" x14ac:dyDescent="0.2">
      <c r="C32258" s="442"/>
      <c r="H32258" s="6"/>
    </row>
    <row r="32259" spans="3:8" x14ac:dyDescent="0.2">
      <c r="C32259" s="442"/>
      <c r="H32259" s="6"/>
    </row>
    <row r="32260" spans="3:8" x14ac:dyDescent="0.2">
      <c r="C32260" s="442"/>
      <c r="H32260" s="6"/>
    </row>
    <row r="32261" spans="3:8" x14ac:dyDescent="0.2">
      <c r="C32261" s="442"/>
      <c r="H32261" s="6"/>
    </row>
    <row r="32262" spans="3:8" x14ac:dyDescent="0.2">
      <c r="C32262" s="442"/>
      <c r="H32262" s="6"/>
    </row>
    <row r="32263" spans="3:8" x14ac:dyDescent="0.2">
      <c r="C32263" s="442"/>
      <c r="H32263" s="6"/>
    </row>
    <row r="32264" spans="3:8" x14ac:dyDescent="0.2">
      <c r="C32264" s="442"/>
      <c r="H32264" s="6"/>
    </row>
    <row r="32265" spans="3:8" x14ac:dyDescent="0.2">
      <c r="C32265" s="442"/>
      <c r="H32265" s="6"/>
    </row>
    <row r="32266" spans="3:8" x14ac:dyDescent="0.2">
      <c r="C32266" s="442"/>
      <c r="H32266" s="6"/>
    </row>
    <row r="32267" spans="3:8" x14ac:dyDescent="0.2">
      <c r="C32267" s="442"/>
      <c r="H32267" s="6"/>
    </row>
    <row r="32268" spans="3:8" x14ac:dyDescent="0.2">
      <c r="C32268" s="442"/>
      <c r="H32268" s="6"/>
    </row>
    <row r="32269" spans="3:8" x14ac:dyDescent="0.2">
      <c r="C32269" s="442"/>
      <c r="H32269" s="6"/>
    </row>
    <row r="32270" spans="3:8" x14ac:dyDescent="0.2">
      <c r="C32270" s="442"/>
      <c r="H32270" s="6"/>
    </row>
    <row r="32271" spans="3:8" x14ac:dyDescent="0.2">
      <c r="C32271" s="442"/>
      <c r="H32271" s="6"/>
    </row>
    <row r="32272" spans="3:8" x14ac:dyDescent="0.2">
      <c r="C32272" s="442"/>
      <c r="H32272" s="6"/>
    </row>
    <row r="32273" spans="3:8" x14ac:dyDescent="0.2">
      <c r="C32273" s="442"/>
      <c r="H32273" s="6"/>
    </row>
    <row r="32274" spans="3:8" x14ac:dyDescent="0.2">
      <c r="C32274" s="442"/>
      <c r="H32274" s="6"/>
    </row>
    <row r="32275" spans="3:8" x14ac:dyDescent="0.2">
      <c r="C32275" s="442"/>
      <c r="H32275" s="6"/>
    </row>
    <row r="32276" spans="3:8" x14ac:dyDescent="0.2">
      <c r="C32276" s="442"/>
      <c r="H32276" s="6"/>
    </row>
    <row r="32277" spans="3:8" x14ac:dyDescent="0.2">
      <c r="C32277" s="442"/>
      <c r="H32277" s="6"/>
    </row>
    <row r="32278" spans="3:8" x14ac:dyDescent="0.2">
      <c r="C32278" s="442"/>
      <c r="H32278" s="6"/>
    </row>
    <row r="32279" spans="3:8" x14ac:dyDescent="0.2">
      <c r="C32279" s="442"/>
      <c r="H32279" s="6"/>
    </row>
    <row r="32280" spans="3:8" x14ac:dyDescent="0.2">
      <c r="C32280" s="442"/>
      <c r="H32280" s="6"/>
    </row>
    <row r="32281" spans="3:8" x14ac:dyDescent="0.2">
      <c r="C32281" s="442"/>
      <c r="H32281" s="6"/>
    </row>
    <row r="32282" spans="3:8" x14ac:dyDescent="0.2">
      <c r="C32282" s="442"/>
      <c r="H32282" s="6"/>
    </row>
    <row r="32283" spans="3:8" x14ac:dyDescent="0.2">
      <c r="C32283" s="442"/>
      <c r="H32283" s="6"/>
    </row>
    <row r="32284" spans="3:8" x14ac:dyDescent="0.2">
      <c r="C32284" s="442"/>
      <c r="H32284" s="6"/>
    </row>
    <row r="32285" spans="3:8" x14ac:dyDescent="0.2">
      <c r="C32285" s="442"/>
      <c r="H32285" s="6"/>
    </row>
    <row r="32286" spans="3:8" x14ac:dyDescent="0.2">
      <c r="C32286" s="442"/>
      <c r="H32286" s="6"/>
    </row>
    <row r="32287" spans="3:8" x14ac:dyDescent="0.2">
      <c r="C32287" s="442"/>
      <c r="H32287" s="6"/>
    </row>
    <row r="32288" spans="3:8" x14ac:dyDescent="0.2">
      <c r="C32288" s="442"/>
      <c r="H32288" s="6"/>
    </row>
    <row r="32289" spans="3:8" x14ac:dyDescent="0.2">
      <c r="C32289" s="442"/>
      <c r="H32289" s="6"/>
    </row>
    <row r="32290" spans="3:8" x14ac:dyDescent="0.2">
      <c r="C32290" s="442"/>
      <c r="H32290" s="6"/>
    </row>
    <row r="32291" spans="3:8" x14ac:dyDescent="0.2">
      <c r="C32291" s="442"/>
      <c r="H32291" s="6"/>
    </row>
    <row r="32292" spans="3:8" x14ac:dyDescent="0.2">
      <c r="C32292" s="442"/>
      <c r="H32292" s="6"/>
    </row>
    <row r="32293" spans="3:8" x14ac:dyDescent="0.2">
      <c r="C32293" s="442"/>
      <c r="H32293" s="6"/>
    </row>
    <row r="32294" spans="3:8" x14ac:dyDescent="0.2">
      <c r="C32294" s="442"/>
      <c r="H32294" s="6"/>
    </row>
    <row r="32295" spans="3:8" x14ac:dyDescent="0.2">
      <c r="C32295" s="442"/>
      <c r="H32295" s="6"/>
    </row>
    <row r="32296" spans="3:8" x14ac:dyDescent="0.2">
      <c r="C32296" s="442"/>
      <c r="H32296" s="6"/>
    </row>
    <row r="32297" spans="3:8" x14ac:dyDescent="0.2">
      <c r="C32297" s="442"/>
      <c r="H32297" s="6"/>
    </row>
    <row r="32298" spans="3:8" x14ac:dyDescent="0.2">
      <c r="C32298" s="442"/>
      <c r="H32298" s="6"/>
    </row>
    <row r="32299" spans="3:8" x14ac:dyDescent="0.2">
      <c r="C32299" s="442"/>
      <c r="H32299" s="6"/>
    </row>
    <row r="32300" spans="3:8" x14ac:dyDescent="0.2">
      <c r="C32300" s="442"/>
      <c r="H32300" s="6"/>
    </row>
    <row r="32301" spans="3:8" x14ac:dyDescent="0.2">
      <c r="C32301" s="442"/>
      <c r="H32301" s="6"/>
    </row>
    <row r="32302" spans="3:8" x14ac:dyDescent="0.2">
      <c r="C32302" s="442"/>
      <c r="H32302" s="6"/>
    </row>
    <row r="32303" spans="3:8" x14ac:dyDescent="0.2">
      <c r="C32303" s="442"/>
      <c r="H32303" s="6"/>
    </row>
    <row r="32304" spans="3:8" x14ac:dyDescent="0.2">
      <c r="C32304" s="442"/>
      <c r="H32304" s="6"/>
    </row>
    <row r="32305" spans="3:8" x14ac:dyDescent="0.2">
      <c r="C32305" s="442"/>
      <c r="H32305" s="6"/>
    </row>
    <row r="32306" spans="3:8" x14ac:dyDescent="0.2">
      <c r="C32306" s="442"/>
      <c r="H32306" s="6"/>
    </row>
    <row r="32307" spans="3:8" x14ac:dyDescent="0.2">
      <c r="C32307" s="442"/>
      <c r="H32307" s="6"/>
    </row>
    <row r="32308" spans="3:8" x14ac:dyDescent="0.2">
      <c r="C32308" s="442"/>
      <c r="H32308" s="6"/>
    </row>
    <row r="32309" spans="3:8" x14ac:dyDescent="0.2">
      <c r="C32309" s="442"/>
      <c r="H32309" s="6"/>
    </row>
    <row r="32310" spans="3:8" x14ac:dyDescent="0.2">
      <c r="C32310" s="442"/>
      <c r="H32310" s="6"/>
    </row>
    <row r="32311" spans="3:8" x14ac:dyDescent="0.2">
      <c r="C32311" s="442"/>
      <c r="H32311" s="6"/>
    </row>
    <row r="32312" spans="3:8" x14ac:dyDescent="0.2">
      <c r="C32312" s="442"/>
      <c r="H32312" s="6"/>
    </row>
    <row r="32313" spans="3:8" x14ac:dyDescent="0.2">
      <c r="C32313" s="442"/>
      <c r="H32313" s="6"/>
    </row>
    <row r="32314" spans="3:8" x14ac:dyDescent="0.2">
      <c r="C32314" s="442"/>
      <c r="H32314" s="6"/>
    </row>
    <row r="32315" spans="3:8" x14ac:dyDescent="0.2">
      <c r="C32315" s="442"/>
      <c r="H32315" s="6"/>
    </row>
    <row r="32316" spans="3:8" x14ac:dyDescent="0.2">
      <c r="C32316" s="442"/>
      <c r="H32316" s="6"/>
    </row>
    <row r="32317" spans="3:8" x14ac:dyDescent="0.2">
      <c r="C32317" s="442"/>
      <c r="H32317" s="6"/>
    </row>
    <row r="32318" spans="3:8" x14ac:dyDescent="0.2">
      <c r="C32318" s="442"/>
      <c r="H32318" s="6"/>
    </row>
    <row r="32319" spans="3:8" x14ac:dyDescent="0.2">
      <c r="C32319" s="442"/>
      <c r="H32319" s="6"/>
    </row>
    <row r="32320" spans="3:8" x14ac:dyDescent="0.2">
      <c r="C32320" s="442"/>
      <c r="H32320" s="6"/>
    </row>
    <row r="32321" spans="3:8" x14ac:dyDescent="0.2">
      <c r="C32321" s="442"/>
      <c r="H32321" s="6"/>
    </row>
    <row r="32322" spans="3:8" x14ac:dyDescent="0.2">
      <c r="C32322" s="442"/>
      <c r="H32322" s="6"/>
    </row>
    <row r="32323" spans="3:8" x14ac:dyDescent="0.2">
      <c r="C32323" s="442"/>
      <c r="H32323" s="6"/>
    </row>
    <row r="32324" spans="3:8" x14ac:dyDescent="0.2">
      <c r="C32324" s="442"/>
      <c r="H32324" s="6"/>
    </row>
    <row r="32325" spans="3:8" x14ac:dyDescent="0.2">
      <c r="C32325" s="442"/>
      <c r="H32325" s="6"/>
    </row>
    <row r="32326" spans="3:8" x14ac:dyDescent="0.2">
      <c r="C32326" s="442"/>
      <c r="H32326" s="6"/>
    </row>
    <row r="32327" spans="3:8" x14ac:dyDescent="0.2">
      <c r="C32327" s="442"/>
      <c r="H32327" s="6"/>
    </row>
    <row r="32328" spans="3:8" x14ac:dyDescent="0.2">
      <c r="C32328" s="442"/>
      <c r="H32328" s="6"/>
    </row>
    <row r="32329" spans="3:8" x14ac:dyDescent="0.2">
      <c r="C32329" s="442"/>
      <c r="H32329" s="6"/>
    </row>
    <row r="32330" spans="3:8" x14ac:dyDescent="0.2">
      <c r="C32330" s="442"/>
      <c r="H32330" s="6"/>
    </row>
    <row r="32331" spans="3:8" x14ac:dyDescent="0.2">
      <c r="C32331" s="442"/>
      <c r="H32331" s="6"/>
    </row>
    <row r="32332" spans="3:8" x14ac:dyDescent="0.2">
      <c r="C32332" s="442"/>
      <c r="H32332" s="6"/>
    </row>
    <row r="32333" spans="3:8" x14ac:dyDescent="0.2">
      <c r="C32333" s="442"/>
      <c r="H32333" s="6"/>
    </row>
    <row r="32334" spans="3:8" x14ac:dyDescent="0.2">
      <c r="C32334" s="442"/>
      <c r="H32334" s="6"/>
    </row>
    <row r="32335" spans="3:8" x14ac:dyDescent="0.2">
      <c r="C32335" s="442"/>
      <c r="H32335" s="6"/>
    </row>
    <row r="32336" spans="3:8" x14ac:dyDescent="0.2">
      <c r="C32336" s="442"/>
      <c r="H32336" s="6"/>
    </row>
    <row r="32337" spans="3:8" x14ac:dyDescent="0.2">
      <c r="C32337" s="442"/>
      <c r="H32337" s="6"/>
    </row>
    <row r="32338" spans="3:8" x14ac:dyDescent="0.2">
      <c r="C32338" s="442"/>
      <c r="H32338" s="6"/>
    </row>
    <row r="32339" spans="3:8" x14ac:dyDescent="0.2">
      <c r="C32339" s="442"/>
      <c r="H32339" s="6"/>
    </row>
    <row r="32340" spans="3:8" x14ac:dyDescent="0.2">
      <c r="C32340" s="442"/>
      <c r="H32340" s="6"/>
    </row>
    <row r="32341" spans="3:8" x14ac:dyDescent="0.2">
      <c r="C32341" s="442"/>
      <c r="H32341" s="6"/>
    </row>
    <row r="32342" spans="3:8" x14ac:dyDescent="0.2">
      <c r="C32342" s="442"/>
      <c r="H32342" s="6"/>
    </row>
    <row r="32343" spans="3:8" x14ac:dyDescent="0.2">
      <c r="C32343" s="442"/>
      <c r="H32343" s="6"/>
    </row>
    <row r="32344" spans="3:8" x14ac:dyDescent="0.2">
      <c r="C32344" s="442"/>
      <c r="H32344" s="6"/>
    </row>
    <row r="32345" spans="3:8" x14ac:dyDescent="0.2">
      <c r="C32345" s="442"/>
      <c r="H32345" s="6"/>
    </row>
    <row r="32346" spans="3:8" x14ac:dyDescent="0.2">
      <c r="C32346" s="442"/>
      <c r="H32346" s="6"/>
    </row>
    <row r="32347" spans="3:8" x14ac:dyDescent="0.2">
      <c r="C32347" s="442"/>
      <c r="H32347" s="6"/>
    </row>
    <row r="32348" spans="3:8" x14ac:dyDescent="0.2">
      <c r="C32348" s="442"/>
      <c r="H32348" s="6"/>
    </row>
    <row r="32349" spans="3:8" x14ac:dyDescent="0.2">
      <c r="C32349" s="442"/>
      <c r="H32349" s="6"/>
    </row>
    <row r="32350" spans="3:8" x14ac:dyDescent="0.2">
      <c r="C32350" s="442"/>
      <c r="H32350" s="6"/>
    </row>
    <row r="32351" spans="3:8" x14ac:dyDescent="0.2">
      <c r="C32351" s="442"/>
      <c r="H32351" s="6"/>
    </row>
    <row r="32352" spans="3:8" x14ac:dyDescent="0.2">
      <c r="C32352" s="442"/>
      <c r="H32352" s="6"/>
    </row>
    <row r="32353" spans="3:8" x14ac:dyDescent="0.2">
      <c r="C32353" s="442"/>
      <c r="H32353" s="6"/>
    </row>
    <row r="32354" spans="3:8" x14ac:dyDescent="0.2">
      <c r="C32354" s="442"/>
      <c r="H32354" s="6"/>
    </row>
    <row r="32355" spans="3:8" x14ac:dyDescent="0.2">
      <c r="C32355" s="442"/>
      <c r="H32355" s="6"/>
    </row>
    <row r="32356" spans="3:8" x14ac:dyDescent="0.2">
      <c r="C32356" s="442"/>
      <c r="H32356" s="6"/>
    </row>
    <row r="32357" spans="3:8" x14ac:dyDescent="0.2">
      <c r="C32357" s="442"/>
      <c r="H32357" s="6"/>
    </row>
    <row r="32358" spans="3:8" x14ac:dyDescent="0.2">
      <c r="C32358" s="442"/>
      <c r="H32358" s="6"/>
    </row>
    <row r="32359" spans="3:8" x14ac:dyDescent="0.2">
      <c r="C32359" s="442"/>
      <c r="H32359" s="6"/>
    </row>
    <row r="32360" spans="3:8" x14ac:dyDescent="0.2">
      <c r="C32360" s="442"/>
      <c r="H32360" s="6"/>
    </row>
    <row r="32361" spans="3:8" x14ac:dyDescent="0.2">
      <c r="C32361" s="442"/>
      <c r="H32361" s="6"/>
    </row>
    <row r="32362" spans="3:8" x14ac:dyDescent="0.2">
      <c r="C32362" s="442"/>
      <c r="H32362" s="6"/>
    </row>
    <row r="32363" spans="3:8" x14ac:dyDescent="0.2">
      <c r="C32363" s="442"/>
      <c r="H32363" s="6"/>
    </row>
    <row r="32364" spans="3:8" x14ac:dyDescent="0.2">
      <c r="C32364" s="442"/>
      <c r="H32364" s="6"/>
    </row>
    <row r="32365" spans="3:8" x14ac:dyDescent="0.2">
      <c r="C32365" s="442"/>
      <c r="H32365" s="6"/>
    </row>
    <row r="32366" spans="3:8" x14ac:dyDescent="0.2">
      <c r="C32366" s="442"/>
      <c r="H32366" s="6"/>
    </row>
    <row r="32367" spans="3:8" x14ac:dyDescent="0.2">
      <c r="C32367" s="442"/>
      <c r="H32367" s="6"/>
    </row>
    <row r="32368" spans="3:8" x14ac:dyDescent="0.2">
      <c r="C32368" s="442"/>
      <c r="H32368" s="6"/>
    </row>
    <row r="32369" spans="3:8" x14ac:dyDescent="0.2">
      <c r="C32369" s="442"/>
      <c r="H32369" s="6"/>
    </row>
    <row r="32370" spans="3:8" x14ac:dyDescent="0.2">
      <c r="C32370" s="442"/>
      <c r="H32370" s="6"/>
    </row>
    <row r="32371" spans="3:8" x14ac:dyDescent="0.2">
      <c r="C32371" s="442"/>
      <c r="H32371" s="6"/>
    </row>
    <row r="32372" spans="3:8" x14ac:dyDescent="0.2">
      <c r="C32372" s="442"/>
      <c r="H32372" s="6"/>
    </row>
    <row r="32373" spans="3:8" x14ac:dyDescent="0.2">
      <c r="C32373" s="442"/>
      <c r="H32373" s="6"/>
    </row>
    <row r="32374" spans="3:8" x14ac:dyDescent="0.2">
      <c r="C32374" s="442"/>
      <c r="H32374" s="6"/>
    </row>
    <row r="32375" spans="3:8" x14ac:dyDescent="0.2">
      <c r="C32375" s="442"/>
      <c r="H32375" s="6"/>
    </row>
    <row r="32376" spans="3:8" x14ac:dyDescent="0.2">
      <c r="C32376" s="442"/>
      <c r="H32376" s="6"/>
    </row>
    <row r="32377" spans="3:8" x14ac:dyDescent="0.2">
      <c r="C32377" s="442"/>
      <c r="H32377" s="6"/>
    </row>
    <row r="32378" spans="3:8" x14ac:dyDescent="0.2">
      <c r="C32378" s="442"/>
      <c r="H32378" s="6"/>
    </row>
    <row r="32379" spans="3:8" x14ac:dyDescent="0.2">
      <c r="C32379" s="442"/>
      <c r="H32379" s="6"/>
    </row>
    <row r="32380" spans="3:8" x14ac:dyDescent="0.2">
      <c r="C32380" s="442"/>
      <c r="H32380" s="6"/>
    </row>
    <row r="32381" spans="3:8" x14ac:dyDescent="0.2">
      <c r="C32381" s="442"/>
      <c r="H32381" s="6"/>
    </row>
    <row r="32382" spans="3:8" x14ac:dyDescent="0.2">
      <c r="C32382" s="442"/>
      <c r="H32382" s="6"/>
    </row>
    <row r="32383" spans="3:8" x14ac:dyDescent="0.2">
      <c r="C32383" s="442"/>
      <c r="H32383" s="6"/>
    </row>
    <row r="32384" spans="3:8" x14ac:dyDescent="0.2">
      <c r="C32384" s="442"/>
      <c r="H32384" s="6"/>
    </row>
    <row r="32385" spans="3:8" x14ac:dyDescent="0.2">
      <c r="C32385" s="442"/>
      <c r="H32385" s="6"/>
    </row>
    <row r="32386" spans="3:8" x14ac:dyDescent="0.2">
      <c r="C32386" s="442"/>
      <c r="H32386" s="6"/>
    </row>
    <row r="32387" spans="3:8" x14ac:dyDescent="0.2">
      <c r="C32387" s="442"/>
      <c r="H32387" s="6"/>
    </row>
    <row r="32388" spans="3:8" x14ac:dyDescent="0.2">
      <c r="C32388" s="442"/>
      <c r="H32388" s="6"/>
    </row>
    <row r="32389" spans="3:8" x14ac:dyDescent="0.2">
      <c r="C32389" s="442"/>
      <c r="H32389" s="6"/>
    </row>
    <row r="32390" spans="3:8" x14ac:dyDescent="0.2">
      <c r="C32390" s="442"/>
      <c r="H32390" s="6"/>
    </row>
    <row r="32391" spans="3:8" x14ac:dyDescent="0.2">
      <c r="C32391" s="442"/>
      <c r="H32391" s="6"/>
    </row>
    <row r="32392" spans="3:8" x14ac:dyDescent="0.2">
      <c r="C32392" s="442"/>
      <c r="H32392" s="6"/>
    </row>
    <row r="32393" spans="3:8" x14ac:dyDescent="0.2">
      <c r="C32393" s="442"/>
      <c r="H32393" s="6"/>
    </row>
    <row r="32394" spans="3:8" x14ac:dyDescent="0.2">
      <c r="C32394" s="442"/>
      <c r="H32394" s="6"/>
    </row>
    <row r="32395" spans="3:8" x14ac:dyDescent="0.2">
      <c r="C32395" s="442"/>
      <c r="H32395" s="6"/>
    </row>
    <row r="32396" spans="3:8" x14ac:dyDescent="0.2">
      <c r="C32396" s="442"/>
      <c r="H32396" s="6"/>
    </row>
    <row r="32397" spans="3:8" x14ac:dyDescent="0.2">
      <c r="C32397" s="442"/>
      <c r="H32397" s="6"/>
    </row>
    <row r="32398" spans="3:8" x14ac:dyDescent="0.2">
      <c r="C32398" s="442"/>
      <c r="H32398" s="6"/>
    </row>
    <row r="32399" spans="3:8" x14ac:dyDescent="0.2">
      <c r="C32399" s="442"/>
      <c r="H32399" s="6"/>
    </row>
    <row r="32400" spans="3:8" x14ac:dyDescent="0.2">
      <c r="C32400" s="442"/>
      <c r="H32400" s="6"/>
    </row>
    <row r="32401" spans="3:8" x14ac:dyDescent="0.2">
      <c r="C32401" s="442"/>
      <c r="H32401" s="6"/>
    </row>
    <row r="32402" spans="3:8" x14ac:dyDescent="0.2">
      <c r="C32402" s="442"/>
      <c r="H32402" s="6"/>
    </row>
    <row r="32403" spans="3:8" x14ac:dyDescent="0.2">
      <c r="C32403" s="442"/>
      <c r="H32403" s="6"/>
    </row>
    <row r="32404" spans="3:8" x14ac:dyDescent="0.2">
      <c r="C32404" s="442"/>
      <c r="H32404" s="6"/>
    </row>
    <row r="32405" spans="3:8" x14ac:dyDescent="0.2">
      <c r="C32405" s="442"/>
      <c r="H32405" s="6"/>
    </row>
    <row r="32406" spans="3:8" x14ac:dyDescent="0.2">
      <c r="C32406" s="442"/>
      <c r="H32406" s="6"/>
    </row>
    <row r="32407" spans="3:8" x14ac:dyDescent="0.2">
      <c r="C32407" s="442"/>
      <c r="H32407" s="6"/>
    </row>
    <row r="32408" spans="3:8" x14ac:dyDescent="0.2">
      <c r="C32408" s="442"/>
      <c r="H32408" s="6"/>
    </row>
    <row r="32409" spans="3:8" x14ac:dyDescent="0.2">
      <c r="C32409" s="442"/>
      <c r="H32409" s="6"/>
    </row>
    <row r="32410" spans="3:8" x14ac:dyDescent="0.2">
      <c r="C32410" s="442"/>
      <c r="H32410" s="6"/>
    </row>
    <row r="32411" spans="3:8" x14ac:dyDescent="0.2">
      <c r="C32411" s="442"/>
      <c r="H32411" s="6"/>
    </row>
    <row r="32412" spans="3:8" x14ac:dyDescent="0.2">
      <c r="C32412" s="442"/>
      <c r="H32412" s="6"/>
    </row>
    <row r="32413" spans="3:8" x14ac:dyDescent="0.2">
      <c r="C32413" s="442"/>
      <c r="H32413" s="6"/>
    </row>
    <row r="32414" spans="3:8" x14ac:dyDescent="0.2">
      <c r="C32414" s="442"/>
      <c r="H32414" s="6"/>
    </row>
    <row r="32415" spans="3:8" x14ac:dyDescent="0.2">
      <c r="C32415" s="442"/>
      <c r="H32415" s="6"/>
    </row>
    <row r="32416" spans="3:8" x14ac:dyDescent="0.2">
      <c r="C32416" s="442"/>
      <c r="H32416" s="6"/>
    </row>
    <row r="32417" spans="3:8" x14ac:dyDescent="0.2">
      <c r="C32417" s="442"/>
      <c r="H32417" s="6"/>
    </row>
    <row r="32418" spans="3:8" x14ac:dyDescent="0.2">
      <c r="C32418" s="442"/>
      <c r="H32418" s="6"/>
    </row>
    <row r="32419" spans="3:8" x14ac:dyDescent="0.2">
      <c r="C32419" s="442"/>
      <c r="H32419" s="6"/>
    </row>
    <row r="32420" spans="3:8" x14ac:dyDescent="0.2">
      <c r="C32420" s="442"/>
      <c r="H32420" s="6"/>
    </row>
    <row r="32421" spans="3:8" x14ac:dyDescent="0.2">
      <c r="C32421" s="442"/>
      <c r="H32421" s="6"/>
    </row>
    <row r="32422" spans="3:8" x14ac:dyDescent="0.2">
      <c r="C32422" s="442"/>
      <c r="H32422" s="6"/>
    </row>
    <row r="32423" spans="3:8" x14ac:dyDescent="0.2">
      <c r="C32423" s="442"/>
      <c r="H32423" s="6"/>
    </row>
    <row r="32424" spans="3:8" x14ac:dyDescent="0.2">
      <c r="C32424" s="442"/>
      <c r="H32424" s="6"/>
    </row>
    <row r="32425" spans="3:8" x14ac:dyDescent="0.2">
      <c r="C32425" s="442"/>
      <c r="H32425" s="6"/>
    </row>
    <row r="32426" spans="3:8" x14ac:dyDescent="0.2">
      <c r="C32426" s="442"/>
      <c r="H32426" s="6"/>
    </row>
    <row r="32427" spans="3:8" x14ac:dyDescent="0.2">
      <c r="C32427" s="442"/>
      <c r="H32427" s="6"/>
    </row>
    <row r="32428" spans="3:8" x14ac:dyDescent="0.2">
      <c r="C32428" s="442"/>
      <c r="H32428" s="6"/>
    </row>
    <row r="32429" spans="3:8" x14ac:dyDescent="0.2">
      <c r="C32429" s="442"/>
      <c r="H32429" s="6"/>
    </row>
    <row r="32430" spans="3:8" x14ac:dyDescent="0.2">
      <c r="C32430" s="442"/>
      <c r="H32430" s="6"/>
    </row>
    <row r="32431" spans="3:8" x14ac:dyDescent="0.2">
      <c r="C32431" s="442"/>
      <c r="H32431" s="6"/>
    </row>
    <row r="32432" spans="3:8" x14ac:dyDescent="0.2">
      <c r="C32432" s="442"/>
      <c r="H32432" s="6"/>
    </row>
    <row r="32433" spans="3:8" x14ac:dyDescent="0.2">
      <c r="C32433" s="442"/>
      <c r="H32433" s="6"/>
    </row>
    <row r="32434" spans="3:8" x14ac:dyDescent="0.2">
      <c r="C32434" s="442"/>
      <c r="H32434" s="6"/>
    </row>
    <row r="32435" spans="3:8" x14ac:dyDescent="0.2">
      <c r="C32435" s="442"/>
      <c r="H32435" s="6"/>
    </row>
    <row r="32436" spans="3:8" x14ac:dyDescent="0.2">
      <c r="C32436" s="442"/>
      <c r="H32436" s="6"/>
    </row>
    <row r="32437" spans="3:8" x14ac:dyDescent="0.2">
      <c r="C32437" s="442"/>
      <c r="H32437" s="6"/>
    </row>
    <row r="32438" spans="3:8" x14ac:dyDescent="0.2">
      <c r="C32438" s="442"/>
      <c r="H32438" s="6"/>
    </row>
    <row r="32439" spans="3:8" x14ac:dyDescent="0.2">
      <c r="C32439" s="442"/>
      <c r="H32439" s="6"/>
    </row>
    <row r="32440" spans="3:8" x14ac:dyDescent="0.2">
      <c r="C32440" s="442"/>
      <c r="H32440" s="6"/>
    </row>
    <row r="32441" spans="3:8" x14ac:dyDescent="0.2">
      <c r="C32441" s="442"/>
      <c r="H32441" s="6"/>
    </row>
    <row r="32442" spans="3:8" x14ac:dyDescent="0.2">
      <c r="C32442" s="442"/>
      <c r="H32442" s="6"/>
    </row>
    <row r="32443" spans="3:8" x14ac:dyDescent="0.2">
      <c r="C32443" s="442"/>
      <c r="H32443" s="6"/>
    </row>
    <row r="32444" spans="3:8" x14ac:dyDescent="0.2">
      <c r="C32444" s="442"/>
      <c r="H32444" s="6"/>
    </row>
    <row r="32445" spans="3:8" x14ac:dyDescent="0.2">
      <c r="C32445" s="442"/>
      <c r="H32445" s="6"/>
    </row>
    <row r="32446" spans="3:8" x14ac:dyDescent="0.2">
      <c r="C32446" s="442"/>
      <c r="H32446" s="6"/>
    </row>
    <row r="32447" spans="3:8" x14ac:dyDescent="0.2">
      <c r="C32447" s="442"/>
      <c r="H32447" s="6"/>
    </row>
    <row r="32448" spans="3:8" x14ac:dyDescent="0.2">
      <c r="C32448" s="442"/>
      <c r="H32448" s="6"/>
    </row>
    <row r="32449" spans="3:8" x14ac:dyDescent="0.2">
      <c r="C32449" s="442"/>
      <c r="H32449" s="6"/>
    </row>
    <row r="32450" spans="3:8" x14ac:dyDescent="0.2">
      <c r="C32450" s="442"/>
      <c r="H32450" s="6"/>
    </row>
    <row r="32451" spans="3:8" x14ac:dyDescent="0.2">
      <c r="C32451" s="442"/>
      <c r="H32451" s="6"/>
    </row>
    <row r="32452" spans="3:8" x14ac:dyDescent="0.2">
      <c r="C32452" s="442"/>
      <c r="H32452" s="6"/>
    </row>
    <row r="32453" spans="3:8" x14ac:dyDescent="0.2">
      <c r="C32453" s="442"/>
      <c r="H32453" s="6"/>
    </row>
    <row r="32454" spans="3:8" x14ac:dyDescent="0.2">
      <c r="C32454" s="442"/>
      <c r="H32454" s="6"/>
    </row>
    <row r="32455" spans="3:8" x14ac:dyDescent="0.2">
      <c r="C32455" s="442"/>
      <c r="H32455" s="6"/>
    </row>
    <row r="32456" spans="3:8" x14ac:dyDescent="0.2">
      <c r="C32456" s="442"/>
      <c r="H32456" s="6"/>
    </row>
    <row r="32457" spans="3:8" x14ac:dyDescent="0.2">
      <c r="C32457" s="442"/>
      <c r="H32457" s="6"/>
    </row>
    <row r="32458" spans="3:8" x14ac:dyDescent="0.2">
      <c r="C32458" s="442"/>
      <c r="H32458" s="6"/>
    </row>
    <row r="32459" spans="3:8" x14ac:dyDescent="0.2">
      <c r="C32459" s="442"/>
      <c r="H32459" s="6"/>
    </row>
    <row r="32460" spans="3:8" x14ac:dyDescent="0.2">
      <c r="C32460" s="442"/>
      <c r="H32460" s="6"/>
    </row>
    <row r="32461" spans="3:8" x14ac:dyDescent="0.2">
      <c r="C32461" s="442"/>
      <c r="H32461" s="6"/>
    </row>
    <row r="32462" spans="3:8" x14ac:dyDescent="0.2">
      <c r="C32462" s="442"/>
      <c r="H32462" s="6"/>
    </row>
    <row r="32463" spans="3:8" x14ac:dyDescent="0.2">
      <c r="C32463" s="442"/>
      <c r="H32463" s="6"/>
    </row>
    <row r="32464" spans="3:8" x14ac:dyDescent="0.2">
      <c r="C32464" s="442"/>
      <c r="H32464" s="6"/>
    </row>
    <row r="32465" spans="3:8" x14ac:dyDescent="0.2">
      <c r="C32465" s="442"/>
      <c r="H32465" s="6"/>
    </row>
    <row r="32466" spans="3:8" x14ac:dyDescent="0.2">
      <c r="C32466" s="442"/>
      <c r="H32466" s="6"/>
    </row>
    <row r="32467" spans="3:8" x14ac:dyDescent="0.2">
      <c r="C32467" s="442"/>
      <c r="H32467" s="6"/>
    </row>
    <row r="32468" spans="3:8" x14ac:dyDescent="0.2">
      <c r="C32468" s="442"/>
      <c r="H32468" s="6"/>
    </row>
    <row r="32469" spans="3:8" x14ac:dyDescent="0.2">
      <c r="C32469" s="442"/>
      <c r="H32469" s="6"/>
    </row>
    <row r="32470" spans="3:8" x14ac:dyDescent="0.2">
      <c r="C32470" s="442"/>
      <c r="H32470" s="6"/>
    </row>
    <row r="32471" spans="3:8" x14ac:dyDescent="0.2">
      <c r="C32471" s="442"/>
      <c r="H32471" s="6"/>
    </row>
    <row r="32472" spans="3:8" x14ac:dyDescent="0.2">
      <c r="C32472" s="442"/>
      <c r="H32472" s="6"/>
    </row>
    <row r="32473" spans="3:8" x14ac:dyDescent="0.2">
      <c r="C32473" s="442"/>
      <c r="H32473" s="6"/>
    </row>
    <row r="32474" spans="3:8" x14ac:dyDescent="0.2">
      <c r="C32474" s="442"/>
      <c r="H32474" s="6"/>
    </row>
    <row r="32475" spans="3:8" x14ac:dyDescent="0.2">
      <c r="C32475" s="442"/>
      <c r="H32475" s="6"/>
    </row>
    <row r="32476" spans="3:8" x14ac:dyDescent="0.2">
      <c r="C32476" s="442"/>
      <c r="H32476" s="6"/>
    </row>
    <row r="32477" spans="3:8" x14ac:dyDescent="0.2">
      <c r="C32477" s="442"/>
      <c r="H32477" s="6"/>
    </row>
    <row r="32478" spans="3:8" x14ac:dyDescent="0.2">
      <c r="C32478" s="442"/>
      <c r="H32478" s="6"/>
    </row>
    <row r="32479" spans="3:8" x14ac:dyDescent="0.2">
      <c r="C32479" s="442"/>
      <c r="H32479" s="6"/>
    </row>
    <row r="32480" spans="3:8" x14ac:dyDescent="0.2">
      <c r="C32480" s="442"/>
      <c r="H32480" s="6"/>
    </row>
    <row r="32481" spans="3:8" x14ac:dyDescent="0.2">
      <c r="C32481" s="442"/>
      <c r="H32481" s="6"/>
    </row>
    <row r="32482" spans="3:8" x14ac:dyDescent="0.2">
      <c r="C32482" s="442"/>
      <c r="H32482" s="6"/>
    </row>
    <row r="32483" spans="3:8" x14ac:dyDescent="0.2">
      <c r="C32483" s="442"/>
      <c r="H32483" s="6"/>
    </row>
    <row r="32484" spans="3:8" x14ac:dyDescent="0.2">
      <c r="C32484" s="442"/>
      <c r="H32484" s="6"/>
    </row>
    <row r="32485" spans="3:8" x14ac:dyDescent="0.2">
      <c r="C32485" s="442"/>
      <c r="H32485" s="6"/>
    </row>
    <row r="32486" spans="3:8" x14ac:dyDescent="0.2">
      <c r="C32486" s="442"/>
      <c r="H32486" s="6"/>
    </row>
    <row r="32487" spans="3:8" x14ac:dyDescent="0.2">
      <c r="C32487" s="442"/>
      <c r="H32487" s="6"/>
    </row>
    <row r="32488" spans="3:8" x14ac:dyDescent="0.2">
      <c r="C32488" s="442"/>
      <c r="H32488" s="6"/>
    </row>
    <row r="32489" spans="3:8" x14ac:dyDescent="0.2">
      <c r="C32489" s="442"/>
      <c r="H32489" s="6"/>
    </row>
    <row r="32490" spans="3:8" x14ac:dyDescent="0.2">
      <c r="C32490" s="442"/>
      <c r="H32490" s="6"/>
    </row>
    <row r="32491" spans="3:8" x14ac:dyDescent="0.2">
      <c r="C32491" s="442"/>
      <c r="H32491" s="6"/>
    </row>
    <row r="32492" spans="3:8" x14ac:dyDescent="0.2">
      <c r="C32492" s="442"/>
      <c r="H32492" s="6"/>
    </row>
    <row r="32493" spans="3:8" x14ac:dyDescent="0.2">
      <c r="C32493" s="442"/>
      <c r="H32493" s="6"/>
    </row>
    <row r="32494" spans="3:8" x14ac:dyDescent="0.2">
      <c r="C32494" s="442"/>
      <c r="H32494" s="6"/>
    </row>
    <row r="32495" spans="3:8" x14ac:dyDescent="0.2">
      <c r="C32495" s="442"/>
      <c r="H32495" s="6"/>
    </row>
    <row r="32496" spans="3:8" x14ac:dyDescent="0.2">
      <c r="C32496" s="442"/>
      <c r="H32496" s="6"/>
    </row>
    <row r="32497" spans="3:8" x14ac:dyDescent="0.2">
      <c r="C32497" s="442"/>
      <c r="H32497" s="6"/>
    </row>
    <row r="32498" spans="3:8" x14ac:dyDescent="0.2">
      <c r="C32498" s="442"/>
      <c r="H32498" s="6"/>
    </row>
    <row r="32499" spans="3:8" x14ac:dyDescent="0.2">
      <c r="C32499" s="442"/>
      <c r="H32499" s="6"/>
    </row>
    <row r="32500" spans="3:8" x14ac:dyDescent="0.2">
      <c r="C32500" s="442"/>
      <c r="H32500" s="6"/>
    </row>
    <row r="32501" spans="3:8" x14ac:dyDescent="0.2">
      <c r="C32501" s="442"/>
      <c r="H32501" s="6"/>
    </row>
    <row r="32502" spans="3:8" x14ac:dyDescent="0.2">
      <c r="C32502" s="442"/>
      <c r="H32502" s="6"/>
    </row>
    <row r="32503" spans="3:8" x14ac:dyDescent="0.2">
      <c r="C32503" s="442"/>
      <c r="H32503" s="6"/>
    </row>
    <row r="32504" spans="3:8" x14ac:dyDescent="0.2">
      <c r="C32504" s="442"/>
      <c r="H32504" s="6"/>
    </row>
    <row r="32505" spans="3:8" x14ac:dyDescent="0.2">
      <c r="C32505" s="442"/>
      <c r="H32505" s="6"/>
    </row>
    <row r="32506" spans="3:8" x14ac:dyDescent="0.2">
      <c r="C32506" s="442"/>
      <c r="H32506" s="6"/>
    </row>
    <row r="32507" spans="3:8" x14ac:dyDescent="0.2">
      <c r="C32507" s="442"/>
      <c r="H32507" s="6"/>
    </row>
    <row r="32508" spans="3:8" x14ac:dyDescent="0.2">
      <c r="C32508" s="442"/>
      <c r="H32508" s="6"/>
    </row>
    <row r="32509" spans="3:8" x14ac:dyDescent="0.2">
      <c r="C32509" s="442"/>
      <c r="H32509" s="6"/>
    </row>
    <row r="32510" spans="3:8" x14ac:dyDescent="0.2">
      <c r="C32510" s="442"/>
      <c r="H32510" s="6"/>
    </row>
    <row r="32511" spans="3:8" x14ac:dyDescent="0.2">
      <c r="C32511" s="442"/>
      <c r="H32511" s="6"/>
    </row>
    <row r="32512" spans="3:8" x14ac:dyDescent="0.2">
      <c r="C32512" s="442"/>
      <c r="H32512" s="6"/>
    </row>
    <row r="32513" spans="3:8" x14ac:dyDescent="0.2">
      <c r="C32513" s="442"/>
      <c r="H32513" s="6"/>
    </row>
    <row r="32514" spans="3:8" x14ac:dyDescent="0.2">
      <c r="C32514" s="442"/>
      <c r="H32514" s="6"/>
    </row>
    <row r="32515" spans="3:8" x14ac:dyDescent="0.2">
      <c r="C32515" s="442"/>
      <c r="H32515" s="6"/>
    </row>
    <row r="32516" spans="3:8" x14ac:dyDescent="0.2">
      <c r="C32516" s="442"/>
      <c r="H32516" s="6"/>
    </row>
    <row r="32517" spans="3:8" x14ac:dyDescent="0.2">
      <c r="C32517" s="442"/>
      <c r="H32517" s="6"/>
    </row>
    <row r="32518" spans="3:8" x14ac:dyDescent="0.2">
      <c r="C32518" s="442"/>
      <c r="H32518" s="6"/>
    </row>
    <row r="32519" spans="3:8" x14ac:dyDescent="0.2">
      <c r="C32519" s="442"/>
      <c r="H32519" s="6"/>
    </row>
    <row r="32520" spans="3:8" x14ac:dyDescent="0.2">
      <c r="C32520" s="442"/>
      <c r="H32520" s="6"/>
    </row>
    <row r="32521" spans="3:8" x14ac:dyDescent="0.2">
      <c r="C32521" s="442"/>
      <c r="H32521" s="6"/>
    </row>
    <row r="32522" spans="3:8" x14ac:dyDescent="0.2">
      <c r="C32522" s="442"/>
      <c r="H32522" s="6"/>
    </row>
    <row r="32523" spans="3:8" x14ac:dyDescent="0.2">
      <c r="C32523" s="442"/>
      <c r="H32523" s="6"/>
    </row>
    <row r="32524" spans="3:8" x14ac:dyDescent="0.2">
      <c r="C32524" s="442"/>
      <c r="H32524" s="6"/>
    </row>
    <row r="32525" spans="3:8" x14ac:dyDescent="0.2">
      <c r="C32525" s="442"/>
      <c r="H32525" s="6"/>
    </row>
    <row r="32526" spans="3:8" x14ac:dyDescent="0.2">
      <c r="C32526" s="442"/>
      <c r="H32526" s="6"/>
    </row>
    <row r="32527" spans="3:8" x14ac:dyDescent="0.2">
      <c r="C32527" s="442"/>
      <c r="H32527" s="6"/>
    </row>
    <row r="32528" spans="3:8" x14ac:dyDescent="0.2">
      <c r="C32528" s="442"/>
      <c r="H32528" s="6"/>
    </row>
    <row r="32529" spans="3:8" x14ac:dyDescent="0.2">
      <c r="C32529" s="442"/>
      <c r="H32529" s="6"/>
    </row>
    <row r="32530" spans="3:8" x14ac:dyDescent="0.2">
      <c r="C32530" s="442"/>
      <c r="H32530" s="6"/>
    </row>
    <row r="32531" spans="3:8" x14ac:dyDescent="0.2">
      <c r="C32531" s="442"/>
      <c r="H32531" s="6"/>
    </row>
    <row r="32532" spans="3:8" x14ac:dyDescent="0.2">
      <c r="C32532" s="442"/>
      <c r="H32532" s="6"/>
    </row>
    <row r="32533" spans="3:8" x14ac:dyDescent="0.2">
      <c r="C32533" s="442"/>
      <c r="H32533" s="6"/>
    </row>
    <row r="32534" spans="3:8" x14ac:dyDescent="0.2">
      <c r="C32534" s="442"/>
      <c r="H32534" s="6"/>
    </row>
    <row r="32535" spans="3:8" x14ac:dyDescent="0.2">
      <c r="C32535" s="442"/>
      <c r="H32535" s="6"/>
    </row>
    <row r="32536" spans="3:8" x14ac:dyDescent="0.2">
      <c r="C32536" s="442"/>
      <c r="H32536" s="6"/>
    </row>
    <row r="32537" spans="3:8" x14ac:dyDescent="0.2">
      <c r="C32537" s="442"/>
      <c r="H32537" s="6"/>
    </row>
    <row r="32538" spans="3:8" x14ac:dyDescent="0.2">
      <c r="C32538" s="442"/>
      <c r="H32538" s="6"/>
    </row>
    <row r="32539" spans="3:8" x14ac:dyDescent="0.2">
      <c r="C32539" s="442"/>
      <c r="H32539" s="6"/>
    </row>
    <row r="32540" spans="3:8" x14ac:dyDescent="0.2">
      <c r="C32540" s="442"/>
      <c r="H32540" s="6"/>
    </row>
    <row r="32541" spans="3:8" x14ac:dyDescent="0.2">
      <c r="C32541" s="442"/>
      <c r="H32541" s="6"/>
    </row>
    <row r="32542" spans="3:8" x14ac:dyDescent="0.2">
      <c r="C32542" s="442"/>
      <c r="H32542" s="6"/>
    </row>
    <row r="32543" spans="3:8" x14ac:dyDescent="0.2">
      <c r="C32543" s="442"/>
      <c r="H32543" s="6"/>
    </row>
    <row r="32544" spans="3:8" x14ac:dyDescent="0.2">
      <c r="C32544" s="442"/>
      <c r="H32544" s="6"/>
    </row>
    <row r="32545" spans="3:8" x14ac:dyDescent="0.2">
      <c r="C32545" s="442"/>
      <c r="H32545" s="6"/>
    </row>
    <row r="32546" spans="3:8" x14ac:dyDescent="0.2">
      <c r="C32546" s="442"/>
      <c r="H32546" s="6"/>
    </row>
    <row r="32547" spans="3:8" x14ac:dyDescent="0.2">
      <c r="C32547" s="442"/>
      <c r="H32547" s="6"/>
    </row>
    <row r="32548" spans="3:8" x14ac:dyDescent="0.2">
      <c r="C32548" s="442"/>
      <c r="H32548" s="6"/>
    </row>
    <row r="32549" spans="3:8" x14ac:dyDescent="0.2">
      <c r="C32549" s="442"/>
      <c r="H32549" s="6"/>
    </row>
    <row r="32550" spans="3:8" x14ac:dyDescent="0.2">
      <c r="C32550" s="442"/>
      <c r="H32550" s="6"/>
    </row>
    <row r="32551" spans="3:8" x14ac:dyDescent="0.2">
      <c r="C32551" s="442"/>
      <c r="H32551" s="6"/>
    </row>
    <row r="32552" spans="3:8" x14ac:dyDescent="0.2">
      <c r="C32552" s="442"/>
      <c r="H32552" s="6"/>
    </row>
    <row r="32553" spans="3:8" x14ac:dyDescent="0.2">
      <c r="C32553" s="442"/>
      <c r="H32553" s="6"/>
    </row>
    <row r="32554" spans="3:8" x14ac:dyDescent="0.2">
      <c r="C32554" s="442"/>
      <c r="H32554" s="6"/>
    </row>
    <row r="32555" spans="3:8" x14ac:dyDescent="0.2">
      <c r="C32555" s="442"/>
      <c r="H32555" s="6"/>
    </row>
    <row r="32556" spans="3:8" x14ac:dyDescent="0.2">
      <c r="C32556" s="442"/>
      <c r="H32556" s="6"/>
    </row>
    <row r="32557" spans="3:8" x14ac:dyDescent="0.2">
      <c r="C32557" s="442"/>
      <c r="H32557" s="6"/>
    </row>
    <row r="32558" spans="3:8" x14ac:dyDescent="0.2">
      <c r="C32558" s="442"/>
      <c r="H32558" s="6"/>
    </row>
    <row r="32559" spans="3:8" x14ac:dyDescent="0.2">
      <c r="C32559" s="442"/>
      <c r="H32559" s="6"/>
    </row>
    <row r="32560" spans="3:8" x14ac:dyDescent="0.2">
      <c r="C32560" s="442"/>
      <c r="H32560" s="6"/>
    </row>
    <row r="32561" spans="3:8" x14ac:dyDescent="0.2">
      <c r="C32561" s="442"/>
      <c r="H32561" s="6"/>
    </row>
    <row r="32562" spans="3:8" x14ac:dyDescent="0.2">
      <c r="C32562" s="442"/>
      <c r="H32562" s="6"/>
    </row>
    <row r="32563" spans="3:8" x14ac:dyDescent="0.2">
      <c r="C32563" s="442"/>
      <c r="H32563" s="6"/>
    </row>
    <row r="32564" spans="3:8" x14ac:dyDescent="0.2">
      <c r="C32564" s="442"/>
      <c r="H32564" s="6"/>
    </row>
    <row r="32565" spans="3:8" x14ac:dyDescent="0.2">
      <c r="C32565" s="442"/>
      <c r="H32565" s="6"/>
    </row>
    <row r="32566" spans="3:8" x14ac:dyDescent="0.2">
      <c r="C32566" s="442"/>
      <c r="H32566" s="6"/>
    </row>
    <row r="32567" spans="3:8" x14ac:dyDescent="0.2">
      <c r="C32567" s="442"/>
      <c r="H32567" s="6"/>
    </row>
    <row r="32568" spans="3:8" x14ac:dyDescent="0.2">
      <c r="C32568" s="442"/>
      <c r="H32568" s="6"/>
    </row>
    <row r="32569" spans="3:8" x14ac:dyDescent="0.2">
      <c r="C32569" s="442"/>
      <c r="H32569" s="6"/>
    </row>
    <row r="32570" spans="3:8" x14ac:dyDescent="0.2">
      <c r="C32570" s="442"/>
      <c r="H32570" s="6"/>
    </row>
    <row r="32571" spans="3:8" x14ac:dyDescent="0.2">
      <c r="C32571" s="442"/>
      <c r="H32571" s="6"/>
    </row>
    <row r="32572" spans="3:8" x14ac:dyDescent="0.2">
      <c r="C32572" s="442"/>
      <c r="H32572" s="6"/>
    </row>
    <row r="32573" spans="3:8" x14ac:dyDescent="0.2">
      <c r="C32573" s="442"/>
      <c r="H32573" s="6"/>
    </row>
    <row r="32574" spans="3:8" x14ac:dyDescent="0.2">
      <c r="C32574" s="442"/>
      <c r="H32574" s="6"/>
    </row>
    <row r="32575" spans="3:8" x14ac:dyDescent="0.2">
      <c r="C32575" s="442"/>
      <c r="H32575" s="6"/>
    </row>
    <row r="32576" spans="3:8" x14ac:dyDescent="0.2">
      <c r="C32576" s="442"/>
      <c r="H32576" s="6"/>
    </row>
    <row r="32577" spans="3:8" x14ac:dyDescent="0.2">
      <c r="C32577" s="442"/>
      <c r="H32577" s="6"/>
    </row>
    <row r="32578" spans="3:8" x14ac:dyDescent="0.2">
      <c r="C32578" s="442"/>
      <c r="H32578" s="6"/>
    </row>
    <row r="32579" spans="3:8" x14ac:dyDescent="0.2">
      <c r="C32579" s="442"/>
      <c r="H32579" s="6"/>
    </row>
    <row r="32580" spans="3:8" x14ac:dyDescent="0.2">
      <c r="C32580" s="442"/>
      <c r="H32580" s="6"/>
    </row>
    <row r="32581" spans="3:8" x14ac:dyDescent="0.2">
      <c r="C32581" s="442"/>
      <c r="H32581" s="6"/>
    </row>
    <row r="32582" spans="3:8" x14ac:dyDescent="0.2">
      <c r="C32582" s="442"/>
      <c r="H32582" s="6"/>
    </row>
    <row r="32583" spans="3:8" x14ac:dyDescent="0.2">
      <c r="C32583" s="442"/>
      <c r="H32583" s="6"/>
    </row>
    <row r="32584" spans="3:8" x14ac:dyDescent="0.2">
      <c r="C32584" s="442"/>
      <c r="H32584" s="6"/>
    </row>
    <row r="32585" spans="3:8" x14ac:dyDescent="0.2">
      <c r="C32585" s="442"/>
      <c r="H32585" s="6"/>
    </row>
    <row r="32586" spans="3:8" x14ac:dyDescent="0.2">
      <c r="C32586" s="442"/>
      <c r="H32586" s="6"/>
    </row>
    <row r="32587" spans="3:8" x14ac:dyDescent="0.2">
      <c r="C32587" s="442"/>
      <c r="H32587" s="6"/>
    </row>
    <row r="32588" spans="3:8" x14ac:dyDescent="0.2">
      <c r="C32588" s="442"/>
      <c r="H32588" s="6"/>
    </row>
    <row r="32589" spans="3:8" x14ac:dyDescent="0.2">
      <c r="C32589" s="442"/>
      <c r="H32589" s="6"/>
    </row>
    <row r="32590" spans="3:8" x14ac:dyDescent="0.2">
      <c r="C32590" s="442"/>
      <c r="H32590" s="6"/>
    </row>
    <row r="32591" spans="3:8" x14ac:dyDescent="0.2">
      <c r="C32591" s="442"/>
      <c r="H32591" s="6"/>
    </row>
    <row r="32592" spans="3:8" x14ac:dyDescent="0.2">
      <c r="C32592" s="442"/>
      <c r="H32592" s="6"/>
    </row>
    <row r="32593" spans="3:8" x14ac:dyDescent="0.2">
      <c r="C32593" s="442"/>
      <c r="H32593" s="6"/>
    </row>
    <row r="32594" spans="3:8" x14ac:dyDescent="0.2">
      <c r="C32594" s="442"/>
      <c r="H32594" s="6"/>
    </row>
    <row r="32595" spans="3:8" x14ac:dyDescent="0.2">
      <c r="C32595" s="442"/>
      <c r="H32595" s="6"/>
    </row>
    <row r="32596" spans="3:8" x14ac:dyDescent="0.2">
      <c r="C32596" s="442"/>
      <c r="H32596" s="6"/>
    </row>
    <row r="32597" spans="3:8" x14ac:dyDescent="0.2">
      <c r="C32597" s="442"/>
      <c r="H32597" s="6"/>
    </row>
    <row r="32598" spans="3:8" x14ac:dyDescent="0.2">
      <c r="C32598" s="442"/>
      <c r="H32598" s="6"/>
    </row>
    <row r="32599" spans="3:8" x14ac:dyDescent="0.2">
      <c r="C32599" s="442"/>
      <c r="H32599" s="6"/>
    </row>
    <row r="32600" spans="3:8" x14ac:dyDescent="0.2">
      <c r="C32600" s="442"/>
      <c r="H32600" s="6"/>
    </row>
    <row r="32601" spans="3:8" x14ac:dyDescent="0.2">
      <c r="C32601" s="442"/>
      <c r="H32601" s="6"/>
    </row>
    <row r="32602" spans="3:8" x14ac:dyDescent="0.2">
      <c r="C32602" s="442"/>
      <c r="H32602" s="6"/>
    </row>
    <row r="32603" spans="3:8" x14ac:dyDescent="0.2">
      <c r="C32603" s="442"/>
      <c r="H32603" s="6"/>
    </row>
    <row r="32604" spans="3:8" x14ac:dyDescent="0.2">
      <c r="C32604" s="442"/>
      <c r="H32604" s="6"/>
    </row>
    <row r="32605" spans="3:8" x14ac:dyDescent="0.2">
      <c r="C32605" s="442"/>
      <c r="H32605" s="6"/>
    </row>
    <row r="32606" spans="3:8" x14ac:dyDescent="0.2">
      <c r="C32606" s="442"/>
      <c r="H32606" s="6"/>
    </row>
    <row r="32607" spans="3:8" x14ac:dyDescent="0.2">
      <c r="C32607" s="442"/>
      <c r="H32607" s="6"/>
    </row>
    <row r="32608" spans="3:8" x14ac:dyDescent="0.2">
      <c r="C32608" s="442"/>
      <c r="H32608" s="6"/>
    </row>
    <row r="32609" spans="3:8" x14ac:dyDescent="0.2">
      <c r="C32609" s="442"/>
      <c r="H32609" s="6"/>
    </row>
    <row r="32610" spans="3:8" x14ac:dyDescent="0.2">
      <c r="C32610" s="442"/>
      <c r="H32610" s="6"/>
    </row>
    <row r="32611" spans="3:8" x14ac:dyDescent="0.2">
      <c r="C32611" s="442"/>
      <c r="H32611" s="6"/>
    </row>
    <row r="32612" spans="3:8" x14ac:dyDescent="0.2">
      <c r="C32612" s="442"/>
      <c r="H32612" s="6"/>
    </row>
    <row r="32613" spans="3:8" x14ac:dyDescent="0.2">
      <c r="C32613" s="442"/>
      <c r="H32613" s="6"/>
    </row>
    <row r="32614" spans="3:8" x14ac:dyDescent="0.2">
      <c r="C32614" s="442"/>
      <c r="H32614" s="6"/>
    </row>
    <row r="32615" spans="3:8" x14ac:dyDescent="0.2">
      <c r="C32615" s="442"/>
      <c r="H32615" s="6"/>
    </row>
    <row r="32616" spans="3:8" x14ac:dyDescent="0.2">
      <c r="C32616" s="442"/>
      <c r="H32616" s="6"/>
    </row>
    <row r="32617" spans="3:8" x14ac:dyDescent="0.2">
      <c r="C32617" s="442"/>
      <c r="H32617" s="6"/>
    </row>
    <row r="32618" spans="3:8" x14ac:dyDescent="0.2">
      <c r="C32618" s="442"/>
      <c r="H32618" s="6"/>
    </row>
    <row r="32619" spans="3:8" x14ac:dyDescent="0.2">
      <c r="C32619" s="442"/>
      <c r="H32619" s="6"/>
    </row>
    <row r="32620" spans="3:8" x14ac:dyDescent="0.2">
      <c r="C32620" s="442"/>
      <c r="H32620" s="6"/>
    </row>
    <row r="32621" spans="3:8" x14ac:dyDescent="0.2">
      <c r="C32621" s="442"/>
      <c r="H32621" s="6"/>
    </row>
    <row r="32622" spans="3:8" x14ac:dyDescent="0.2">
      <c r="C32622" s="442"/>
      <c r="H32622" s="6"/>
    </row>
    <row r="32623" spans="3:8" x14ac:dyDescent="0.2">
      <c r="C32623" s="442"/>
      <c r="H32623" s="6"/>
    </row>
    <row r="32624" spans="3:8" x14ac:dyDescent="0.2">
      <c r="C32624" s="442"/>
      <c r="H32624" s="6"/>
    </row>
    <row r="32625" spans="3:8" x14ac:dyDescent="0.2">
      <c r="C32625" s="442"/>
      <c r="H32625" s="6"/>
    </row>
    <row r="32626" spans="3:8" x14ac:dyDescent="0.2">
      <c r="C32626" s="442"/>
      <c r="H32626" s="6"/>
    </row>
    <row r="32627" spans="3:8" x14ac:dyDescent="0.2">
      <c r="C32627" s="442"/>
      <c r="H32627" s="6"/>
    </row>
    <row r="32628" spans="3:8" x14ac:dyDescent="0.2">
      <c r="C32628" s="442"/>
      <c r="H32628" s="6"/>
    </row>
    <row r="32629" spans="3:8" x14ac:dyDescent="0.2">
      <c r="C32629" s="442"/>
      <c r="H32629" s="6"/>
    </row>
    <row r="32630" spans="3:8" x14ac:dyDescent="0.2">
      <c r="C32630" s="442"/>
      <c r="H32630" s="6"/>
    </row>
    <row r="32631" spans="3:8" x14ac:dyDescent="0.2">
      <c r="C32631" s="442"/>
      <c r="H32631" s="6"/>
    </row>
    <row r="32632" spans="3:8" x14ac:dyDescent="0.2">
      <c r="C32632" s="442"/>
      <c r="H32632" s="6"/>
    </row>
    <row r="32633" spans="3:8" x14ac:dyDescent="0.2">
      <c r="C32633" s="442"/>
      <c r="H32633" s="6"/>
    </row>
    <row r="32634" spans="3:8" x14ac:dyDescent="0.2">
      <c r="C32634" s="442"/>
      <c r="H32634" s="6"/>
    </row>
    <row r="32635" spans="3:8" x14ac:dyDescent="0.2">
      <c r="C32635" s="442"/>
      <c r="H32635" s="6"/>
    </row>
    <row r="32636" spans="3:8" x14ac:dyDescent="0.2">
      <c r="C32636" s="442"/>
      <c r="H32636" s="6"/>
    </row>
    <row r="32637" spans="3:8" x14ac:dyDescent="0.2">
      <c r="C32637" s="442"/>
      <c r="H32637" s="6"/>
    </row>
    <row r="32638" spans="3:8" x14ac:dyDescent="0.2">
      <c r="C32638" s="442"/>
      <c r="H32638" s="6"/>
    </row>
    <row r="32639" spans="3:8" x14ac:dyDescent="0.2">
      <c r="C32639" s="442"/>
      <c r="H32639" s="6"/>
    </row>
    <row r="32640" spans="3:8" x14ac:dyDescent="0.2">
      <c r="C32640" s="442"/>
      <c r="H32640" s="6"/>
    </row>
    <row r="32641" spans="3:8" x14ac:dyDescent="0.2">
      <c r="C32641" s="442"/>
      <c r="H32641" s="6"/>
    </row>
    <row r="32642" spans="3:8" x14ac:dyDescent="0.2">
      <c r="C32642" s="442"/>
      <c r="H32642" s="6"/>
    </row>
    <row r="32643" spans="3:8" x14ac:dyDescent="0.2">
      <c r="C32643" s="442"/>
      <c r="H32643" s="6"/>
    </row>
    <row r="32644" spans="3:8" x14ac:dyDescent="0.2">
      <c r="C32644" s="442"/>
      <c r="H32644" s="6"/>
    </row>
    <row r="32645" spans="3:8" x14ac:dyDescent="0.2">
      <c r="C32645" s="442"/>
      <c r="H32645" s="6"/>
    </row>
    <row r="32646" spans="3:8" x14ac:dyDescent="0.2">
      <c r="C32646" s="442"/>
      <c r="H32646" s="6"/>
    </row>
    <row r="32647" spans="3:8" x14ac:dyDescent="0.2">
      <c r="C32647" s="442"/>
      <c r="H32647" s="6"/>
    </row>
    <row r="32648" spans="3:8" x14ac:dyDescent="0.2">
      <c r="C32648" s="442"/>
      <c r="H32648" s="6"/>
    </row>
    <row r="32649" spans="3:8" x14ac:dyDescent="0.2">
      <c r="C32649" s="442"/>
      <c r="H32649" s="6"/>
    </row>
    <row r="32650" spans="3:8" x14ac:dyDescent="0.2">
      <c r="C32650" s="442"/>
      <c r="H32650" s="6"/>
    </row>
    <row r="32651" spans="3:8" x14ac:dyDescent="0.2">
      <c r="C32651" s="442"/>
      <c r="H32651" s="6"/>
    </row>
    <row r="32652" spans="3:8" x14ac:dyDescent="0.2">
      <c r="C32652" s="442"/>
      <c r="H32652" s="6"/>
    </row>
    <row r="32653" spans="3:8" x14ac:dyDescent="0.2">
      <c r="C32653" s="442"/>
      <c r="H32653" s="6"/>
    </row>
    <row r="32654" spans="3:8" x14ac:dyDescent="0.2">
      <c r="C32654" s="442"/>
      <c r="H32654" s="6"/>
    </row>
    <row r="32655" spans="3:8" x14ac:dyDescent="0.2">
      <c r="C32655" s="442"/>
      <c r="H32655" s="6"/>
    </row>
    <row r="32656" spans="3:8" x14ac:dyDescent="0.2">
      <c r="C32656" s="442"/>
      <c r="H32656" s="6"/>
    </row>
    <row r="32657" spans="3:8" x14ac:dyDescent="0.2">
      <c r="C32657" s="442"/>
      <c r="H32657" s="6"/>
    </row>
    <row r="32658" spans="3:8" x14ac:dyDescent="0.2">
      <c r="C32658" s="442"/>
      <c r="H32658" s="6"/>
    </row>
    <row r="32659" spans="3:8" x14ac:dyDescent="0.2">
      <c r="C32659" s="442"/>
      <c r="H32659" s="6"/>
    </row>
    <row r="32660" spans="3:8" x14ac:dyDescent="0.2">
      <c r="C32660" s="442"/>
      <c r="H32660" s="6"/>
    </row>
    <row r="32661" spans="3:8" x14ac:dyDescent="0.2">
      <c r="C32661" s="442"/>
      <c r="H32661" s="6"/>
    </row>
    <row r="32662" spans="3:8" x14ac:dyDescent="0.2">
      <c r="C32662" s="442"/>
      <c r="H32662" s="6"/>
    </row>
    <row r="32663" spans="3:8" x14ac:dyDescent="0.2">
      <c r="C32663" s="442"/>
      <c r="H32663" s="6"/>
    </row>
    <row r="32664" spans="3:8" x14ac:dyDescent="0.2">
      <c r="C32664" s="442"/>
      <c r="H32664" s="6"/>
    </row>
    <row r="32665" spans="3:8" x14ac:dyDescent="0.2">
      <c r="C32665" s="442"/>
      <c r="H32665" s="6"/>
    </row>
    <row r="32666" spans="3:8" x14ac:dyDescent="0.2">
      <c r="C32666" s="442"/>
      <c r="H32666" s="6"/>
    </row>
    <row r="32667" spans="3:8" x14ac:dyDescent="0.2">
      <c r="C32667" s="442"/>
      <c r="H32667" s="6"/>
    </row>
    <row r="32668" spans="3:8" x14ac:dyDescent="0.2">
      <c r="C32668" s="442"/>
      <c r="H32668" s="6"/>
    </row>
    <row r="32669" spans="3:8" x14ac:dyDescent="0.2">
      <c r="C32669" s="442"/>
      <c r="H32669" s="6"/>
    </row>
    <row r="32670" spans="3:8" x14ac:dyDescent="0.2">
      <c r="C32670" s="442"/>
      <c r="H32670" s="6"/>
    </row>
    <row r="32671" spans="3:8" x14ac:dyDescent="0.2">
      <c r="C32671" s="442"/>
      <c r="H32671" s="6"/>
    </row>
    <row r="32672" spans="3:8" x14ac:dyDescent="0.2">
      <c r="C32672" s="442"/>
      <c r="H32672" s="6"/>
    </row>
    <row r="32673" spans="3:8" x14ac:dyDescent="0.2">
      <c r="C32673" s="442"/>
      <c r="H32673" s="6"/>
    </row>
    <row r="32674" spans="3:8" x14ac:dyDescent="0.2">
      <c r="C32674" s="442"/>
      <c r="H32674" s="6"/>
    </row>
    <row r="32675" spans="3:8" x14ac:dyDescent="0.2">
      <c r="C32675" s="442"/>
      <c r="H32675" s="6"/>
    </row>
    <row r="32676" spans="3:8" x14ac:dyDescent="0.2">
      <c r="C32676" s="442"/>
      <c r="H32676" s="6"/>
    </row>
    <row r="32677" spans="3:8" x14ac:dyDescent="0.2">
      <c r="C32677" s="442"/>
      <c r="H32677" s="6"/>
    </row>
    <row r="32678" spans="3:8" x14ac:dyDescent="0.2">
      <c r="C32678" s="442"/>
      <c r="H32678" s="6"/>
    </row>
    <row r="32679" spans="3:8" x14ac:dyDescent="0.2">
      <c r="C32679" s="442"/>
      <c r="H32679" s="6"/>
    </row>
    <row r="32680" spans="3:8" x14ac:dyDescent="0.2">
      <c r="C32680" s="442"/>
      <c r="H32680" s="6"/>
    </row>
    <row r="32681" spans="3:8" x14ac:dyDescent="0.2">
      <c r="C32681" s="442"/>
      <c r="H32681" s="6"/>
    </row>
    <row r="32682" spans="3:8" x14ac:dyDescent="0.2">
      <c r="C32682" s="442"/>
      <c r="H32682" s="6"/>
    </row>
    <row r="32683" spans="3:8" x14ac:dyDescent="0.2">
      <c r="C32683" s="442"/>
      <c r="H32683" s="6"/>
    </row>
    <row r="32684" spans="3:8" x14ac:dyDescent="0.2">
      <c r="C32684" s="442"/>
      <c r="H32684" s="6"/>
    </row>
    <row r="32685" spans="3:8" x14ac:dyDescent="0.2">
      <c r="C32685" s="442"/>
      <c r="H32685" s="6"/>
    </row>
    <row r="32686" spans="3:8" x14ac:dyDescent="0.2">
      <c r="C32686" s="442"/>
      <c r="H32686" s="6"/>
    </row>
    <row r="32687" spans="3:8" x14ac:dyDescent="0.2">
      <c r="C32687" s="442"/>
      <c r="H32687" s="6"/>
    </row>
    <row r="32688" spans="3:8" x14ac:dyDescent="0.2">
      <c r="C32688" s="442"/>
      <c r="H32688" s="6"/>
    </row>
    <row r="32689" spans="3:8" x14ac:dyDescent="0.2">
      <c r="C32689" s="442"/>
      <c r="H32689" s="6"/>
    </row>
    <row r="32690" spans="3:8" x14ac:dyDescent="0.2">
      <c r="C32690" s="442"/>
      <c r="H32690" s="6"/>
    </row>
    <row r="32691" spans="3:8" x14ac:dyDescent="0.2">
      <c r="C32691" s="442"/>
      <c r="H32691" s="6"/>
    </row>
    <row r="32692" spans="3:8" x14ac:dyDescent="0.2">
      <c r="C32692" s="442"/>
      <c r="H32692" s="6"/>
    </row>
    <row r="32693" spans="3:8" x14ac:dyDescent="0.2">
      <c r="C32693" s="442"/>
      <c r="H32693" s="6"/>
    </row>
    <row r="32694" spans="3:8" x14ac:dyDescent="0.2">
      <c r="C32694" s="442"/>
      <c r="H32694" s="6"/>
    </row>
    <row r="32695" spans="3:8" x14ac:dyDescent="0.2">
      <c r="C32695" s="442"/>
      <c r="H32695" s="6"/>
    </row>
    <row r="32696" spans="3:8" x14ac:dyDescent="0.2">
      <c r="C32696" s="442"/>
      <c r="H32696" s="6"/>
    </row>
    <row r="32697" spans="3:8" x14ac:dyDescent="0.2">
      <c r="C32697" s="442"/>
      <c r="H32697" s="6"/>
    </row>
    <row r="32698" spans="3:8" x14ac:dyDescent="0.2">
      <c r="C32698" s="442"/>
      <c r="H32698" s="6"/>
    </row>
    <row r="32699" spans="3:8" x14ac:dyDescent="0.2">
      <c r="C32699" s="442"/>
      <c r="H32699" s="6"/>
    </row>
    <row r="32700" spans="3:8" x14ac:dyDescent="0.2">
      <c r="C32700" s="442"/>
      <c r="H32700" s="6"/>
    </row>
    <row r="32701" spans="3:8" x14ac:dyDescent="0.2">
      <c r="C32701" s="442"/>
      <c r="H32701" s="6"/>
    </row>
    <row r="32702" spans="3:8" x14ac:dyDescent="0.2">
      <c r="C32702" s="442"/>
      <c r="H32702" s="6"/>
    </row>
    <row r="32703" spans="3:8" x14ac:dyDescent="0.2">
      <c r="C32703" s="442"/>
      <c r="H32703" s="6"/>
    </row>
    <row r="32704" spans="3:8" x14ac:dyDescent="0.2">
      <c r="C32704" s="442"/>
      <c r="H32704" s="6"/>
    </row>
    <row r="32705" spans="3:8" x14ac:dyDescent="0.2">
      <c r="C32705" s="442"/>
      <c r="H32705" s="6"/>
    </row>
    <row r="32706" spans="3:8" x14ac:dyDescent="0.2">
      <c r="C32706" s="442"/>
      <c r="H32706" s="6"/>
    </row>
    <row r="32707" spans="3:8" x14ac:dyDescent="0.2">
      <c r="C32707" s="442"/>
      <c r="H32707" s="6"/>
    </row>
    <row r="32708" spans="3:8" x14ac:dyDescent="0.2">
      <c r="C32708" s="442"/>
      <c r="H32708" s="6"/>
    </row>
    <row r="32709" spans="3:8" x14ac:dyDescent="0.2">
      <c r="C32709" s="442"/>
      <c r="H32709" s="6"/>
    </row>
    <row r="32710" spans="3:8" x14ac:dyDescent="0.2">
      <c r="C32710" s="442"/>
      <c r="H32710" s="6"/>
    </row>
    <row r="32711" spans="3:8" x14ac:dyDescent="0.2">
      <c r="C32711" s="442"/>
      <c r="H32711" s="6"/>
    </row>
    <row r="32712" spans="3:8" x14ac:dyDescent="0.2">
      <c r="C32712" s="442"/>
      <c r="H32712" s="6"/>
    </row>
    <row r="32713" spans="3:8" x14ac:dyDescent="0.2">
      <c r="C32713" s="442"/>
      <c r="H32713" s="6"/>
    </row>
    <row r="32714" spans="3:8" x14ac:dyDescent="0.2">
      <c r="C32714" s="442"/>
      <c r="H32714" s="6"/>
    </row>
    <row r="32715" spans="3:8" x14ac:dyDescent="0.2">
      <c r="C32715" s="442"/>
      <c r="H32715" s="6"/>
    </row>
    <row r="32716" spans="3:8" x14ac:dyDescent="0.2">
      <c r="C32716" s="442"/>
      <c r="H32716" s="6"/>
    </row>
    <row r="32717" spans="3:8" x14ac:dyDescent="0.2">
      <c r="C32717" s="442"/>
      <c r="H32717" s="6"/>
    </row>
    <row r="32718" spans="3:8" x14ac:dyDescent="0.2">
      <c r="C32718" s="442"/>
      <c r="H32718" s="6"/>
    </row>
    <row r="32719" spans="3:8" x14ac:dyDescent="0.2">
      <c r="C32719" s="442"/>
      <c r="H32719" s="6"/>
    </row>
    <row r="32720" spans="3:8" x14ac:dyDescent="0.2">
      <c r="C32720" s="442"/>
      <c r="H32720" s="6"/>
    </row>
    <row r="32721" spans="3:8" x14ac:dyDescent="0.2">
      <c r="C32721" s="442"/>
      <c r="H32721" s="6"/>
    </row>
    <row r="32722" spans="3:8" x14ac:dyDescent="0.2">
      <c r="C32722" s="442"/>
      <c r="H32722" s="6"/>
    </row>
    <row r="32723" spans="3:8" x14ac:dyDescent="0.2">
      <c r="C32723" s="442"/>
      <c r="H32723" s="6"/>
    </row>
    <row r="32724" spans="3:8" x14ac:dyDescent="0.2">
      <c r="C32724" s="442"/>
      <c r="H32724" s="6"/>
    </row>
    <row r="32725" spans="3:8" x14ac:dyDescent="0.2">
      <c r="C32725" s="442"/>
      <c r="H32725" s="6"/>
    </row>
    <row r="32726" spans="3:8" x14ac:dyDescent="0.2">
      <c r="C32726" s="442"/>
      <c r="H32726" s="6"/>
    </row>
    <row r="32727" spans="3:8" x14ac:dyDescent="0.2">
      <c r="C32727" s="442"/>
      <c r="H32727" s="6"/>
    </row>
    <row r="32728" spans="3:8" x14ac:dyDescent="0.2">
      <c r="C32728" s="442"/>
      <c r="H32728" s="6"/>
    </row>
    <row r="32729" spans="3:8" x14ac:dyDescent="0.2">
      <c r="C32729" s="442"/>
      <c r="H32729" s="6"/>
    </row>
    <row r="32730" spans="3:8" x14ac:dyDescent="0.2">
      <c r="C32730" s="442"/>
      <c r="H32730" s="6"/>
    </row>
    <row r="32731" spans="3:8" x14ac:dyDescent="0.2">
      <c r="C32731" s="442"/>
      <c r="H32731" s="6"/>
    </row>
    <row r="32732" spans="3:8" x14ac:dyDescent="0.2">
      <c r="C32732" s="442"/>
      <c r="H32732" s="6"/>
    </row>
    <row r="32733" spans="3:8" x14ac:dyDescent="0.2">
      <c r="C32733" s="442"/>
      <c r="H32733" s="6"/>
    </row>
    <row r="32734" spans="3:8" x14ac:dyDescent="0.2">
      <c r="C32734" s="442"/>
      <c r="H32734" s="6"/>
    </row>
    <row r="32735" spans="3:8" x14ac:dyDescent="0.2">
      <c r="C32735" s="442"/>
      <c r="H32735" s="6"/>
    </row>
    <row r="32736" spans="3:8" x14ac:dyDescent="0.2">
      <c r="C32736" s="442"/>
      <c r="H32736" s="6"/>
    </row>
    <row r="32737" spans="3:8" x14ac:dyDescent="0.2">
      <c r="C32737" s="442"/>
      <c r="H32737" s="6"/>
    </row>
    <row r="32738" spans="3:8" x14ac:dyDescent="0.2">
      <c r="C32738" s="442"/>
      <c r="H32738" s="6"/>
    </row>
    <row r="32739" spans="3:8" x14ac:dyDescent="0.2">
      <c r="C32739" s="442"/>
      <c r="H32739" s="6"/>
    </row>
    <row r="32740" spans="3:8" x14ac:dyDescent="0.2">
      <c r="C32740" s="442"/>
      <c r="H32740" s="6"/>
    </row>
    <row r="32741" spans="3:8" x14ac:dyDescent="0.2">
      <c r="C32741" s="442"/>
      <c r="H32741" s="6"/>
    </row>
    <row r="32742" spans="3:8" x14ac:dyDescent="0.2">
      <c r="C32742" s="442"/>
      <c r="H32742" s="6"/>
    </row>
    <row r="32743" spans="3:8" x14ac:dyDescent="0.2">
      <c r="C32743" s="442"/>
      <c r="H32743" s="6"/>
    </row>
    <row r="32744" spans="3:8" x14ac:dyDescent="0.2">
      <c r="C32744" s="442"/>
      <c r="H32744" s="6"/>
    </row>
    <row r="32745" spans="3:8" x14ac:dyDescent="0.2">
      <c r="C32745" s="442"/>
      <c r="H32745" s="6"/>
    </row>
    <row r="32746" spans="3:8" x14ac:dyDescent="0.2">
      <c r="C32746" s="442"/>
      <c r="H32746" s="6"/>
    </row>
    <row r="32747" spans="3:8" x14ac:dyDescent="0.2">
      <c r="C32747" s="442"/>
      <c r="H32747" s="6"/>
    </row>
    <row r="32748" spans="3:8" x14ac:dyDescent="0.2">
      <c r="C32748" s="442"/>
      <c r="H32748" s="6"/>
    </row>
    <row r="32749" spans="3:8" x14ac:dyDescent="0.2">
      <c r="C32749" s="442"/>
      <c r="H32749" s="6"/>
    </row>
    <row r="32750" spans="3:8" x14ac:dyDescent="0.2">
      <c r="C32750" s="442"/>
      <c r="H32750" s="6"/>
    </row>
    <row r="32751" spans="3:8" x14ac:dyDescent="0.2">
      <c r="C32751" s="442"/>
      <c r="H32751" s="6"/>
    </row>
    <row r="32752" spans="3:8" x14ac:dyDescent="0.2">
      <c r="C32752" s="442"/>
      <c r="H32752" s="6"/>
    </row>
    <row r="32753" spans="3:8" x14ac:dyDescent="0.2">
      <c r="C32753" s="442"/>
      <c r="H32753" s="6"/>
    </row>
    <row r="32754" spans="3:8" x14ac:dyDescent="0.2">
      <c r="C32754" s="442"/>
      <c r="H32754" s="6"/>
    </row>
    <row r="32755" spans="3:8" x14ac:dyDescent="0.2">
      <c r="C32755" s="442"/>
      <c r="H32755" s="6"/>
    </row>
    <row r="32756" spans="3:8" x14ac:dyDescent="0.2">
      <c r="C32756" s="442"/>
      <c r="H32756" s="6"/>
    </row>
    <row r="32757" spans="3:8" x14ac:dyDescent="0.2">
      <c r="C32757" s="442"/>
      <c r="H32757" s="6"/>
    </row>
    <row r="32758" spans="3:8" x14ac:dyDescent="0.2">
      <c r="C32758" s="442"/>
      <c r="H32758" s="6"/>
    </row>
    <row r="32759" spans="3:8" x14ac:dyDescent="0.2">
      <c r="C32759" s="442"/>
      <c r="H32759" s="6"/>
    </row>
    <row r="32760" spans="3:8" x14ac:dyDescent="0.2">
      <c r="C32760" s="442"/>
      <c r="H32760" s="6"/>
    </row>
    <row r="32761" spans="3:8" x14ac:dyDescent="0.2">
      <c r="C32761" s="442"/>
      <c r="H32761" s="6"/>
    </row>
    <row r="32762" spans="3:8" x14ac:dyDescent="0.2">
      <c r="C32762" s="442"/>
      <c r="H32762" s="6"/>
    </row>
    <row r="32763" spans="3:8" x14ac:dyDescent="0.2">
      <c r="C32763" s="442"/>
      <c r="H32763" s="6"/>
    </row>
    <row r="32764" spans="3:8" x14ac:dyDescent="0.2">
      <c r="C32764" s="442"/>
      <c r="H32764" s="6"/>
    </row>
    <row r="32765" spans="3:8" x14ac:dyDescent="0.2">
      <c r="C32765" s="442"/>
      <c r="H32765" s="6"/>
    </row>
    <row r="32766" spans="3:8" x14ac:dyDescent="0.2">
      <c r="C32766" s="442"/>
      <c r="H32766" s="6"/>
    </row>
    <row r="32767" spans="3:8" x14ac:dyDescent="0.2">
      <c r="C32767" s="442"/>
      <c r="H32767" s="6"/>
    </row>
    <row r="32768" spans="3:8" x14ac:dyDescent="0.2">
      <c r="C32768" s="442"/>
      <c r="H32768" s="6"/>
    </row>
    <row r="32769" spans="3:8" x14ac:dyDescent="0.2">
      <c r="C32769" s="442"/>
      <c r="H32769" s="6"/>
    </row>
    <row r="32770" spans="3:8" x14ac:dyDescent="0.2">
      <c r="C32770" s="442"/>
      <c r="H32770" s="6"/>
    </row>
    <row r="32771" spans="3:8" x14ac:dyDescent="0.2">
      <c r="C32771" s="442"/>
      <c r="H32771" s="6"/>
    </row>
    <row r="32772" spans="3:8" x14ac:dyDescent="0.2">
      <c r="C32772" s="442"/>
      <c r="H32772" s="6"/>
    </row>
    <row r="32773" spans="3:8" x14ac:dyDescent="0.2">
      <c r="C32773" s="442"/>
      <c r="H32773" s="6"/>
    </row>
    <row r="32774" spans="3:8" x14ac:dyDescent="0.2">
      <c r="C32774" s="442"/>
      <c r="H32774" s="6"/>
    </row>
    <row r="32775" spans="3:8" x14ac:dyDescent="0.2">
      <c r="C32775" s="442"/>
      <c r="H32775" s="6"/>
    </row>
    <row r="32776" spans="3:8" x14ac:dyDescent="0.2">
      <c r="C32776" s="442"/>
      <c r="H32776" s="6"/>
    </row>
    <row r="32777" spans="3:8" x14ac:dyDescent="0.2">
      <c r="C32777" s="442"/>
      <c r="H32777" s="6"/>
    </row>
    <row r="32778" spans="3:8" x14ac:dyDescent="0.2">
      <c r="C32778" s="442"/>
      <c r="H32778" s="6"/>
    </row>
    <row r="32779" spans="3:8" x14ac:dyDescent="0.2">
      <c r="C32779" s="442"/>
      <c r="H32779" s="6"/>
    </row>
    <row r="32780" spans="3:8" x14ac:dyDescent="0.2">
      <c r="C32780" s="442"/>
      <c r="H32780" s="6"/>
    </row>
    <row r="32781" spans="3:8" x14ac:dyDescent="0.2">
      <c r="C32781" s="442"/>
      <c r="H32781" s="6"/>
    </row>
    <row r="32782" spans="3:8" x14ac:dyDescent="0.2">
      <c r="C32782" s="442"/>
      <c r="H32782" s="6"/>
    </row>
    <row r="32783" spans="3:8" x14ac:dyDescent="0.2">
      <c r="C32783" s="442"/>
      <c r="H32783" s="6"/>
    </row>
    <row r="32784" spans="3:8" x14ac:dyDescent="0.2">
      <c r="C32784" s="442"/>
      <c r="H32784" s="6"/>
    </row>
    <row r="32785" spans="3:8" x14ac:dyDescent="0.2">
      <c r="C32785" s="442"/>
      <c r="H32785" s="6"/>
    </row>
    <row r="32786" spans="3:8" x14ac:dyDescent="0.2">
      <c r="C32786" s="442"/>
      <c r="H32786" s="6"/>
    </row>
    <row r="32787" spans="3:8" x14ac:dyDescent="0.2">
      <c r="C32787" s="442"/>
      <c r="H32787" s="6"/>
    </row>
    <row r="32788" spans="3:8" x14ac:dyDescent="0.2">
      <c r="C32788" s="442"/>
      <c r="H32788" s="6"/>
    </row>
    <row r="32789" spans="3:8" x14ac:dyDescent="0.2">
      <c r="C32789" s="442"/>
      <c r="H32789" s="6"/>
    </row>
    <row r="32790" spans="3:8" x14ac:dyDescent="0.2">
      <c r="C32790" s="442"/>
      <c r="H32790" s="6"/>
    </row>
    <row r="32791" spans="3:8" x14ac:dyDescent="0.2">
      <c r="C32791" s="442"/>
      <c r="H32791" s="6"/>
    </row>
    <row r="32792" spans="3:8" x14ac:dyDescent="0.2">
      <c r="C32792" s="442"/>
      <c r="H32792" s="6"/>
    </row>
    <row r="32793" spans="3:8" x14ac:dyDescent="0.2">
      <c r="C32793" s="442"/>
      <c r="H32793" s="6"/>
    </row>
    <row r="32794" spans="3:8" x14ac:dyDescent="0.2">
      <c r="C32794" s="442"/>
      <c r="H32794" s="6"/>
    </row>
    <row r="32795" spans="3:8" x14ac:dyDescent="0.2">
      <c r="C32795" s="442"/>
      <c r="H32795" s="6"/>
    </row>
    <row r="32796" spans="3:8" x14ac:dyDescent="0.2">
      <c r="C32796" s="442"/>
      <c r="H32796" s="6"/>
    </row>
    <row r="32797" spans="3:8" x14ac:dyDescent="0.2">
      <c r="C32797" s="442"/>
      <c r="H32797" s="6"/>
    </row>
    <row r="32798" spans="3:8" x14ac:dyDescent="0.2">
      <c r="C32798" s="442"/>
      <c r="H32798" s="6"/>
    </row>
    <row r="32799" spans="3:8" x14ac:dyDescent="0.2">
      <c r="C32799" s="442"/>
      <c r="H32799" s="6"/>
    </row>
    <row r="32800" spans="3:8" x14ac:dyDescent="0.2">
      <c r="C32800" s="442"/>
      <c r="H32800" s="6"/>
    </row>
    <row r="32801" spans="3:8" x14ac:dyDescent="0.2">
      <c r="C32801" s="442"/>
      <c r="H32801" s="6"/>
    </row>
    <row r="32802" spans="3:8" x14ac:dyDescent="0.2">
      <c r="C32802" s="442"/>
      <c r="H32802" s="6"/>
    </row>
    <row r="32803" spans="3:8" x14ac:dyDescent="0.2">
      <c r="C32803" s="442"/>
      <c r="H32803" s="6"/>
    </row>
    <row r="32804" spans="3:8" x14ac:dyDescent="0.2">
      <c r="C32804" s="442"/>
      <c r="H32804" s="6"/>
    </row>
    <row r="32805" spans="3:8" x14ac:dyDescent="0.2">
      <c r="C32805" s="442"/>
      <c r="H32805" s="6"/>
    </row>
    <row r="32806" spans="3:8" x14ac:dyDescent="0.2">
      <c r="C32806" s="442"/>
      <c r="H32806" s="6"/>
    </row>
    <row r="32807" spans="3:8" x14ac:dyDescent="0.2">
      <c r="C32807" s="442"/>
      <c r="H32807" s="6"/>
    </row>
    <row r="32808" spans="3:8" x14ac:dyDescent="0.2">
      <c r="C32808" s="442"/>
      <c r="H32808" s="6"/>
    </row>
    <row r="32809" spans="3:8" x14ac:dyDescent="0.2">
      <c r="C32809" s="442"/>
      <c r="H32809" s="6"/>
    </row>
    <row r="32810" spans="3:8" x14ac:dyDescent="0.2">
      <c r="C32810" s="442"/>
      <c r="H32810" s="6"/>
    </row>
    <row r="32811" spans="3:8" x14ac:dyDescent="0.2">
      <c r="C32811" s="442"/>
      <c r="H32811" s="6"/>
    </row>
    <row r="32812" spans="3:8" x14ac:dyDescent="0.2">
      <c r="C32812" s="442"/>
      <c r="H32812" s="6"/>
    </row>
    <row r="32813" spans="3:8" x14ac:dyDescent="0.2">
      <c r="C32813" s="442"/>
      <c r="H32813" s="6"/>
    </row>
    <row r="32814" spans="3:8" x14ac:dyDescent="0.2">
      <c r="C32814" s="442"/>
      <c r="H32814" s="6"/>
    </row>
    <row r="32815" spans="3:8" x14ac:dyDescent="0.2">
      <c r="C32815" s="442"/>
      <c r="H32815" s="6"/>
    </row>
    <row r="32816" spans="3:8" x14ac:dyDescent="0.2">
      <c r="C32816" s="442"/>
      <c r="H32816" s="6"/>
    </row>
    <row r="32817" spans="3:8" x14ac:dyDescent="0.2">
      <c r="C32817" s="442"/>
      <c r="H32817" s="6"/>
    </row>
    <row r="32818" spans="3:8" x14ac:dyDescent="0.2">
      <c r="C32818" s="442"/>
      <c r="H32818" s="6"/>
    </row>
    <row r="32819" spans="3:8" x14ac:dyDescent="0.2">
      <c r="C32819" s="442"/>
      <c r="H32819" s="6"/>
    </row>
    <row r="32820" spans="3:8" x14ac:dyDescent="0.2">
      <c r="C32820" s="442"/>
      <c r="H32820" s="6"/>
    </row>
    <row r="32821" spans="3:8" x14ac:dyDescent="0.2">
      <c r="C32821" s="442"/>
      <c r="H32821" s="6"/>
    </row>
    <row r="32822" spans="3:8" x14ac:dyDescent="0.2">
      <c r="C32822" s="442"/>
      <c r="H32822" s="6"/>
    </row>
    <row r="32823" spans="3:8" x14ac:dyDescent="0.2">
      <c r="C32823" s="442"/>
      <c r="H32823" s="6"/>
    </row>
    <row r="32824" spans="3:8" x14ac:dyDescent="0.2">
      <c r="C32824" s="442"/>
      <c r="H32824" s="6"/>
    </row>
    <row r="32825" spans="3:8" x14ac:dyDescent="0.2">
      <c r="C32825" s="442"/>
      <c r="H32825" s="6"/>
    </row>
    <row r="32826" spans="3:8" x14ac:dyDescent="0.2">
      <c r="C32826" s="442"/>
      <c r="H32826" s="6"/>
    </row>
    <row r="32827" spans="3:8" x14ac:dyDescent="0.2">
      <c r="C32827" s="442"/>
      <c r="H32827" s="6"/>
    </row>
    <row r="32828" spans="3:8" x14ac:dyDescent="0.2">
      <c r="C32828" s="442"/>
      <c r="H32828" s="6"/>
    </row>
    <row r="32829" spans="3:8" x14ac:dyDescent="0.2">
      <c r="C32829" s="442"/>
      <c r="H32829" s="6"/>
    </row>
    <row r="32830" spans="3:8" x14ac:dyDescent="0.2">
      <c r="C32830" s="442"/>
      <c r="H32830" s="6"/>
    </row>
    <row r="32831" spans="3:8" x14ac:dyDescent="0.2">
      <c r="C32831" s="442"/>
      <c r="H32831" s="6"/>
    </row>
    <row r="32832" spans="3:8" x14ac:dyDescent="0.2">
      <c r="C32832" s="442"/>
      <c r="H32832" s="6"/>
    </row>
    <row r="32833" spans="3:8" x14ac:dyDescent="0.2">
      <c r="C32833" s="442"/>
      <c r="H32833" s="6"/>
    </row>
    <row r="32834" spans="3:8" x14ac:dyDescent="0.2">
      <c r="C32834" s="442"/>
      <c r="H32834" s="6"/>
    </row>
    <row r="32835" spans="3:8" x14ac:dyDescent="0.2">
      <c r="C32835" s="442"/>
      <c r="H32835" s="6"/>
    </row>
    <row r="32836" spans="3:8" x14ac:dyDescent="0.2">
      <c r="C32836" s="442"/>
      <c r="H32836" s="6"/>
    </row>
    <row r="32837" spans="3:8" x14ac:dyDescent="0.2">
      <c r="C32837" s="442"/>
      <c r="H32837" s="6"/>
    </row>
    <row r="32838" spans="3:8" x14ac:dyDescent="0.2">
      <c r="C32838" s="442"/>
      <c r="H32838" s="6"/>
    </row>
    <row r="32839" spans="3:8" x14ac:dyDescent="0.2">
      <c r="C32839" s="442"/>
      <c r="H32839" s="6"/>
    </row>
    <row r="32840" spans="3:8" x14ac:dyDescent="0.2">
      <c r="C32840" s="442"/>
      <c r="H32840" s="6"/>
    </row>
    <row r="32841" spans="3:8" x14ac:dyDescent="0.2">
      <c r="C32841" s="442"/>
      <c r="H32841" s="6"/>
    </row>
    <row r="32842" spans="3:8" x14ac:dyDescent="0.2">
      <c r="C32842" s="442"/>
      <c r="H32842" s="6"/>
    </row>
    <row r="32843" spans="3:8" x14ac:dyDescent="0.2">
      <c r="C32843" s="442"/>
      <c r="H32843" s="6"/>
    </row>
    <row r="32844" spans="3:8" x14ac:dyDescent="0.2">
      <c r="C32844" s="442"/>
      <c r="H32844" s="6"/>
    </row>
    <row r="32845" spans="3:8" x14ac:dyDescent="0.2">
      <c r="C32845" s="442"/>
      <c r="H32845" s="6"/>
    </row>
    <row r="32846" spans="3:8" x14ac:dyDescent="0.2">
      <c r="C32846" s="442"/>
      <c r="H32846" s="6"/>
    </row>
    <row r="32847" spans="3:8" x14ac:dyDescent="0.2">
      <c r="C32847" s="442"/>
      <c r="H32847" s="6"/>
    </row>
    <row r="32848" spans="3:8" x14ac:dyDescent="0.2">
      <c r="C32848" s="442"/>
      <c r="H32848" s="6"/>
    </row>
    <row r="32849" spans="3:8" x14ac:dyDescent="0.2">
      <c r="C32849" s="442"/>
      <c r="H32849" s="6"/>
    </row>
    <row r="32850" spans="3:8" x14ac:dyDescent="0.2">
      <c r="C32850" s="442"/>
      <c r="H32850" s="6"/>
    </row>
    <row r="32851" spans="3:8" x14ac:dyDescent="0.2">
      <c r="C32851" s="442"/>
      <c r="H32851" s="6"/>
    </row>
    <row r="32852" spans="3:8" x14ac:dyDescent="0.2">
      <c r="C32852" s="442"/>
      <c r="H32852" s="6"/>
    </row>
    <row r="32853" spans="3:8" x14ac:dyDescent="0.2">
      <c r="C32853" s="442"/>
      <c r="H32853" s="6"/>
    </row>
    <row r="32854" spans="3:8" x14ac:dyDescent="0.2">
      <c r="C32854" s="442"/>
      <c r="H32854" s="6"/>
    </row>
    <row r="32855" spans="3:8" x14ac:dyDescent="0.2">
      <c r="C32855" s="442"/>
      <c r="H32855" s="6"/>
    </row>
    <row r="32856" spans="3:8" x14ac:dyDescent="0.2">
      <c r="C32856" s="442"/>
      <c r="H32856" s="6"/>
    </row>
    <row r="32857" spans="3:8" x14ac:dyDescent="0.2">
      <c r="C32857" s="442"/>
      <c r="H32857" s="6"/>
    </row>
    <row r="32858" spans="3:8" x14ac:dyDescent="0.2">
      <c r="C32858" s="442"/>
      <c r="H32858" s="6"/>
    </row>
    <row r="32859" spans="3:8" x14ac:dyDescent="0.2">
      <c r="C32859" s="442"/>
      <c r="H32859" s="6"/>
    </row>
    <row r="32860" spans="3:8" x14ac:dyDescent="0.2">
      <c r="C32860" s="442"/>
      <c r="H32860" s="6"/>
    </row>
    <row r="32861" spans="3:8" x14ac:dyDescent="0.2">
      <c r="C32861" s="442"/>
      <c r="H32861" s="6"/>
    </row>
    <row r="32862" spans="3:8" x14ac:dyDescent="0.2">
      <c r="C32862" s="442"/>
      <c r="H32862" s="6"/>
    </row>
    <row r="32863" spans="3:8" x14ac:dyDescent="0.2">
      <c r="C32863" s="442"/>
      <c r="H32863" s="6"/>
    </row>
    <row r="32864" spans="3:8" x14ac:dyDescent="0.2">
      <c r="C32864" s="442"/>
      <c r="H32864" s="6"/>
    </row>
    <row r="32865" spans="3:8" x14ac:dyDescent="0.2">
      <c r="C32865" s="442"/>
      <c r="H32865" s="6"/>
    </row>
    <row r="32866" spans="3:8" x14ac:dyDescent="0.2">
      <c r="C32866" s="442"/>
      <c r="H32866" s="6"/>
    </row>
    <row r="32867" spans="3:8" x14ac:dyDescent="0.2">
      <c r="C32867" s="442"/>
      <c r="H32867" s="6"/>
    </row>
    <row r="32868" spans="3:8" x14ac:dyDescent="0.2">
      <c r="C32868" s="442"/>
      <c r="H32868" s="6"/>
    </row>
    <row r="32869" spans="3:8" x14ac:dyDescent="0.2">
      <c r="C32869" s="442"/>
      <c r="H32869" s="6"/>
    </row>
    <row r="32870" spans="3:8" x14ac:dyDescent="0.2">
      <c r="C32870" s="442"/>
      <c r="H32870" s="6"/>
    </row>
    <row r="32871" spans="3:8" x14ac:dyDescent="0.2">
      <c r="C32871" s="442"/>
      <c r="H32871" s="6"/>
    </row>
    <row r="32872" spans="3:8" x14ac:dyDescent="0.2">
      <c r="C32872" s="442"/>
      <c r="H32872" s="6"/>
    </row>
    <row r="32873" spans="3:8" x14ac:dyDescent="0.2">
      <c r="C32873" s="442"/>
      <c r="H32873" s="6"/>
    </row>
    <row r="32874" spans="3:8" x14ac:dyDescent="0.2">
      <c r="C32874" s="442"/>
      <c r="H32874" s="6"/>
    </row>
    <row r="32875" spans="3:8" x14ac:dyDescent="0.2">
      <c r="C32875" s="442"/>
      <c r="H32875" s="6"/>
    </row>
    <row r="32876" spans="3:8" x14ac:dyDescent="0.2">
      <c r="C32876" s="442"/>
      <c r="H32876" s="6"/>
    </row>
    <row r="32877" spans="3:8" x14ac:dyDescent="0.2">
      <c r="C32877" s="442"/>
      <c r="H32877" s="6"/>
    </row>
    <row r="32878" spans="3:8" x14ac:dyDescent="0.2">
      <c r="C32878" s="442"/>
      <c r="H32878" s="6"/>
    </row>
    <row r="32879" spans="3:8" x14ac:dyDescent="0.2">
      <c r="C32879" s="442"/>
      <c r="H32879" s="6"/>
    </row>
    <row r="32880" spans="3:8" x14ac:dyDescent="0.2">
      <c r="C32880" s="442"/>
      <c r="H32880" s="6"/>
    </row>
    <row r="32881" spans="3:8" x14ac:dyDescent="0.2">
      <c r="C32881" s="442"/>
      <c r="H32881" s="6"/>
    </row>
    <row r="32882" spans="3:8" x14ac:dyDescent="0.2">
      <c r="C32882" s="442"/>
      <c r="H32882" s="6"/>
    </row>
    <row r="32883" spans="3:8" x14ac:dyDescent="0.2">
      <c r="C32883" s="442"/>
      <c r="H32883" s="6"/>
    </row>
    <row r="32884" spans="3:8" x14ac:dyDescent="0.2">
      <c r="C32884" s="442"/>
      <c r="H32884" s="6"/>
    </row>
    <row r="32885" spans="3:8" x14ac:dyDescent="0.2">
      <c r="C32885" s="442"/>
      <c r="H32885" s="6"/>
    </row>
    <row r="32886" spans="3:8" x14ac:dyDescent="0.2">
      <c r="C32886" s="442"/>
      <c r="H32886" s="6"/>
    </row>
    <row r="32887" spans="3:8" x14ac:dyDescent="0.2">
      <c r="C32887" s="442"/>
      <c r="H32887" s="6"/>
    </row>
    <row r="32888" spans="3:8" x14ac:dyDescent="0.2">
      <c r="C32888" s="442"/>
      <c r="H32888" s="6"/>
    </row>
    <row r="32889" spans="3:8" x14ac:dyDescent="0.2">
      <c r="C32889" s="442"/>
      <c r="H32889" s="6"/>
    </row>
    <row r="32890" spans="3:8" x14ac:dyDescent="0.2">
      <c r="C32890" s="442"/>
      <c r="H32890" s="6"/>
    </row>
    <row r="32891" spans="3:8" x14ac:dyDescent="0.2">
      <c r="C32891" s="442"/>
      <c r="H32891" s="6"/>
    </row>
    <row r="32892" spans="3:8" x14ac:dyDescent="0.2">
      <c r="C32892" s="442"/>
      <c r="H32892" s="6"/>
    </row>
    <row r="32893" spans="3:8" x14ac:dyDescent="0.2">
      <c r="C32893" s="442"/>
      <c r="H32893" s="6"/>
    </row>
    <row r="32894" spans="3:8" x14ac:dyDescent="0.2">
      <c r="C32894" s="442"/>
      <c r="H32894" s="6"/>
    </row>
    <row r="32895" spans="3:8" x14ac:dyDescent="0.2">
      <c r="C32895" s="442"/>
      <c r="H32895" s="6"/>
    </row>
    <row r="32896" spans="3:8" x14ac:dyDescent="0.2">
      <c r="C32896" s="442"/>
      <c r="H32896" s="6"/>
    </row>
    <row r="32897" spans="3:8" x14ac:dyDescent="0.2">
      <c r="C32897" s="442"/>
      <c r="H32897" s="6"/>
    </row>
    <row r="32898" spans="3:8" x14ac:dyDescent="0.2">
      <c r="C32898" s="442"/>
      <c r="H32898" s="6"/>
    </row>
    <row r="32899" spans="3:8" x14ac:dyDescent="0.2">
      <c r="C32899" s="442"/>
      <c r="H32899" s="6"/>
    </row>
    <row r="32900" spans="3:8" x14ac:dyDescent="0.2">
      <c r="C32900" s="442"/>
      <c r="H32900" s="6"/>
    </row>
    <row r="32901" spans="3:8" x14ac:dyDescent="0.2">
      <c r="C32901" s="442"/>
      <c r="H32901" s="6"/>
    </row>
    <row r="32902" spans="3:8" x14ac:dyDescent="0.2">
      <c r="C32902" s="442"/>
      <c r="H32902" s="6"/>
    </row>
    <row r="32903" spans="3:8" x14ac:dyDescent="0.2">
      <c r="C32903" s="442"/>
      <c r="H32903" s="6"/>
    </row>
    <row r="32904" spans="3:8" x14ac:dyDescent="0.2">
      <c r="C32904" s="442"/>
      <c r="H32904" s="6"/>
    </row>
    <row r="32905" spans="3:8" x14ac:dyDescent="0.2">
      <c r="C32905" s="442"/>
      <c r="H32905" s="6"/>
    </row>
    <row r="32906" spans="3:8" x14ac:dyDescent="0.2">
      <c r="C32906" s="442"/>
      <c r="H32906" s="6"/>
    </row>
    <row r="32907" spans="3:8" x14ac:dyDescent="0.2">
      <c r="C32907" s="442"/>
      <c r="H32907" s="6"/>
    </row>
    <row r="32908" spans="3:8" x14ac:dyDescent="0.2">
      <c r="C32908" s="442"/>
      <c r="H32908" s="6"/>
    </row>
    <row r="32909" spans="3:8" x14ac:dyDescent="0.2">
      <c r="C32909" s="442"/>
      <c r="H32909" s="6"/>
    </row>
    <row r="32910" spans="3:8" x14ac:dyDescent="0.2">
      <c r="C32910" s="442"/>
      <c r="H32910" s="6"/>
    </row>
    <row r="32911" spans="3:8" x14ac:dyDescent="0.2">
      <c r="C32911" s="442"/>
      <c r="H32911" s="6"/>
    </row>
    <row r="32912" spans="3:8" x14ac:dyDescent="0.2">
      <c r="C32912" s="442"/>
      <c r="H32912" s="6"/>
    </row>
    <row r="32913" spans="3:8" x14ac:dyDescent="0.2">
      <c r="C32913" s="442"/>
      <c r="H32913" s="6"/>
    </row>
    <row r="32914" spans="3:8" x14ac:dyDescent="0.2">
      <c r="C32914" s="442"/>
      <c r="H32914" s="6"/>
    </row>
    <row r="32915" spans="3:8" x14ac:dyDescent="0.2">
      <c r="C32915" s="442"/>
      <c r="H32915" s="6"/>
    </row>
    <row r="32916" spans="3:8" x14ac:dyDescent="0.2">
      <c r="C32916" s="442"/>
      <c r="H32916" s="6"/>
    </row>
    <row r="32917" spans="3:8" x14ac:dyDescent="0.2">
      <c r="C32917" s="442"/>
      <c r="H32917" s="6"/>
    </row>
    <row r="32918" spans="3:8" x14ac:dyDescent="0.2">
      <c r="C32918" s="442"/>
      <c r="H32918" s="6"/>
    </row>
    <row r="32919" spans="3:8" x14ac:dyDescent="0.2">
      <c r="C32919" s="442"/>
      <c r="H32919" s="6"/>
    </row>
    <row r="32920" spans="3:8" x14ac:dyDescent="0.2">
      <c r="C32920" s="442"/>
      <c r="H32920" s="6"/>
    </row>
    <row r="32921" spans="3:8" x14ac:dyDescent="0.2">
      <c r="C32921" s="442"/>
      <c r="H32921" s="6"/>
    </row>
    <row r="32922" spans="3:8" x14ac:dyDescent="0.2">
      <c r="C32922" s="442"/>
      <c r="H32922" s="6"/>
    </row>
    <row r="32923" spans="3:8" x14ac:dyDescent="0.2">
      <c r="C32923" s="442"/>
      <c r="H32923" s="6"/>
    </row>
    <row r="32924" spans="3:8" x14ac:dyDescent="0.2">
      <c r="C32924" s="442"/>
      <c r="H32924" s="6"/>
    </row>
    <row r="32925" spans="3:8" x14ac:dyDescent="0.2">
      <c r="C32925" s="442"/>
      <c r="H32925" s="6"/>
    </row>
    <row r="32926" spans="3:8" x14ac:dyDescent="0.2">
      <c r="C32926" s="442"/>
      <c r="H32926" s="6"/>
    </row>
    <row r="32927" spans="3:8" x14ac:dyDescent="0.2">
      <c r="C32927" s="442"/>
      <c r="H32927" s="6"/>
    </row>
    <row r="32928" spans="3:8" x14ac:dyDescent="0.2">
      <c r="C32928" s="442"/>
      <c r="H32928" s="6"/>
    </row>
    <row r="32929" spans="3:8" x14ac:dyDescent="0.2">
      <c r="C32929" s="442"/>
      <c r="H32929" s="6"/>
    </row>
    <row r="32930" spans="3:8" x14ac:dyDescent="0.2">
      <c r="C32930" s="442"/>
      <c r="H32930" s="6"/>
    </row>
    <row r="32931" spans="3:8" x14ac:dyDescent="0.2">
      <c r="C32931" s="442"/>
      <c r="H32931" s="6"/>
    </row>
    <row r="32932" spans="3:8" x14ac:dyDescent="0.2">
      <c r="C32932" s="442"/>
      <c r="H32932" s="6"/>
    </row>
    <row r="32933" spans="3:8" x14ac:dyDescent="0.2">
      <c r="C32933" s="442"/>
      <c r="H32933" s="6"/>
    </row>
    <row r="32934" spans="3:8" x14ac:dyDescent="0.2">
      <c r="C32934" s="442"/>
      <c r="H32934" s="6"/>
    </row>
    <row r="32935" spans="3:8" x14ac:dyDescent="0.2">
      <c r="C32935" s="442"/>
      <c r="H32935" s="6"/>
    </row>
    <row r="32936" spans="3:8" x14ac:dyDescent="0.2">
      <c r="C32936" s="442"/>
      <c r="H32936" s="6"/>
    </row>
    <row r="32937" spans="3:8" x14ac:dyDescent="0.2">
      <c r="C32937" s="442"/>
      <c r="H32937" s="6"/>
    </row>
    <row r="32938" spans="3:8" x14ac:dyDescent="0.2">
      <c r="C32938" s="442"/>
      <c r="H32938" s="6"/>
    </row>
    <row r="32939" spans="3:8" x14ac:dyDescent="0.2">
      <c r="C32939" s="442"/>
      <c r="H32939" s="6"/>
    </row>
    <row r="32940" spans="3:8" x14ac:dyDescent="0.2">
      <c r="C32940" s="442"/>
      <c r="H32940" s="6"/>
    </row>
    <row r="32941" spans="3:8" x14ac:dyDescent="0.2">
      <c r="C32941" s="442"/>
      <c r="H32941" s="6"/>
    </row>
    <row r="32942" spans="3:8" x14ac:dyDescent="0.2">
      <c r="C32942" s="442"/>
      <c r="H32942" s="6"/>
    </row>
    <row r="32943" spans="3:8" x14ac:dyDescent="0.2">
      <c r="C32943" s="442"/>
      <c r="H32943" s="6"/>
    </row>
    <row r="32944" spans="3:8" x14ac:dyDescent="0.2">
      <c r="C32944" s="442"/>
      <c r="H32944" s="6"/>
    </row>
    <row r="32945" spans="3:8" x14ac:dyDescent="0.2">
      <c r="C32945" s="442"/>
      <c r="H32945" s="6"/>
    </row>
    <row r="32946" spans="3:8" x14ac:dyDescent="0.2">
      <c r="C32946" s="442"/>
      <c r="H32946" s="6"/>
    </row>
    <row r="32947" spans="3:8" x14ac:dyDescent="0.2">
      <c r="C32947" s="442"/>
      <c r="H32947" s="6"/>
    </row>
    <row r="32948" spans="3:8" x14ac:dyDescent="0.2">
      <c r="C32948" s="442"/>
      <c r="H32948" s="6"/>
    </row>
    <row r="32949" spans="3:8" x14ac:dyDescent="0.2">
      <c r="C32949" s="442"/>
      <c r="H32949" s="6"/>
    </row>
    <row r="32950" spans="3:8" x14ac:dyDescent="0.2">
      <c r="C32950" s="442"/>
      <c r="H32950" s="6"/>
    </row>
    <row r="32951" spans="3:8" x14ac:dyDescent="0.2">
      <c r="C32951" s="442"/>
      <c r="H32951" s="6"/>
    </row>
    <row r="32952" spans="3:8" x14ac:dyDescent="0.2">
      <c r="C32952" s="442"/>
      <c r="H32952" s="6"/>
    </row>
    <row r="32953" spans="3:8" x14ac:dyDescent="0.2">
      <c r="C32953" s="442"/>
      <c r="H32953" s="6"/>
    </row>
    <row r="32954" spans="3:8" x14ac:dyDescent="0.2">
      <c r="C32954" s="442"/>
      <c r="H32954" s="6"/>
    </row>
    <row r="32955" spans="3:8" x14ac:dyDescent="0.2">
      <c r="C32955" s="442"/>
      <c r="H32955" s="6"/>
    </row>
    <row r="32956" spans="3:8" x14ac:dyDescent="0.2">
      <c r="C32956" s="442"/>
      <c r="H32956" s="6"/>
    </row>
    <row r="32957" spans="3:8" x14ac:dyDescent="0.2">
      <c r="C32957" s="442"/>
      <c r="H32957" s="6"/>
    </row>
    <row r="32958" spans="3:8" x14ac:dyDescent="0.2">
      <c r="C32958" s="442"/>
      <c r="H32958" s="6"/>
    </row>
    <row r="32959" spans="3:8" x14ac:dyDescent="0.2">
      <c r="C32959" s="442"/>
      <c r="H32959" s="6"/>
    </row>
    <row r="32960" spans="3:8" x14ac:dyDescent="0.2">
      <c r="C32960" s="442"/>
      <c r="H32960" s="6"/>
    </row>
    <row r="32961" spans="3:8" x14ac:dyDescent="0.2">
      <c r="C32961" s="442"/>
      <c r="H32961" s="6"/>
    </row>
    <row r="32962" spans="3:8" x14ac:dyDescent="0.2">
      <c r="C32962" s="442"/>
      <c r="H32962" s="6"/>
    </row>
    <row r="32963" spans="3:8" x14ac:dyDescent="0.2">
      <c r="C32963" s="442"/>
      <c r="H32963" s="6"/>
    </row>
    <row r="32964" spans="3:8" x14ac:dyDescent="0.2">
      <c r="C32964" s="442"/>
      <c r="H32964" s="6"/>
    </row>
    <row r="32965" spans="3:8" x14ac:dyDescent="0.2">
      <c r="C32965" s="442"/>
      <c r="H32965" s="6"/>
    </row>
    <row r="32966" spans="3:8" x14ac:dyDescent="0.2">
      <c r="C32966" s="442"/>
      <c r="H32966" s="6"/>
    </row>
    <row r="32967" spans="3:8" x14ac:dyDescent="0.2">
      <c r="C32967" s="442"/>
      <c r="H32967" s="6"/>
    </row>
    <row r="32968" spans="3:8" x14ac:dyDescent="0.2">
      <c r="C32968" s="442"/>
      <c r="H32968" s="6"/>
    </row>
    <row r="32969" spans="3:8" x14ac:dyDescent="0.2">
      <c r="C32969" s="442"/>
      <c r="H32969" s="6"/>
    </row>
    <row r="32970" spans="3:8" x14ac:dyDescent="0.2">
      <c r="C32970" s="442"/>
      <c r="H32970" s="6"/>
    </row>
    <row r="32971" spans="3:8" x14ac:dyDescent="0.2">
      <c r="C32971" s="442"/>
      <c r="H32971" s="6"/>
    </row>
    <row r="32972" spans="3:8" x14ac:dyDescent="0.2">
      <c r="C32972" s="442"/>
      <c r="H32972" s="6"/>
    </row>
    <row r="32973" spans="3:8" x14ac:dyDescent="0.2">
      <c r="C32973" s="442"/>
      <c r="H32973" s="6"/>
    </row>
    <row r="32974" spans="3:8" x14ac:dyDescent="0.2">
      <c r="C32974" s="442"/>
      <c r="H32974" s="6"/>
    </row>
    <row r="32975" spans="3:8" x14ac:dyDescent="0.2">
      <c r="C32975" s="442"/>
      <c r="H32975" s="6"/>
    </row>
    <row r="32976" spans="3:8" x14ac:dyDescent="0.2">
      <c r="C32976" s="442"/>
      <c r="H32976" s="6"/>
    </row>
    <row r="32977" spans="3:8" x14ac:dyDescent="0.2">
      <c r="C32977" s="442"/>
      <c r="H32977" s="6"/>
    </row>
    <row r="32978" spans="3:8" x14ac:dyDescent="0.2">
      <c r="C32978" s="442"/>
      <c r="H32978" s="6"/>
    </row>
    <row r="32979" spans="3:8" x14ac:dyDescent="0.2">
      <c r="C32979" s="442"/>
      <c r="H32979" s="6"/>
    </row>
    <row r="32980" spans="3:8" x14ac:dyDescent="0.2">
      <c r="C32980" s="442"/>
      <c r="H32980" s="6"/>
    </row>
    <row r="32981" spans="3:8" x14ac:dyDescent="0.2">
      <c r="C32981" s="442"/>
      <c r="H32981" s="6"/>
    </row>
    <row r="32982" spans="3:8" x14ac:dyDescent="0.2">
      <c r="C32982" s="442"/>
      <c r="H32982" s="6"/>
    </row>
    <row r="32983" spans="3:8" x14ac:dyDescent="0.2">
      <c r="C32983" s="442"/>
      <c r="H32983" s="6"/>
    </row>
    <row r="32984" spans="3:8" x14ac:dyDescent="0.2">
      <c r="C32984" s="442"/>
      <c r="H32984" s="6"/>
    </row>
    <row r="32985" spans="3:8" x14ac:dyDescent="0.2">
      <c r="C32985" s="442"/>
      <c r="H32985" s="6"/>
    </row>
    <row r="32986" spans="3:8" x14ac:dyDescent="0.2">
      <c r="C32986" s="442"/>
      <c r="H32986" s="6"/>
    </row>
    <row r="32987" spans="3:8" x14ac:dyDescent="0.2">
      <c r="C32987" s="442"/>
      <c r="H32987" s="6"/>
    </row>
    <row r="32988" spans="3:8" x14ac:dyDescent="0.2">
      <c r="C32988" s="442"/>
      <c r="H32988" s="6"/>
    </row>
    <row r="32989" spans="3:8" x14ac:dyDescent="0.2">
      <c r="C32989" s="442"/>
      <c r="H32989" s="6"/>
    </row>
    <row r="32990" spans="3:8" x14ac:dyDescent="0.2">
      <c r="C32990" s="442"/>
      <c r="H32990" s="6"/>
    </row>
    <row r="32991" spans="3:8" x14ac:dyDescent="0.2">
      <c r="C32991" s="442"/>
      <c r="H32991" s="6"/>
    </row>
    <row r="32992" spans="3:8" x14ac:dyDescent="0.2">
      <c r="C32992" s="442"/>
      <c r="H32992" s="6"/>
    </row>
    <row r="32993" spans="3:8" x14ac:dyDescent="0.2">
      <c r="C32993" s="442"/>
      <c r="H32993" s="6"/>
    </row>
    <row r="32994" spans="3:8" x14ac:dyDescent="0.2">
      <c r="C32994" s="442"/>
      <c r="H32994" s="6"/>
    </row>
    <row r="32995" spans="3:8" x14ac:dyDescent="0.2">
      <c r="C32995" s="442"/>
      <c r="H32995" s="6"/>
    </row>
    <row r="32996" spans="3:8" x14ac:dyDescent="0.2">
      <c r="C32996" s="442"/>
      <c r="H32996" s="6"/>
    </row>
    <row r="32997" spans="3:8" x14ac:dyDescent="0.2">
      <c r="C32997" s="442"/>
      <c r="H32997" s="6"/>
    </row>
    <row r="32998" spans="3:8" x14ac:dyDescent="0.2">
      <c r="C32998" s="442"/>
      <c r="H32998" s="6"/>
    </row>
    <row r="32999" spans="3:8" x14ac:dyDescent="0.2">
      <c r="C32999" s="442"/>
      <c r="H32999" s="6"/>
    </row>
    <row r="33000" spans="3:8" x14ac:dyDescent="0.2">
      <c r="C33000" s="442"/>
      <c r="H33000" s="6"/>
    </row>
    <row r="33001" spans="3:8" x14ac:dyDescent="0.2">
      <c r="C33001" s="442"/>
      <c r="H33001" s="6"/>
    </row>
    <row r="33002" spans="3:8" x14ac:dyDescent="0.2">
      <c r="C33002" s="442"/>
      <c r="H33002" s="6"/>
    </row>
    <row r="33003" spans="3:8" x14ac:dyDescent="0.2">
      <c r="C33003" s="442"/>
      <c r="H33003" s="6"/>
    </row>
    <row r="33004" spans="3:8" x14ac:dyDescent="0.2">
      <c r="C33004" s="442"/>
      <c r="H33004" s="6"/>
    </row>
    <row r="33005" spans="3:8" x14ac:dyDescent="0.2">
      <c r="C33005" s="442"/>
      <c r="H33005" s="6"/>
    </row>
    <row r="33006" spans="3:8" x14ac:dyDescent="0.2">
      <c r="C33006" s="442"/>
      <c r="H33006" s="6"/>
    </row>
    <row r="33007" spans="3:8" x14ac:dyDescent="0.2">
      <c r="C33007" s="442"/>
      <c r="H33007" s="6"/>
    </row>
    <row r="33008" spans="3:8" x14ac:dyDescent="0.2">
      <c r="C33008" s="442"/>
      <c r="H33008" s="6"/>
    </row>
    <row r="33009" spans="3:8" x14ac:dyDescent="0.2">
      <c r="C33009" s="442"/>
      <c r="H33009" s="6"/>
    </row>
    <row r="33010" spans="3:8" x14ac:dyDescent="0.2">
      <c r="C33010" s="442"/>
      <c r="H33010" s="6"/>
    </row>
    <row r="33011" spans="3:8" x14ac:dyDescent="0.2">
      <c r="C33011" s="442"/>
      <c r="H33011" s="6"/>
    </row>
    <row r="33012" spans="3:8" x14ac:dyDescent="0.2">
      <c r="C33012" s="442"/>
      <c r="H33012" s="6"/>
    </row>
    <row r="33013" spans="3:8" x14ac:dyDescent="0.2">
      <c r="C33013" s="442"/>
      <c r="H33013" s="6"/>
    </row>
    <row r="33014" spans="3:8" x14ac:dyDescent="0.2">
      <c r="C33014" s="442"/>
      <c r="H33014" s="6"/>
    </row>
    <row r="33015" spans="3:8" x14ac:dyDescent="0.2">
      <c r="C33015" s="442"/>
      <c r="H33015" s="6"/>
    </row>
    <row r="33016" spans="3:8" x14ac:dyDescent="0.2">
      <c r="C33016" s="442"/>
      <c r="H33016" s="6"/>
    </row>
    <row r="33017" spans="3:8" x14ac:dyDescent="0.2">
      <c r="C33017" s="442"/>
      <c r="H33017" s="6"/>
    </row>
    <row r="33018" spans="3:8" x14ac:dyDescent="0.2">
      <c r="C33018" s="442"/>
      <c r="H33018" s="6"/>
    </row>
    <row r="33019" spans="3:8" x14ac:dyDescent="0.2">
      <c r="C33019" s="442"/>
      <c r="H33019" s="6"/>
    </row>
    <row r="33020" spans="3:8" x14ac:dyDescent="0.2">
      <c r="C33020" s="442"/>
      <c r="H33020" s="6"/>
    </row>
    <row r="33021" spans="3:8" x14ac:dyDescent="0.2">
      <c r="C33021" s="442"/>
      <c r="H33021" s="6"/>
    </row>
    <row r="33022" spans="3:8" x14ac:dyDescent="0.2">
      <c r="C33022" s="442"/>
      <c r="H33022" s="6"/>
    </row>
    <row r="33023" spans="3:8" x14ac:dyDescent="0.2">
      <c r="C33023" s="442"/>
      <c r="H33023" s="6"/>
    </row>
    <row r="33024" spans="3:8" x14ac:dyDescent="0.2">
      <c r="C33024" s="442"/>
      <c r="H33024" s="6"/>
    </row>
    <row r="33025" spans="3:8" x14ac:dyDescent="0.2">
      <c r="C33025" s="442"/>
      <c r="H33025" s="6"/>
    </row>
    <row r="33026" spans="3:8" x14ac:dyDescent="0.2">
      <c r="C33026" s="442"/>
      <c r="H33026" s="6"/>
    </row>
    <row r="33027" spans="3:8" x14ac:dyDescent="0.2">
      <c r="C33027" s="442"/>
      <c r="H33027" s="6"/>
    </row>
    <row r="33028" spans="3:8" x14ac:dyDescent="0.2">
      <c r="C33028" s="442"/>
      <c r="H33028" s="6"/>
    </row>
    <row r="33029" spans="3:8" x14ac:dyDescent="0.2">
      <c r="C33029" s="442"/>
      <c r="H33029" s="6"/>
    </row>
    <row r="33030" spans="3:8" x14ac:dyDescent="0.2">
      <c r="C33030" s="442"/>
      <c r="H33030" s="6"/>
    </row>
    <row r="33031" spans="3:8" x14ac:dyDescent="0.2">
      <c r="C33031" s="442"/>
      <c r="H33031" s="6"/>
    </row>
    <row r="33032" spans="3:8" x14ac:dyDescent="0.2">
      <c r="C33032" s="442"/>
      <c r="H33032" s="6"/>
    </row>
    <row r="33033" spans="3:8" x14ac:dyDescent="0.2">
      <c r="C33033" s="442"/>
      <c r="H33033" s="6"/>
    </row>
    <row r="33034" spans="3:8" x14ac:dyDescent="0.2">
      <c r="C33034" s="442"/>
      <c r="H33034" s="6"/>
    </row>
    <row r="33035" spans="3:8" x14ac:dyDescent="0.2">
      <c r="C33035" s="442"/>
      <c r="H33035" s="6"/>
    </row>
    <row r="33036" spans="3:8" x14ac:dyDescent="0.2">
      <c r="C33036" s="442"/>
      <c r="H33036" s="6"/>
    </row>
    <row r="33037" spans="3:8" x14ac:dyDescent="0.2">
      <c r="C33037" s="442"/>
      <c r="H33037" s="6"/>
    </row>
    <row r="33038" spans="3:8" x14ac:dyDescent="0.2">
      <c r="C33038" s="442"/>
      <c r="H33038" s="6"/>
    </row>
    <row r="33039" spans="3:8" x14ac:dyDescent="0.2">
      <c r="C33039" s="442"/>
      <c r="H33039" s="6"/>
    </row>
    <row r="33040" spans="3:8" x14ac:dyDescent="0.2">
      <c r="C33040" s="442"/>
      <c r="H33040" s="6"/>
    </row>
    <row r="33041" spans="3:8" x14ac:dyDescent="0.2">
      <c r="C33041" s="442"/>
      <c r="H33041" s="6"/>
    </row>
    <row r="33042" spans="3:8" x14ac:dyDescent="0.2">
      <c r="C33042" s="442"/>
      <c r="H33042" s="6"/>
    </row>
    <row r="33043" spans="3:8" x14ac:dyDescent="0.2">
      <c r="C33043" s="442"/>
      <c r="H33043" s="6"/>
    </row>
    <row r="33044" spans="3:8" x14ac:dyDescent="0.2">
      <c r="C33044" s="442"/>
      <c r="H33044" s="6"/>
    </row>
    <row r="33045" spans="3:8" x14ac:dyDescent="0.2">
      <c r="C33045" s="442"/>
      <c r="H33045" s="6"/>
    </row>
    <row r="33046" spans="3:8" x14ac:dyDescent="0.2">
      <c r="C33046" s="442"/>
      <c r="H33046" s="6"/>
    </row>
    <row r="33047" spans="3:8" x14ac:dyDescent="0.2">
      <c r="C33047" s="442"/>
      <c r="H33047" s="6"/>
    </row>
    <row r="33048" spans="3:8" x14ac:dyDescent="0.2">
      <c r="C33048" s="442"/>
      <c r="H33048" s="6"/>
    </row>
    <row r="33049" spans="3:8" x14ac:dyDescent="0.2">
      <c r="C33049" s="442"/>
      <c r="H33049" s="6"/>
    </row>
    <row r="33050" spans="3:8" x14ac:dyDescent="0.2">
      <c r="C33050" s="442"/>
      <c r="H33050" s="6"/>
    </row>
    <row r="33051" spans="3:8" x14ac:dyDescent="0.2">
      <c r="C33051" s="442"/>
      <c r="H33051" s="6"/>
    </row>
    <row r="33052" spans="3:8" x14ac:dyDescent="0.2">
      <c r="C33052" s="442"/>
      <c r="H33052" s="6"/>
    </row>
    <row r="33053" spans="3:8" x14ac:dyDescent="0.2">
      <c r="C33053" s="442"/>
      <c r="H33053" s="6"/>
    </row>
    <row r="33054" spans="3:8" x14ac:dyDescent="0.2">
      <c r="C33054" s="442"/>
      <c r="H33054" s="6"/>
    </row>
    <row r="33055" spans="3:8" x14ac:dyDescent="0.2">
      <c r="C33055" s="442"/>
      <c r="H33055" s="6"/>
    </row>
    <row r="33056" spans="3:8" x14ac:dyDescent="0.2">
      <c r="C33056" s="442"/>
      <c r="H33056" s="6"/>
    </row>
    <row r="33057" spans="3:8" x14ac:dyDescent="0.2">
      <c r="C33057" s="442"/>
      <c r="H33057" s="6"/>
    </row>
    <row r="33058" spans="3:8" x14ac:dyDescent="0.2">
      <c r="C33058" s="442"/>
      <c r="H33058" s="6"/>
    </row>
    <row r="33059" spans="3:8" x14ac:dyDescent="0.2">
      <c r="C33059" s="442"/>
      <c r="H33059" s="6"/>
    </row>
    <row r="33060" spans="3:8" x14ac:dyDescent="0.2">
      <c r="C33060" s="442"/>
      <c r="H33060" s="6"/>
    </row>
    <row r="33061" spans="3:8" x14ac:dyDescent="0.2">
      <c r="C33061" s="442"/>
      <c r="H33061" s="6"/>
    </row>
    <row r="33062" spans="3:8" x14ac:dyDescent="0.2">
      <c r="C33062" s="442"/>
      <c r="H33062" s="6"/>
    </row>
    <row r="33063" spans="3:8" x14ac:dyDescent="0.2">
      <c r="C33063" s="442"/>
      <c r="H33063" s="6"/>
    </row>
    <row r="33064" spans="3:8" x14ac:dyDescent="0.2">
      <c r="C33064" s="442"/>
      <c r="H33064" s="6"/>
    </row>
    <row r="33065" spans="3:8" x14ac:dyDescent="0.2">
      <c r="C33065" s="442"/>
      <c r="H33065" s="6"/>
    </row>
    <row r="33066" spans="3:8" x14ac:dyDescent="0.2">
      <c r="C33066" s="442"/>
      <c r="H33066" s="6"/>
    </row>
    <row r="33067" spans="3:8" x14ac:dyDescent="0.2">
      <c r="C33067" s="442"/>
      <c r="H33067" s="6"/>
    </row>
    <row r="33068" spans="3:8" x14ac:dyDescent="0.2">
      <c r="C33068" s="442"/>
      <c r="H33068" s="6"/>
    </row>
    <row r="33069" spans="3:8" x14ac:dyDescent="0.2">
      <c r="C33069" s="442"/>
      <c r="H33069" s="6"/>
    </row>
    <row r="33070" spans="3:8" x14ac:dyDescent="0.2">
      <c r="C33070" s="442"/>
      <c r="H33070" s="6"/>
    </row>
    <row r="33071" spans="3:8" x14ac:dyDescent="0.2">
      <c r="C33071" s="442"/>
      <c r="H33071" s="6"/>
    </row>
    <row r="33072" spans="3:8" x14ac:dyDescent="0.2">
      <c r="C33072" s="442"/>
      <c r="H33072" s="6"/>
    </row>
    <row r="33073" spans="3:8" x14ac:dyDescent="0.2">
      <c r="C33073" s="442"/>
      <c r="H33073" s="6"/>
    </row>
    <row r="33074" spans="3:8" x14ac:dyDescent="0.2">
      <c r="C33074" s="442"/>
      <c r="H33074" s="6"/>
    </row>
    <row r="33075" spans="3:8" x14ac:dyDescent="0.2">
      <c r="C33075" s="442"/>
      <c r="H33075" s="6"/>
    </row>
    <row r="33076" spans="3:8" x14ac:dyDescent="0.2">
      <c r="C33076" s="442"/>
      <c r="H33076" s="6"/>
    </row>
    <row r="33077" spans="3:8" x14ac:dyDescent="0.2">
      <c r="C33077" s="442"/>
      <c r="H33077" s="6"/>
    </row>
    <row r="33078" spans="3:8" x14ac:dyDescent="0.2">
      <c r="C33078" s="442"/>
      <c r="H33078" s="6"/>
    </row>
    <row r="33079" spans="3:8" x14ac:dyDescent="0.2">
      <c r="C33079" s="442"/>
      <c r="H33079" s="6"/>
    </row>
    <row r="33080" spans="3:8" x14ac:dyDescent="0.2">
      <c r="C33080" s="442"/>
      <c r="H33080" s="6"/>
    </row>
    <row r="33081" spans="3:8" x14ac:dyDescent="0.2">
      <c r="C33081" s="442"/>
      <c r="H33081" s="6"/>
    </row>
    <row r="33082" spans="3:8" x14ac:dyDescent="0.2">
      <c r="C33082" s="442"/>
      <c r="H33082" s="6"/>
    </row>
    <row r="33083" spans="3:8" x14ac:dyDescent="0.2">
      <c r="C33083" s="442"/>
      <c r="H33083" s="6"/>
    </row>
    <row r="33084" spans="3:8" x14ac:dyDescent="0.2">
      <c r="C33084" s="442"/>
      <c r="H33084" s="6"/>
    </row>
    <row r="33085" spans="3:8" x14ac:dyDescent="0.2">
      <c r="C33085" s="442"/>
      <c r="H33085" s="6"/>
    </row>
    <row r="33086" spans="3:8" x14ac:dyDescent="0.2">
      <c r="C33086" s="442"/>
      <c r="H33086" s="6"/>
    </row>
    <row r="33087" spans="3:8" x14ac:dyDescent="0.2">
      <c r="C33087" s="442"/>
      <c r="H33087" s="6"/>
    </row>
    <row r="33088" spans="3:8" x14ac:dyDescent="0.2">
      <c r="C33088" s="442"/>
      <c r="H33088" s="6"/>
    </row>
    <row r="33089" spans="3:8" x14ac:dyDescent="0.2">
      <c r="C33089" s="442"/>
      <c r="H33089" s="6"/>
    </row>
    <row r="33090" spans="3:8" x14ac:dyDescent="0.2">
      <c r="C33090" s="442"/>
      <c r="H33090" s="6"/>
    </row>
    <row r="33091" spans="3:8" x14ac:dyDescent="0.2">
      <c r="C33091" s="442"/>
      <c r="H33091" s="6"/>
    </row>
    <row r="33092" spans="3:8" x14ac:dyDescent="0.2">
      <c r="C33092" s="442"/>
      <c r="H33092" s="6"/>
    </row>
    <row r="33093" spans="3:8" x14ac:dyDescent="0.2">
      <c r="C33093" s="442"/>
      <c r="H33093" s="6"/>
    </row>
    <row r="33094" spans="3:8" x14ac:dyDescent="0.2">
      <c r="C33094" s="442"/>
      <c r="H33094" s="6"/>
    </row>
    <row r="33095" spans="3:8" x14ac:dyDescent="0.2">
      <c r="C33095" s="442"/>
      <c r="H33095" s="6"/>
    </row>
    <row r="33096" spans="3:8" x14ac:dyDescent="0.2">
      <c r="C33096" s="442"/>
      <c r="H33096" s="6"/>
    </row>
    <row r="33097" spans="3:8" x14ac:dyDescent="0.2">
      <c r="C33097" s="442"/>
      <c r="H33097" s="6"/>
    </row>
    <row r="33098" spans="3:8" x14ac:dyDescent="0.2">
      <c r="C33098" s="442"/>
      <c r="H33098" s="6"/>
    </row>
    <row r="33099" spans="3:8" x14ac:dyDescent="0.2">
      <c r="C33099" s="442"/>
      <c r="H33099" s="6"/>
    </row>
    <row r="33100" spans="3:8" x14ac:dyDescent="0.2">
      <c r="C33100" s="442"/>
      <c r="H33100" s="6"/>
    </row>
    <row r="33101" spans="3:8" x14ac:dyDescent="0.2">
      <c r="C33101" s="442"/>
      <c r="H33101" s="6"/>
    </row>
    <row r="33102" spans="3:8" x14ac:dyDescent="0.2">
      <c r="C33102" s="442"/>
      <c r="H33102" s="6"/>
    </row>
    <row r="33103" spans="3:8" x14ac:dyDescent="0.2">
      <c r="C33103" s="442"/>
      <c r="H33103" s="6"/>
    </row>
    <row r="33104" spans="3:8" x14ac:dyDescent="0.2">
      <c r="C33104" s="442"/>
      <c r="H33104" s="6"/>
    </row>
    <row r="33105" spans="3:8" x14ac:dyDescent="0.2">
      <c r="C33105" s="442"/>
      <c r="H33105" s="6"/>
    </row>
    <row r="33106" spans="3:8" x14ac:dyDescent="0.2">
      <c r="C33106" s="442"/>
      <c r="H33106" s="6"/>
    </row>
    <row r="33107" spans="3:8" x14ac:dyDescent="0.2">
      <c r="C33107" s="442"/>
      <c r="H33107" s="6"/>
    </row>
    <row r="33108" spans="3:8" x14ac:dyDescent="0.2">
      <c r="C33108" s="442"/>
      <c r="H33108" s="6"/>
    </row>
    <row r="33109" spans="3:8" x14ac:dyDescent="0.2">
      <c r="C33109" s="442"/>
      <c r="H33109" s="6"/>
    </row>
    <row r="33110" spans="3:8" x14ac:dyDescent="0.2">
      <c r="C33110" s="442"/>
      <c r="H33110" s="6"/>
    </row>
    <row r="33111" spans="3:8" x14ac:dyDescent="0.2">
      <c r="C33111" s="442"/>
      <c r="H33111" s="6"/>
    </row>
    <row r="33112" spans="3:8" x14ac:dyDescent="0.2">
      <c r="C33112" s="442"/>
      <c r="H33112" s="6"/>
    </row>
    <row r="33113" spans="3:8" x14ac:dyDescent="0.2">
      <c r="C33113" s="442"/>
      <c r="H33113" s="6"/>
    </row>
    <row r="33114" spans="3:8" x14ac:dyDescent="0.2">
      <c r="C33114" s="442"/>
      <c r="H33114" s="6"/>
    </row>
    <row r="33115" spans="3:8" x14ac:dyDescent="0.2">
      <c r="C33115" s="442"/>
      <c r="H33115" s="6"/>
    </row>
    <row r="33116" spans="3:8" x14ac:dyDescent="0.2">
      <c r="C33116" s="442"/>
      <c r="H33116" s="6"/>
    </row>
    <row r="33117" spans="3:8" x14ac:dyDescent="0.2">
      <c r="C33117" s="442"/>
      <c r="H33117" s="6"/>
    </row>
    <row r="33118" spans="3:8" x14ac:dyDescent="0.2">
      <c r="C33118" s="442"/>
      <c r="H33118" s="6"/>
    </row>
    <row r="33119" spans="3:8" x14ac:dyDescent="0.2">
      <c r="C33119" s="442"/>
      <c r="H33119" s="6"/>
    </row>
    <row r="33120" spans="3:8" x14ac:dyDescent="0.2">
      <c r="C33120" s="442"/>
      <c r="H33120" s="6"/>
    </row>
    <row r="33121" spans="3:8" x14ac:dyDescent="0.2">
      <c r="C33121" s="442"/>
      <c r="H33121" s="6"/>
    </row>
    <row r="33122" spans="3:8" x14ac:dyDescent="0.2">
      <c r="C33122" s="442"/>
      <c r="H33122" s="6"/>
    </row>
    <row r="33123" spans="3:8" x14ac:dyDescent="0.2">
      <c r="C33123" s="442"/>
      <c r="H33123" s="6"/>
    </row>
    <row r="33124" spans="3:8" x14ac:dyDescent="0.2">
      <c r="C33124" s="442"/>
      <c r="H33124" s="6"/>
    </row>
    <row r="33125" spans="3:8" x14ac:dyDescent="0.2">
      <c r="C33125" s="442"/>
      <c r="H33125" s="6"/>
    </row>
    <row r="33126" spans="3:8" x14ac:dyDescent="0.2">
      <c r="C33126" s="442"/>
      <c r="H33126" s="6"/>
    </row>
    <row r="33127" spans="3:8" x14ac:dyDescent="0.2">
      <c r="C33127" s="442"/>
      <c r="H33127" s="6"/>
    </row>
    <row r="33128" spans="3:8" x14ac:dyDescent="0.2">
      <c r="C33128" s="442"/>
      <c r="H33128" s="6"/>
    </row>
    <row r="33129" spans="3:8" x14ac:dyDescent="0.2">
      <c r="C33129" s="442"/>
      <c r="H33129" s="6"/>
    </row>
    <row r="33130" spans="3:8" x14ac:dyDescent="0.2">
      <c r="C33130" s="442"/>
      <c r="H33130" s="6"/>
    </row>
    <row r="33131" spans="3:8" x14ac:dyDescent="0.2">
      <c r="C33131" s="442"/>
      <c r="H33131" s="6"/>
    </row>
    <row r="33132" spans="3:8" x14ac:dyDescent="0.2">
      <c r="C33132" s="442"/>
      <c r="H33132" s="6"/>
    </row>
    <row r="33133" spans="3:8" x14ac:dyDescent="0.2">
      <c r="C33133" s="442"/>
      <c r="H33133" s="6"/>
    </row>
    <row r="33134" spans="3:8" x14ac:dyDescent="0.2">
      <c r="C33134" s="442"/>
      <c r="H33134" s="6"/>
    </row>
    <row r="33135" spans="3:8" x14ac:dyDescent="0.2">
      <c r="C33135" s="442"/>
      <c r="H33135" s="6"/>
    </row>
    <row r="33136" spans="3:8" x14ac:dyDescent="0.2">
      <c r="C33136" s="442"/>
      <c r="H33136" s="6"/>
    </row>
    <row r="33137" spans="3:8" x14ac:dyDescent="0.2">
      <c r="C33137" s="442"/>
      <c r="H33137" s="6"/>
    </row>
    <row r="33138" spans="3:8" x14ac:dyDescent="0.2">
      <c r="C33138" s="442"/>
      <c r="H33138" s="6"/>
    </row>
    <row r="33139" spans="3:8" x14ac:dyDescent="0.2">
      <c r="C33139" s="442"/>
      <c r="H33139" s="6"/>
    </row>
    <row r="33140" spans="3:8" x14ac:dyDescent="0.2">
      <c r="C33140" s="442"/>
      <c r="H33140" s="6"/>
    </row>
    <row r="33141" spans="3:8" x14ac:dyDescent="0.2">
      <c r="C33141" s="442"/>
      <c r="H33141" s="6"/>
    </row>
    <row r="33142" spans="3:8" x14ac:dyDescent="0.2">
      <c r="C33142" s="442"/>
      <c r="H33142" s="6"/>
    </row>
    <row r="33143" spans="3:8" x14ac:dyDescent="0.2">
      <c r="C33143" s="442"/>
      <c r="H33143" s="6"/>
    </row>
    <row r="33144" spans="3:8" x14ac:dyDescent="0.2">
      <c r="C33144" s="442"/>
      <c r="H33144" s="6"/>
    </row>
    <row r="33145" spans="3:8" x14ac:dyDescent="0.2">
      <c r="C33145" s="442"/>
      <c r="H33145" s="6"/>
    </row>
    <row r="33146" spans="3:8" x14ac:dyDescent="0.2">
      <c r="C33146" s="442"/>
      <c r="H33146" s="6"/>
    </row>
    <row r="33147" spans="3:8" x14ac:dyDescent="0.2">
      <c r="C33147" s="442"/>
      <c r="H33147" s="6"/>
    </row>
    <row r="33148" spans="3:8" x14ac:dyDescent="0.2">
      <c r="C33148" s="442"/>
      <c r="H33148" s="6"/>
    </row>
    <row r="33149" spans="3:8" x14ac:dyDescent="0.2">
      <c r="C33149" s="442"/>
      <c r="H33149" s="6"/>
    </row>
    <row r="33150" spans="3:8" x14ac:dyDescent="0.2">
      <c r="C33150" s="442"/>
      <c r="H33150" s="6"/>
    </row>
    <row r="33151" spans="3:8" x14ac:dyDescent="0.2">
      <c r="C33151" s="442"/>
      <c r="H33151" s="6"/>
    </row>
    <row r="33152" spans="3:8" x14ac:dyDescent="0.2">
      <c r="C33152" s="442"/>
      <c r="H33152" s="6"/>
    </row>
    <row r="33153" spans="3:8" x14ac:dyDescent="0.2">
      <c r="C33153" s="442"/>
      <c r="H33153" s="6"/>
    </row>
    <row r="33154" spans="3:8" x14ac:dyDescent="0.2">
      <c r="C33154" s="442"/>
      <c r="H33154" s="6"/>
    </row>
    <row r="33155" spans="3:8" x14ac:dyDescent="0.2">
      <c r="C33155" s="442"/>
      <c r="H33155" s="6"/>
    </row>
    <row r="33156" spans="3:8" x14ac:dyDescent="0.2">
      <c r="C33156" s="442"/>
      <c r="H33156" s="6"/>
    </row>
    <row r="33157" spans="3:8" x14ac:dyDescent="0.2">
      <c r="C33157" s="442"/>
      <c r="H33157" s="6"/>
    </row>
    <row r="33158" spans="3:8" x14ac:dyDescent="0.2">
      <c r="C33158" s="442"/>
      <c r="H33158" s="6"/>
    </row>
    <row r="33159" spans="3:8" x14ac:dyDescent="0.2">
      <c r="C33159" s="442"/>
      <c r="H33159" s="6"/>
    </row>
    <row r="33160" spans="3:8" x14ac:dyDescent="0.2">
      <c r="C33160" s="442"/>
      <c r="H33160" s="6"/>
    </row>
    <row r="33161" spans="3:8" x14ac:dyDescent="0.2">
      <c r="C33161" s="442"/>
      <c r="H33161" s="6"/>
    </row>
    <row r="33162" spans="3:8" x14ac:dyDescent="0.2">
      <c r="C33162" s="442"/>
      <c r="H33162" s="6"/>
    </row>
    <row r="33163" spans="3:8" x14ac:dyDescent="0.2">
      <c r="C33163" s="442"/>
      <c r="H33163" s="6"/>
    </row>
    <row r="33164" spans="3:8" x14ac:dyDescent="0.2">
      <c r="C33164" s="442"/>
      <c r="H33164" s="6"/>
    </row>
    <row r="33165" spans="3:8" x14ac:dyDescent="0.2">
      <c r="C33165" s="442"/>
      <c r="H33165" s="6"/>
    </row>
    <row r="33166" spans="3:8" x14ac:dyDescent="0.2">
      <c r="C33166" s="442"/>
      <c r="H33166" s="6"/>
    </row>
    <row r="33167" spans="3:8" x14ac:dyDescent="0.2">
      <c r="C33167" s="442"/>
      <c r="H33167" s="6"/>
    </row>
    <row r="33168" spans="3:8" x14ac:dyDescent="0.2">
      <c r="C33168" s="442"/>
      <c r="H33168" s="6"/>
    </row>
    <row r="33169" spans="3:8" x14ac:dyDescent="0.2">
      <c r="C33169" s="442"/>
      <c r="H33169" s="6"/>
    </row>
    <row r="33170" spans="3:8" x14ac:dyDescent="0.2">
      <c r="C33170" s="442"/>
      <c r="H33170" s="6"/>
    </row>
    <row r="33171" spans="3:8" x14ac:dyDescent="0.2">
      <c r="C33171" s="442"/>
      <c r="H33171" s="6"/>
    </row>
    <row r="33172" spans="3:8" x14ac:dyDescent="0.2">
      <c r="C33172" s="442"/>
      <c r="H33172" s="6"/>
    </row>
    <row r="33173" spans="3:8" x14ac:dyDescent="0.2">
      <c r="C33173" s="442"/>
      <c r="H33173" s="6"/>
    </row>
    <row r="33174" spans="3:8" x14ac:dyDescent="0.2">
      <c r="C33174" s="442"/>
      <c r="H33174" s="6"/>
    </row>
    <row r="33175" spans="3:8" x14ac:dyDescent="0.2">
      <c r="C33175" s="442"/>
      <c r="H33175" s="6"/>
    </row>
    <row r="33176" spans="3:8" x14ac:dyDescent="0.2">
      <c r="C33176" s="442"/>
      <c r="H33176" s="6"/>
    </row>
    <row r="33177" spans="3:8" x14ac:dyDescent="0.2">
      <c r="C33177" s="442"/>
      <c r="H33177" s="6"/>
    </row>
    <row r="33178" spans="3:8" x14ac:dyDescent="0.2">
      <c r="C33178" s="442"/>
      <c r="H33178" s="6"/>
    </row>
    <row r="33179" spans="3:8" x14ac:dyDescent="0.2">
      <c r="C33179" s="442"/>
      <c r="H33179" s="6"/>
    </row>
    <row r="33180" spans="3:8" x14ac:dyDescent="0.2">
      <c r="C33180" s="442"/>
      <c r="H33180" s="6"/>
    </row>
    <row r="33181" spans="3:8" x14ac:dyDescent="0.2">
      <c r="C33181" s="442"/>
      <c r="H33181" s="6"/>
    </row>
    <row r="33182" spans="3:8" x14ac:dyDescent="0.2">
      <c r="C33182" s="442"/>
      <c r="H33182" s="6"/>
    </row>
    <row r="33183" spans="3:8" x14ac:dyDescent="0.2">
      <c r="C33183" s="442"/>
      <c r="H33183" s="6"/>
    </row>
    <row r="33184" spans="3:8" x14ac:dyDescent="0.2">
      <c r="C33184" s="442"/>
      <c r="H33184" s="6"/>
    </row>
    <row r="33185" spans="3:8" x14ac:dyDescent="0.2">
      <c r="C33185" s="442"/>
      <c r="H33185" s="6"/>
    </row>
    <row r="33186" spans="3:8" x14ac:dyDescent="0.2">
      <c r="C33186" s="442"/>
      <c r="H33186" s="6"/>
    </row>
    <row r="33187" spans="3:8" x14ac:dyDescent="0.2">
      <c r="C33187" s="442"/>
      <c r="H33187" s="6"/>
    </row>
    <row r="33188" spans="3:8" x14ac:dyDescent="0.2">
      <c r="C33188" s="442"/>
      <c r="H33188" s="6"/>
    </row>
    <row r="33189" spans="3:8" x14ac:dyDescent="0.2">
      <c r="C33189" s="442"/>
      <c r="H33189" s="6"/>
    </row>
    <row r="33190" spans="3:8" x14ac:dyDescent="0.2">
      <c r="C33190" s="442"/>
      <c r="H33190" s="6"/>
    </row>
    <row r="33191" spans="3:8" x14ac:dyDescent="0.2">
      <c r="C33191" s="442"/>
      <c r="H33191" s="6"/>
    </row>
    <row r="33192" spans="3:8" x14ac:dyDescent="0.2">
      <c r="C33192" s="442"/>
      <c r="H33192" s="6"/>
    </row>
    <row r="33193" spans="3:8" x14ac:dyDescent="0.2">
      <c r="C33193" s="442"/>
      <c r="H33193" s="6"/>
    </row>
    <row r="33194" spans="3:8" x14ac:dyDescent="0.2">
      <c r="C33194" s="442"/>
      <c r="H33194" s="6"/>
    </row>
    <row r="33195" spans="3:8" x14ac:dyDescent="0.2">
      <c r="C33195" s="442"/>
      <c r="H33195" s="6"/>
    </row>
    <row r="33196" spans="3:8" x14ac:dyDescent="0.2">
      <c r="C33196" s="442"/>
      <c r="H33196" s="6"/>
    </row>
    <row r="33197" spans="3:8" x14ac:dyDescent="0.2">
      <c r="C33197" s="442"/>
      <c r="H33197" s="6"/>
    </row>
    <row r="33198" spans="3:8" x14ac:dyDescent="0.2">
      <c r="C33198" s="442"/>
      <c r="H33198" s="6"/>
    </row>
    <row r="33199" spans="3:8" x14ac:dyDescent="0.2">
      <c r="C33199" s="442"/>
      <c r="H33199" s="6"/>
    </row>
    <row r="33200" spans="3:8" x14ac:dyDescent="0.2">
      <c r="C33200" s="442"/>
      <c r="H33200" s="6"/>
    </row>
    <row r="33201" spans="3:8" x14ac:dyDescent="0.2">
      <c r="C33201" s="442"/>
      <c r="H33201" s="6"/>
    </row>
    <row r="33202" spans="3:8" x14ac:dyDescent="0.2">
      <c r="C33202" s="442"/>
      <c r="H33202" s="6"/>
    </row>
    <row r="33203" spans="3:8" x14ac:dyDescent="0.2">
      <c r="C33203" s="442"/>
      <c r="H33203" s="6"/>
    </row>
    <row r="33204" spans="3:8" x14ac:dyDescent="0.2">
      <c r="C33204" s="442"/>
      <c r="H33204" s="6"/>
    </row>
    <row r="33205" spans="3:8" x14ac:dyDescent="0.2">
      <c r="C33205" s="442"/>
      <c r="H33205" s="6"/>
    </row>
    <row r="33206" spans="3:8" x14ac:dyDescent="0.2">
      <c r="C33206" s="442"/>
      <c r="H33206" s="6"/>
    </row>
    <row r="33207" spans="3:8" x14ac:dyDescent="0.2">
      <c r="C33207" s="442"/>
      <c r="H33207" s="6"/>
    </row>
    <row r="33208" spans="3:8" x14ac:dyDescent="0.2">
      <c r="C33208" s="442"/>
      <c r="H33208" s="6"/>
    </row>
    <row r="33209" spans="3:8" x14ac:dyDescent="0.2">
      <c r="C33209" s="442"/>
      <c r="H33209" s="6"/>
    </row>
    <row r="33210" spans="3:8" x14ac:dyDescent="0.2">
      <c r="C33210" s="442"/>
      <c r="H33210" s="6"/>
    </row>
    <row r="33211" spans="3:8" x14ac:dyDescent="0.2">
      <c r="C33211" s="442"/>
      <c r="H33211" s="6"/>
    </row>
    <row r="33212" spans="3:8" x14ac:dyDescent="0.2">
      <c r="C33212" s="442"/>
      <c r="H33212" s="6"/>
    </row>
    <row r="33213" spans="3:8" x14ac:dyDescent="0.2">
      <c r="C33213" s="442"/>
      <c r="H33213" s="6"/>
    </row>
    <row r="33214" spans="3:8" x14ac:dyDescent="0.2">
      <c r="C33214" s="442"/>
      <c r="H33214" s="6"/>
    </row>
    <row r="33215" spans="3:8" x14ac:dyDescent="0.2">
      <c r="C33215" s="442"/>
      <c r="H33215" s="6"/>
    </row>
    <row r="33216" spans="3:8" x14ac:dyDescent="0.2">
      <c r="C33216" s="442"/>
      <c r="H33216" s="6"/>
    </row>
    <row r="33217" spans="3:8" x14ac:dyDescent="0.2">
      <c r="C33217" s="442"/>
      <c r="H33217" s="6"/>
    </row>
    <row r="33218" spans="3:8" x14ac:dyDescent="0.2">
      <c r="C33218" s="442"/>
      <c r="H33218" s="6"/>
    </row>
    <row r="33219" spans="3:8" x14ac:dyDescent="0.2">
      <c r="C33219" s="442"/>
      <c r="H33219" s="6"/>
    </row>
    <row r="33220" spans="3:8" x14ac:dyDescent="0.2">
      <c r="C33220" s="442"/>
      <c r="H33220" s="6"/>
    </row>
    <row r="33221" spans="3:8" x14ac:dyDescent="0.2">
      <c r="C33221" s="442"/>
      <c r="H33221" s="6"/>
    </row>
    <row r="33222" spans="3:8" x14ac:dyDescent="0.2">
      <c r="C33222" s="442"/>
      <c r="H33222" s="6"/>
    </row>
    <row r="33223" spans="3:8" x14ac:dyDescent="0.2">
      <c r="C33223" s="442"/>
      <c r="H33223" s="6"/>
    </row>
    <row r="33224" spans="3:8" x14ac:dyDescent="0.2">
      <c r="C33224" s="442"/>
      <c r="H33224" s="6"/>
    </row>
    <row r="33225" spans="3:8" x14ac:dyDescent="0.2">
      <c r="C33225" s="442"/>
      <c r="H33225" s="6"/>
    </row>
    <row r="33226" spans="3:8" x14ac:dyDescent="0.2">
      <c r="C33226" s="442"/>
      <c r="H33226" s="6"/>
    </row>
    <row r="33227" spans="3:8" x14ac:dyDescent="0.2">
      <c r="C33227" s="442"/>
      <c r="H33227" s="6"/>
    </row>
    <row r="33228" spans="3:8" x14ac:dyDescent="0.2">
      <c r="C33228" s="442"/>
      <c r="H33228" s="6"/>
    </row>
    <row r="33229" spans="3:8" x14ac:dyDescent="0.2">
      <c r="C33229" s="442"/>
      <c r="H33229" s="6"/>
    </row>
    <row r="33230" spans="3:8" x14ac:dyDescent="0.2">
      <c r="C33230" s="442"/>
      <c r="H33230" s="6"/>
    </row>
    <row r="33231" spans="3:8" x14ac:dyDescent="0.2">
      <c r="C33231" s="442"/>
      <c r="H33231" s="6"/>
    </row>
    <row r="33232" spans="3:8" x14ac:dyDescent="0.2">
      <c r="C33232" s="442"/>
      <c r="H33232" s="6"/>
    </row>
    <row r="33233" spans="3:8" x14ac:dyDescent="0.2">
      <c r="C33233" s="442"/>
      <c r="H33233" s="6"/>
    </row>
    <row r="33234" spans="3:8" x14ac:dyDescent="0.2">
      <c r="C33234" s="442"/>
      <c r="H33234" s="6"/>
    </row>
    <row r="33235" spans="3:8" x14ac:dyDescent="0.2">
      <c r="C33235" s="442"/>
      <c r="H33235" s="6"/>
    </row>
    <row r="33236" spans="3:8" x14ac:dyDescent="0.2">
      <c r="C33236" s="442"/>
      <c r="H33236" s="6"/>
    </row>
    <row r="33237" spans="3:8" x14ac:dyDescent="0.2">
      <c r="C33237" s="442"/>
      <c r="H33237" s="6"/>
    </row>
    <row r="33238" spans="3:8" x14ac:dyDescent="0.2">
      <c r="C33238" s="442"/>
      <c r="H33238" s="6"/>
    </row>
    <row r="33239" spans="3:8" x14ac:dyDescent="0.2">
      <c r="C33239" s="442"/>
      <c r="H33239" s="6"/>
    </row>
    <row r="33240" spans="3:8" x14ac:dyDescent="0.2">
      <c r="C33240" s="442"/>
      <c r="H33240" s="6"/>
    </row>
    <row r="33241" spans="3:8" x14ac:dyDescent="0.2">
      <c r="C33241" s="442"/>
      <c r="H33241" s="6"/>
    </row>
    <row r="33242" spans="3:8" x14ac:dyDescent="0.2">
      <c r="C33242" s="442"/>
      <c r="H33242" s="6"/>
    </row>
    <row r="33243" spans="3:8" x14ac:dyDescent="0.2">
      <c r="C33243" s="442"/>
      <c r="H33243" s="6"/>
    </row>
    <row r="33244" spans="3:8" x14ac:dyDescent="0.2">
      <c r="C33244" s="442"/>
      <c r="H33244" s="6"/>
    </row>
    <row r="33245" spans="3:8" x14ac:dyDescent="0.2">
      <c r="C33245" s="442"/>
      <c r="H33245" s="6"/>
    </row>
    <row r="33246" spans="3:8" x14ac:dyDescent="0.2">
      <c r="C33246" s="442"/>
      <c r="H33246" s="6"/>
    </row>
    <row r="33247" spans="3:8" x14ac:dyDescent="0.2">
      <c r="C33247" s="442"/>
      <c r="H33247" s="6"/>
    </row>
    <row r="33248" spans="3:8" x14ac:dyDescent="0.2">
      <c r="C33248" s="442"/>
      <c r="H33248" s="6"/>
    </row>
    <row r="33249" spans="3:8" x14ac:dyDescent="0.2">
      <c r="C33249" s="442"/>
      <c r="H33249" s="6"/>
    </row>
    <row r="33250" spans="3:8" x14ac:dyDescent="0.2">
      <c r="C33250" s="442"/>
      <c r="H33250" s="6"/>
    </row>
    <row r="33251" spans="3:8" x14ac:dyDescent="0.2">
      <c r="C33251" s="442"/>
      <c r="H33251" s="6"/>
    </row>
    <row r="33252" spans="3:8" x14ac:dyDescent="0.2">
      <c r="C33252" s="442"/>
      <c r="H33252" s="6"/>
    </row>
    <row r="33253" spans="3:8" x14ac:dyDescent="0.2">
      <c r="C33253" s="442"/>
      <c r="H33253" s="6"/>
    </row>
    <row r="33254" spans="3:8" x14ac:dyDescent="0.2">
      <c r="C33254" s="442"/>
      <c r="H33254" s="6"/>
    </row>
    <row r="33255" spans="3:8" x14ac:dyDescent="0.2">
      <c r="C33255" s="442"/>
      <c r="H33255" s="6"/>
    </row>
    <row r="33256" spans="3:8" x14ac:dyDescent="0.2">
      <c r="C33256" s="442"/>
      <c r="H33256" s="6"/>
    </row>
    <row r="33257" spans="3:8" x14ac:dyDescent="0.2">
      <c r="C33257" s="442"/>
      <c r="H33257" s="6"/>
    </row>
    <row r="33258" spans="3:8" x14ac:dyDescent="0.2">
      <c r="C33258" s="442"/>
      <c r="H33258" s="6"/>
    </row>
    <row r="33259" spans="3:8" x14ac:dyDescent="0.2">
      <c r="C33259" s="442"/>
      <c r="H33259" s="6"/>
    </row>
    <row r="33260" spans="3:8" x14ac:dyDescent="0.2">
      <c r="C33260" s="442"/>
      <c r="H33260" s="6"/>
    </row>
    <row r="33261" spans="3:8" x14ac:dyDescent="0.2">
      <c r="C33261" s="442"/>
      <c r="H33261" s="6"/>
    </row>
    <row r="33262" spans="3:8" x14ac:dyDescent="0.2">
      <c r="C33262" s="442"/>
      <c r="H33262" s="6"/>
    </row>
    <row r="33263" spans="3:8" x14ac:dyDescent="0.2">
      <c r="C33263" s="442"/>
      <c r="H33263" s="6"/>
    </row>
    <row r="33264" spans="3:8" x14ac:dyDescent="0.2">
      <c r="C33264" s="442"/>
      <c r="H33264" s="6"/>
    </row>
    <row r="33265" spans="3:8" x14ac:dyDescent="0.2">
      <c r="C33265" s="442"/>
      <c r="H33265" s="6"/>
    </row>
    <row r="33266" spans="3:8" x14ac:dyDescent="0.2">
      <c r="C33266" s="442"/>
      <c r="H33266" s="6"/>
    </row>
    <row r="33267" spans="3:8" x14ac:dyDescent="0.2">
      <c r="C33267" s="442"/>
      <c r="H33267" s="6"/>
    </row>
    <row r="33268" spans="3:8" x14ac:dyDescent="0.2">
      <c r="C33268" s="442"/>
      <c r="H33268" s="6"/>
    </row>
    <row r="33269" spans="3:8" x14ac:dyDescent="0.2">
      <c r="C33269" s="442"/>
      <c r="H33269" s="6"/>
    </row>
    <row r="33270" spans="3:8" x14ac:dyDescent="0.2">
      <c r="C33270" s="442"/>
      <c r="H33270" s="6"/>
    </row>
    <row r="33271" spans="3:8" x14ac:dyDescent="0.2">
      <c r="C33271" s="442"/>
      <c r="H33271" s="6"/>
    </row>
    <row r="33272" spans="3:8" x14ac:dyDescent="0.2">
      <c r="C33272" s="442"/>
      <c r="H33272" s="6"/>
    </row>
    <row r="33273" spans="3:8" x14ac:dyDescent="0.2">
      <c r="C33273" s="442"/>
      <c r="H33273" s="6"/>
    </row>
    <row r="33274" spans="3:8" x14ac:dyDescent="0.2">
      <c r="C33274" s="442"/>
      <c r="H33274" s="6"/>
    </row>
    <row r="33275" spans="3:8" x14ac:dyDescent="0.2">
      <c r="C33275" s="442"/>
      <c r="H33275" s="6"/>
    </row>
    <row r="33276" spans="3:8" x14ac:dyDescent="0.2">
      <c r="C33276" s="442"/>
      <c r="H33276" s="6"/>
    </row>
    <row r="33277" spans="3:8" x14ac:dyDescent="0.2">
      <c r="C33277" s="442"/>
      <c r="H33277" s="6"/>
    </row>
    <row r="33278" spans="3:8" x14ac:dyDescent="0.2">
      <c r="C33278" s="442"/>
      <c r="H33278" s="6"/>
    </row>
    <row r="33279" spans="3:8" x14ac:dyDescent="0.2">
      <c r="C33279" s="442"/>
      <c r="H33279" s="6"/>
    </row>
    <row r="33280" spans="3:8" x14ac:dyDescent="0.2">
      <c r="C33280" s="442"/>
      <c r="H33280" s="6"/>
    </row>
    <row r="33281" spans="3:8" x14ac:dyDescent="0.2">
      <c r="C33281" s="442"/>
      <c r="H33281" s="6"/>
    </row>
    <row r="33282" spans="3:8" x14ac:dyDescent="0.2">
      <c r="C33282" s="442"/>
      <c r="H33282" s="6"/>
    </row>
    <row r="33283" spans="3:8" x14ac:dyDescent="0.2">
      <c r="C33283" s="442"/>
      <c r="H33283" s="6"/>
    </row>
    <row r="33284" spans="3:8" x14ac:dyDescent="0.2">
      <c r="C33284" s="442"/>
      <c r="H33284" s="6"/>
    </row>
    <row r="33285" spans="3:8" x14ac:dyDescent="0.2">
      <c r="C33285" s="442"/>
      <c r="H33285" s="6"/>
    </row>
    <row r="33286" spans="3:8" x14ac:dyDescent="0.2">
      <c r="C33286" s="442"/>
      <c r="H33286" s="6"/>
    </row>
    <row r="33287" spans="3:8" x14ac:dyDescent="0.2">
      <c r="C33287" s="442"/>
      <c r="H33287" s="6"/>
    </row>
    <row r="33288" spans="3:8" x14ac:dyDescent="0.2">
      <c r="C33288" s="442"/>
      <c r="H33288" s="6"/>
    </row>
    <row r="33289" spans="3:8" x14ac:dyDescent="0.2">
      <c r="C33289" s="442"/>
      <c r="H33289" s="6"/>
    </row>
    <row r="33290" spans="3:8" x14ac:dyDescent="0.2">
      <c r="C33290" s="442"/>
      <c r="H33290" s="6"/>
    </row>
    <row r="33291" spans="3:8" x14ac:dyDescent="0.2">
      <c r="C33291" s="442"/>
      <c r="H33291" s="6"/>
    </row>
    <row r="33292" spans="3:8" x14ac:dyDescent="0.2">
      <c r="C33292" s="442"/>
      <c r="H33292" s="6"/>
    </row>
    <row r="33293" spans="3:8" x14ac:dyDescent="0.2">
      <c r="C33293" s="442"/>
      <c r="H33293" s="6"/>
    </row>
    <row r="33294" spans="3:8" x14ac:dyDescent="0.2">
      <c r="C33294" s="442"/>
      <c r="H33294" s="6"/>
    </row>
    <row r="33295" spans="3:8" x14ac:dyDescent="0.2">
      <c r="C33295" s="442"/>
      <c r="H33295" s="6"/>
    </row>
    <row r="33296" spans="3:8" x14ac:dyDescent="0.2">
      <c r="C33296" s="442"/>
      <c r="H33296" s="6"/>
    </row>
    <row r="33297" spans="3:8" x14ac:dyDescent="0.2">
      <c r="C33297" s="442"/>
      <c r="H33297" s="6"/>
    </row>
    <row r="33298" spans="3:8" x14ac:dyDescent="0.2">
      <c r="C33298" s="442"/>
      <c r="H33298" s="6"/>
    </row>
    <row r="33299" spans="3:8" x14ac:dyDescent="0.2">
      <c r="C33299" s="442"/>
      <c r="H33299" s="6"/>
    </row>
    <row r="33300" spans="3:8" x14ac:dyDescent="0.2">
      <c r="C33300" s="442"/>
      <c r="H33300" s="6"/>
    </row>
    <row r="33301" spans="3:8" x14ac:dyDescent="0.2">
      <c r="C33301" s="442"/>
      <c r="H33301" s="6"/>
    </row>
    <row r="33302" spans="3:8" x14ac:dyDescent="0.2">
      <c r="C33302" s="442"/>
      <c r="H33302" s="6"/>
    </row>
    <row r="33303" spans="3:8" x14ac:dyDescent="0.2">
      <c r="C33303" s="442"/>
      <c r="H33303" s="6"/>
    </row>
    <row r="33304" spans="3:8" x14ac:dyDescent="0.2">
      <c r="C33304" s="442"/>
      <c r="H33304" s="6"/>
    </row>
    <row r="33305" spans="3:8" x14ac:dyDescent="0.2">
      <c r="C33305" s="442"/>
      <c r="H33305" s="6"/>
    </row>
    <row r="33306" spans="3:8" x14ac:dyDescent="0.2">
      <c r="C33306" s="442"/>
      <c r="H33306" s="6"/>
    </row>
    <row r="33307" spans="3:8" x14ac:dyDescent="0.2">
      <c r="C33307" s="442"/>
      <c r="H33307" s="6"/>
    </row>
    <row r="33308" spans="3:8" x14ac:dyDescent="0.2">
      <c r="C33308" s="442"/>
      <c r="H33308" s="6"/>
    </row>
    <row r="33309" spans="3:8" x14ac:dyDescent="0.2">
      <c r="C33309" s="442"/>
      <c r="H33309" s="6"/>
    </row>
    <row r="33310" spans="3:8" x14ac:dyDescent="0.2">
      <c r="C33310" s="442"/>
      <c r="H33310" s="6"/>
    </row>
    <row r="33311" spans="3:8" x14ac:dyDescent="0.2">
      <c r="C33311" s="442"/>
      <c r="H33311" s="6"/>
    </row>
    <row r="33312" spans="3:8" x14ac:dyDescent="0.2">
      <c r="C33312" s="442"/>
      <c r="H33312" s="6"/>
    </row>
    <row r="33313" spans="3:8" x14ac:dyDescent="0.2">
      <c r="C33313" s="442"/>
      <c r="H33313" s="6"/>
    </row>
    <row r="33314" spans="3:8" x14ac:dyDescent="0.2">
      <c r="C33314" s="442"/>
      <c r="H33314" s="6"/>
    </row>
    <row r="33315" spans="3:8" x14ac:dyDescent="0.2">
      <c r="C33315" s="442"/>
      <c r="H33315" s="6"/>
    </row>
    <row r="33316" spans="3:8" x14ac:dyDescent="0.2">
      <c r="C33316" s="442"/>
      <c r="H33316" s="6"/>
    </row>
    <row r="33317" spans="3:8" x14ac:dyDescent="0.2">
      <c r="C33317" s="442"/>
      <c r="H33317" s="6"/>
    </row>
    <row r="33318" spans="3:8" x14ac:dyDescent="0.2">
      <c r="C33318" s="442"/>
      <c r="H33318" s="6"/>
    </row>
    <row r="33319" spans="3:8" x14ac:dyDescent="0.2">
      <c r="C33319" s="442"/>
      <c r="H33319" s="6"/>
    </row>
    <row r="33320" spans="3:8" x14ac:dyDescent="0.2">
      <c r="C33320" s="442"/>
      <c r="H33320" s="6"/>
    </row>
    <row r="33321" spans="3:8" x14ac:dyDescent="0.2">
      <c r="C33321" s="442"/>
      <c r="H33321" s="6"/>
    </row>
    <row r="33322" spans="3:8" x14ac:dyDescent="0.2">
      <c r="C33322" s="442"/>
      <c r="H33322" s="6"/>
    </row>
    <row r="33323" spans="3:8" x14ac:dyDescent="0.2">
      <c r="C33323" s="442"/>
      <c r="H33323" s="6"/>
    </row>
    <row r="33324" spans="3:8" x14ac:dyDescent="0.2">
      <c r="C33324" s="442"/>
      <c r="H33324" s="6"/>
    </row>
    <row r="33325" spans="3:8" x14ac:dyDescent="0.2">
      <c r="C33325" s="442"/>
      <c r="H33325" s="6"/>
    </row>
    <row r="33326" spans="3:8" x14ac:dyDescent="0.2">
      <c r="C33326" s="442"/>
      <c r="H33326" s="6"/>
    </row>
    <row r="33327" spans="3:8" x14ac:dyDescent="0.2">
      <c r="C33327" s="442"/>
      <c r="H33327" s="6"/>
    </row>
    <row r="33328" spans="3:8" x14ac:dyDescent="0.2">
      <c r="C33328" s="442"/>
      <c r="H33328" s="6"/>
    </row>
    <row r="33329" spans="3:8" x14ac:dyDescent="0.2">
      <c r="C33329" s="442"/>
      <c r="H33329" s="6"/>
    </row>
    <row r="33330" spans="3:8" x14ac:dyDescent="0.2">
      <c r="C33330" s="442"/>
      <c r="H33330" s="6"/>
    </row>
    <row r="33331" spans="3:8" x14ac:dyDescent="0.2">
      <c r="C33331" s="442"/>
      <c r="H33331" s="6"/>
    </row>
    <row r="33332" spans="3:8" x14ac:dyDescent="0.2">
      <c r="C33332" s="442"/>
      <c r="H33332" s="6"/>
    </row>
    <row r="33333" spans="3:8" x14ac:dyDescent="0.2">
      <c r="C33333" s="442"/>
      <c r="H33333" s="6"/>
    </row>
    <row r="33334" spans="3:8" x14ac:dyDescent="0.2">
      <c r="C33334" s="442"/>
      <c r="H33334" s="6"/>
    </row>
    <row r="33335" spans="3:8" x14ac:dyDescent="0.2">
      <c r="C33335" s="442"/>
      <c r="H33335" s="6"/>
    </row>
    <row r="33336" spans="3:8" x14ac:dyDescent="0.2">
      <c r="C33336" s="442"/>
      <c r="H33336" s="6"/>
    </row>
    <row r="33337" spans="3:8" x14ac:dyDescent="0.2">
      <c r="C33337" s="442"/>
      <c r="H33337" s="6"/>
    </row>
    <row r="33338" spans="3:8" x14ac:dyDescent="0.2">
      <c r="C33338" s="442"/>
      <c r="H33338" s="6"/>
    </row>
    <row r="33339" spans="3:8" x14ac:dyDescent="0.2">
      <c r="C33339" s="442"/>
      <c r="H33339" s="6"/>
    </row>
    <row r="33340" spans="3:8" x14ac:dyDescent="0.2">
      <c r="C33340" s="442"/>
      <c r="H33340" s="6"/>
    </row>
    <row r="33341" spans="3:8" x14ac:dyDescent="0.2">
      <c r="C33341" s="442"/>
      <c r="H33341" s="6"/>
    </row>
    <row r="33342" spans="3:8" x14ac:dyDescent="0.2">
      <c r="C33342" s="442"/>
      <c r="H33342" s="6"/>
    </row>
    <row r="33343" spans="3:8" x14ac:dyDescent="0.2">
      <c r="C33343" s="442"/>
      <c r="H33343" s="6"/>
    </row>
    <row r="33344" spans="3:8" x14ac:dyDescent="0.2">
      <c r="C33344" s="442"/>
      <c r="H33344" s="6"/>
    </row>
    <row r="33345" spans="3:8" x14ac:dyDescent="0.2">
      <c r="C33345" s="442"/>
      <c r="H33345" s="6"/>
    </row>
    <row r="33346" spans="3:8" x14ac:dyDescent="0.2">
      <c r="C33346" s="442"/>
      <c r="H33346" s="6"/>
    </row>
    <row r="33347" spans="3:8" x14ac:dyDescent="0.2">
      <c r="C33347" s="442"/>
      <c r="H33347" s="6"/>
    </row>
    <row r="33348" spans="3:8" x14ac:dyDescent="0.2">
      <c r="C33348" s="442"/>
      <c r="H33348" s="6"/>
    </row>
    <row r="33349" spans="3:8" x14ac:dyDescent="0.2">
      <c r="C33349" s="442"/>
      <c r="H33349" s="6"/>
    </row>
    <row r="33350" spans="3:8" x14ac:dyDescent="0.2">
      <c r="C33350" s="442"/>
      <c r="H33350" s="6"/>
    </row>
    <row r="33351" spans="3:8" x14ac:dyDescent="0.2">
      <c r="C33351" s="442"/>
      <c r="H33351" s="6"/>
    </row>
    <row r="33352" spans="3:8" x14ac:dyDescent="0.2">
      <c r="C33352" s="442"/>
      <c r="H33352" s="6"/>
    </row>
    <row r="33353" spans="3:8" x14ac:dyDescent="0.2">
      <c r="C33353" s="442"/>
      <c r="H33353" s="6"/>
    </row>
    <row r="33354" spans="3:8" x14ac:dyDescent="0.2">
      <c r="C33354" s="442"/>
      <c r="H33354" s="6"/>
    </row>
    <row r="33355" spans="3:8" x14ac:dyDescent="0.2">
      <c r="C33355" s="442"/>
      <c r="H33355" s="6"/>
    </row>
    <row r="33356" spans="3:8" x14ac:dyDescent="0.2">
      <c r="C33356" s="442"/>
      <c r="H33356" s="6"/>
    </row>
    <row r="33357" spans="3:8" x14ac:dyDescent="0.2">
      <c r="C33357" s="442"/>
      <c r="H33357" s="6"/>
    </row>
    <row r="33358" spans="3:8" x14ac:dyDescent="0.2">
      <c r="C33358" s="442"/>
      <c r="H33358" s="6"/>
    </row>
    <row r="33359" spans="3:8" x14ac:dyDescent="0.2">
      <c r="C33359" s="442"/>
      <c r="H33359" s="6"/>
    </row>
    <row r="33360" spans="3:8" x14ac:dyDescent="0.2">
      <c r="C33360" s="442"/>
      <c r="H33360" s="6"/>
    </row>
    <row r="33361" spans="3:8" x14ac:dyDescent="0.2">
      <c r="C33361" s="442"/>
      <c r="H33361" s="6"/>
    </row>
    <row r="33362" spans="3:8" x14ac:dyDescent="0.2">
      <c r="C33362" s="442"/>
      <c r="H33362" s="6"/>
    </row>
    <row r="33363" spans="3:8" x14ac:dyDescent="0.2">
      <c r="C33363" s="442"/>
      <c r="H33363" s="6"/>
    </row>
    <row r="33364" spans="3:8" x14ac:dyDescent="0.2">
      <c r="C33364" s="442"/>
      <c r="H33364" s="6"/>
    </row>
    <row r="33365" spans="3:8" x14ac:dyDescent="0.2">
      <c r="C33365" s="442"/>
      <c r="H33365" s="6"/>
    </row>
    <row r="33366" spans="3:8" x14ac:dyDescent="0.2">
      <c r="C33366" s="442"/>
      <c r="H33366" s="6"/>
    </row>
    <row r="33367" spans="3:8" x14ac:dyDescent="0.2">
      <c r="C33367" s="442"/>
      <c r="H33367" s="6"/>
    </row>
    <row r="33368" spans="3:8" x14ac:dyDescent="0.2">
      <c r="C33368" s="442"/>
      <c r="H33368" s="6"/>
    </row>
    <row r="33369" spans="3:8" x14ac:dyDescent="0.2">
      <c r="C33369" s="442"/>
      <c r="H33369" s="6"/>
    </row>
    <row r="33370" spans="3:8" x14ac:dyDescent="0.2">
      <c r="C33370" s="442"/>
      <c r="H33370" s="6"/>
    </row>
    <row r="33371" spans="3:8" x14ac:dyDescent="0.2">
      <c r="C33371" s="442"/>
      <c r="H33371" s="6"/>
    </row>
    <row r="33372" spans="3:8" x14ac:dyDescent="0.2">
      <c r="C33372" s="442"/>
      <c r="H33372" s="6"/>
    </row>
    <row r="33373" spans="3:8" x14ac:dyDescent="0.2">
      <c r="C33373" s="442"/>
      <c r="H33373" s="6"/>
    </row>
    <row r="33374" spans="3:8" x14ac:dyDescent="0.2">
      <c r="C33374" s="442"/>
      <c r="H33374" s="6"/>
    </row>
    <row r="33375" spans="3:8" x14ac:dyDescent="0.2">
      <c r="C33375" s="442"/>
      <c r="H33375" s="6"/>
    </row>
    <row r="33376" spans="3:8" x14ac:dyDescent="0.2">
      <c r="C33376" s="442"/>
      <c r="H33376" s="6"/>
    </row>
    <row r="33377" spans="3:8" x14ac:dyDescent="0.2">
      <c r="C33377" s="442"/>
      <c r="H33377" s="6"/>
    </row>
    <row r="33378" spans="3:8" x14ac:dyDescent="0.2">
      <c r="C33378" s="442"/>
      <c r="H33378" s="6"/>
    </row>
    <row r="33379" spans="3:8" x14ac:dyDescent="0.2">
      <c r="C33379" s="442"/>
      <c r="H33379" s="6"/>
    </row>
    <row r="33380" spans="3:8" x14ac:dyDescent="0.2">
      <c r="C33380" s="442"/>
      <c r="H33380" s="6"/>
    </row>
    <row r="33381" spans="3:8" x14ac:dyDescent="0.2">
      <c r="C33381" s="442"/>
      <c r="H33381" s="6"/>
    </row>
    <row r="33382" spans="3:8" x14ac:dyDescent="0.2">
      <c r="C33382" s="442"/>
      <c r="H33382" s="6"/>
    </row>
    <row r="33383" spans="3:8" x14ac:dyDescent="0.2">
      <c r="C33383" s="442"/>
      <c r="H33383" s="6"/>
    </row>
    <row r="33384" spans="3:8" x14ac:dyDescent="0.2">
      <c r="C33384" s="442"/>
      <c r="H33384" s="6"/>
    </row>
    <row r="33385" spans="3:8" x14ac:dyDescent="0.2">
      <c r="C33385" s="442"/>
      <c r="H33385" s="6"/>
    </row>
    <row r="33386" spans="3:8" x14ac:dyDescent="0.2">
      <c r="C33386" s="442"/>
      <c r="H33386" s="6"/>
    </row>
    <row r="33387" spans="3:8" x14ac:dyDescent="0.2">
      <c r="C33387" s="442"/>
      <c r="H33387" s="6"/>
    </row>
    <row r="33388" spans="3:8" x14ac:dyDescent="0.2">
      <c r="C33388" s="442"/>
      <c r="H33388" s="6"/>
    </row>
    <row r="33389" spans="3:8" x14ac:dyDescent="0.2">
      <c r="C33389" s="442"/>
      <c r="H33389" s="6"/>
    </row>
    <row r="33390" spans="3:8" x14ac:dyDescent="0.2">
      <c r="C33390" s="442"/>
      <c r="H33390" s="6"/>
    </row>
    <row r="33391" spans="3:8" x14ac:dyDescent="0.2">
      <c r="C33391" s="442"/>
      <c r="H33391" s="6"/>
    </row>
    <row r="33392" spans="3:8" x14ac:dyDescent="0.2">
      <c r="C33392" s="442"/>
      <c r="H33392" s="6"/>
    </row>
    <row r="33393" spans="3:8" x14ac:dyDescent="0.2">
      <c r="C33393" s="442"/>
      <c r="H33393" s="6"/>
    </row>
    <row r="33394" spans="3:8" x14ac:dyDescent="0.2">
      <c r="C33394" s="442"/>
      <c r="H33394" s="6"/>
    </row>
    <row r="33395" spans="3:8" x14ac:dyDescent="0.2">
      <c r="C33395" s="442"/>
      <c r="H33395" s="6"/>
    </row>
    <row r="33396" spans="3:8" x14ac:dyDescent="0.2">
      <c r="C33396" s="442"/>
      <c r="H33396" s="6"/>
    </row>
    <row r="33397" spans="3:8" x14ac:dyDescent="0.2">
      <c r="C33397" s="442"/>
      <c r="H33397" s="6"/>
    </row>
    <row r="33398" spans="3:8" x14ac:dyDescent="0.2">
      <c r="C33398" s="442"/>
      <c r="H33398" s="6"/>
    </row>
    <row r="33399" spans="3:8" x14ac:dyDescent="0.2">
      <c r="C33399" s="442"/>
      <c r="H33399" s="6"/>
    </row>
    <row r="33400" spans="3:8" x14ac:dyDescent="0.2">
      <c r="C33400" s="442"/>
      <c r="H33400" s="6"/>
    </row>
    <row r="33401" spans="3:8" x14ac:dyDescent="0.2">
      <c r="C33401" s="442"/>
      <c r="H33401" s="6"/>
    </row>
    <row r="33402" spans="3:8" x14ac:dyDescent="0.2">
      <c r="C33402" s="442"/>
      <c r="H33402" s="6"/>
    </row>
    <row r="33403" spans="3:8" x14ac:dyDescent="0.2">
      <c r="C33403" s="442"/>
      <c r="H33403" s="6"/>
    </row>
    <row r="33404" spans="3:8" x14ac:dyDescent="0.2">
      <c r="C33404" s="442"/>
      <c r="H33404" s="6"/>
    </row>
    <row r="33405" spans="3:8" x14ac:dyDescent="0.2">
      <c r="C33405" s="442"/>
      <c r="H33405" s="6"/>
    </row>
    <row r="33406" spans="3:8" x14ac:dyDescent="0.2">
      <c r="C33406" s="442"/>
      <c r="H33406" s="6"/>
    </row>
    <row r="33407" spans="3:8" x14ac:dyDescent="0.2">
      <c r="C33407" s="442"/>
      <c r="H33407" s="6"/>
    </row>
    <row r="33408" spans="3:8" x14ac:dyDescent="0.2">
      <c r="C33408" s="442"/>
      <c r="H33408" s="6"/>
    </row>
    <row r="33409" spans="3:8" x14ac:dyDescent="0.2">
      <c r="C33409" s="442"/>
      <c r="H33409" s="6"/>
    </row>
    <row r="33410" spans="3:8" x14ac:dyDescent="0.2">
      <c r="C33410" s="442"/>
      <c r="H33410" s="6"/>
    </row>
    <row r="33411" spans="3:8" x14ac:dyDescent="0.2">
      <c r="C33411" s="442"/>
      <c r="H33411" s="6"/>
    </row>
    <row r="33412" spans="3:8" x14ac:dyDescent="0.2">
      <c r="C33412" s="442"/>
      <c r="H33412" s="6"/>
    </row>
    <row r="33413" spans="3:8" x14ac:dyDescent="0.2">
      <c r="C33413" s="442"/>
      <c r="H33413" s="6"/>
    </row>
    <row r="33414" spans="3:8" x14ac:dyDescent="0.2">
      <c r="C33414" s="442"/>
      <c r="H33414" s="6"/>
    </row>
    <row r="33415" spans="3:8" x14ac:dyDescent="0.2">
      <c r="C33415" s="442"/>
      <c r="H33415" s="6"/>
    </row>
    <row r="33416" spans="3:8" x14ac:dyDescent="0.2">
      <c r="C33416" s="442"/>
      <c r="H33416" s="6"/>
    </row>
    <row r="33417" spans="3:8" x14ac:dyDescent="0.2">
      <c r="C33417" s="442"/>
      <c r="H33417" s="6"/>
    </row>
    <row r="33418" spans="3:8" x14ac:dyDescent="0.2">
      <c r="C33418" s="442"/>
      <c r="H33418" s="6"/>
    </row>
    <row r="33419" spans="3:8" x14ac:dyDescent="0.2">
      <c r="C33419" s="442"/>
      <c r="H33419" s="6"/>
    </row>
    <row r="33420" spans="3:8" x14ac:dyDescent="0.2">
      <c r="C33420" s="442"/>
      <c r="H33420" s="6"/>
    </row>
    <row r="33421" spans="3:8" x14ac:dyDescent="0.2">
      <c r="C33421" s="442"/>
      <c r="H33421" s="6"/>
    </row>
    <row r="33422" spans="3:8" x14ac:dyDescent="0.2">
      <c r="C33422" s="442"/>
      <c r="H33422" s="6"/>
    </row>
    <row r="33423" spans="3:8" x14ac:dyDescent="0.2">
      <c r="C33423" s="442"/>
      <c r="H33423" s="6"/>
    </row>
    <row r="33424" spans="3:8" x14ac:dyDescent="0.2">
      <c r="C33424" s="442"/>
      <c r="H33424" s="6"/>
    </row>
    <row r="33425" spans="3:8" x14ac:dyDescent="0.2">
      <c r="C33425" s="442"/>
      <c r="H33425" s="6"/>
    </row>
    <row r="33426" spans="3:8" x14ac:dyDescent="0.2">
      <c r="C33426" s="442"/>
      <c r="H33426" s="6"/>
    </row>
    <row r="33427" spans="3:8" x14ac:dyDescent="0.2">
      <c r="C33427" s="442"/>
      <c r="H33427" s="6"/>
    </row>
    <row r="33428" spans="3:8" x14ac:dyDescent="0.2">
      <c r="C33428" s="442"/>
      <c r="H33428" s="6"/>
    </row>
    <row r="33429" spans="3:8" x14ac:dyDescent="0.2">
      <c r="C33429" s="442"/>
      <c r="H33429" s="6"/>
    </row>
    <row r="33430" spans="3:8" x14ac:dyDescent="0.2">
      <c r="C33430" s="442"/>
      <c r="H33430" s="6"/>
    </row>
    <row r="33431" spans="3:8" x14ac:dyDescent="0.2">
      <c r="C33431" s="442"/>
      <c r="H33431" s="6"/>
    </row>
    <row r="33432" spans="3:8" x14ac:dyDescent="0.2">
      <c r="C33432" s="442"/>
      <c r="H33432" s="6"/>
    </row>
    <row r="33433" spans="3:8" x14ac:dyDescent="0.2">
      <c r="C33433" s="442"/>
      <c r="H33433" s="6"/>
    </row>
    <row r="33434" spans="3:8" x14ac:dyDescent="0.2">
      <c r="C33434" s="442"/>
      <c r="H33434" s="6"/>
    </row>
    <row r="33435" spans="3:8" x14ac:dyDescent="0.2">
      <c r="C33435" s="442"/>
      <c r="H33435" s="6"/>
    </row>
    <row r="33436" spans="3:8" x14ac:dyDescent="0.2">
      <c r="C33436" s="442"/>
      <c r="H33436" s="6"/>
    </row>
    <row r="33437" spans="3:8" x14ac:dyDescent="0.2">
      <c r="C33437" s="442"/>
      <c r="H33437" s="6"/>
    </row>
    <row r="33438" spans="3:8" x14ac:dyDescent="0.2">
      <c r="C33438" s="442"/>
      <c r="H33438" s="6"/>
    </row>
    <row r="33439" spans="3:8" x14ac:dyDescent="0.2">
      <c r="C33439" s="442"/>
      <c r="H33439" s="6"/>
    </row>
    <row r="33440" spans="3:8" x14ac:dyDescent="0.2">
      <c r="C33440" s="442"/>
      <c r="H33440" s="6"/>
    </row>
    <row r="33441" spans="3:8" x14ac:dyDescent="0.2">
      <c r="C33441" s="442"/>
      <c r="H33441" s="6"/>
    </row>
    <row r="33442" spans="3:8" x14ac:dyDescent="0.2">
      <c r="C33442" s="442"/>
      <c r="H33442" s="6"/>
    </row>
    <row r="33443" spans="3:8" x14ac:dyDescent="0.2">
      <c r="C33443" s="442"/>
      <c r="H33443" s="6"/>
    </row>
    <row r="33444" spans="3:8" x14ac:dyDescent="0.2">
      <c r="C33444" s="442"/>
      <c r="H33444" s="6"/>
    </row>
    <row r="33445" spans="3:8" x14ac:dyDescent="0.2">
      <c r="C33445" s="442"/>
      <c r="H33445" s="6"/>
    </row>
    <row r="33446" spans="3:8" x14ac:dyDescent="0.2">
      <c r="C33446" s="442"/>
      <c r="H33446" s="6"/>
    </row>
    <row r="33447" spans="3:8" x14ac:dyDescent="0.2">
      <c r="C33447" s="442"/>
      <c r="H33447" s="6"/>
    </row>
    <row r="33448" spans="3:8" x14ac:dyDescent="0.2">
      <c r="C33448" s="442"/>
      <c r="H33448" s="6"/>
    </row>
    <row r="33449" spans="3:8" x14ac:dyDescent="0.2">
      <c r="C33449" s="442"/>
      <c r="H33449" s="6"/>
    </row>
    <row r="33450" spans="3:8" x14ac:dyDescent="0.2">
      <c r="C33450" s="442"/>
      <c r="H33450" s="6"/>
    </row>
    <row r="33451" spans="3:8" x14ac:dyDescent="0.2">
      <c r="C33451" s="442"/>
      <c r="H33451" s="6"/>
    </row>
    <row r="33452" spans="3:8" x14ac:dyDescent="0.2">
      <c r="C33452" s="442"/>
      <c r="H33452" s="6"/>
    </row>
    <row r="33453" spans="3:8" x14ac:dyDescent="0.2">
      <c r="C33453" s="442"/>
      <c r="H33453" s="6"/>
    </row>
    <row r="33454" spans="3:8" x14ac:dyDescent="0.2">
      <c r="C33454" s="442"/>
      <c r="H33454" s="6"/>
    </row>
    <row r="33455" spans="3:8" x14ac:dyDescent="0.2">
      <c r="C33455" s="442"/>
      <c r="H33455" s="6"/>
    </row>
    <row r="33456" spans="3:8" x14ac:dyDescent="0.2">
      <c r="C33456" s="442"/>
      <c r="H33456" s="6"/>
    </row>
    <row r="33457" spans="3:8" x14ac:dyDescent="0.2">
      <c r="C33457" s="442"/>
      <c r="H33457" s="6"/>
    </row>
    <row r="33458" spans="3:8" x14ac:dyDescent="0.2">
      <c r="C33458" s="442"/>
      <c r="H33458" s="6"/>
    </row>
    <row r="33459" spans="3:8" x14ac:dyDescent="0.2">
      <c r="C33459" s="442"/>
      <c r="H33459" s="6"/>
    </row>
    <row r="33460" spans="3:8" x14ac:dyDescent="0.2">
      <c r="C33460" s="442"/>
      <c r="H33460" s="6"/>
    </row>
    <row r="33461" spans="3:8" x14ac:dyDescent="0.2">
      <c r="C33461" s="442"/>
      <c r="H33461" s="6"/>
    </row>
    <row r="33462" spans="3:8" x14ac:dyDescent="0.2">
      <c r="C33462" s="442"/>
      <c r="H33462" s="6"/>
    </row>
    <row r="33463" spans="3:8" x14ac:dyDescent="0.2">
      <c r="C33463" s="442"/>
      <c r="H33463" s="6"/>
    </row>
    <row r="33464" spans="3:8" x14ac:dyDescent="0.2">
      <c r="C33464" s="442"/>
      <c r="H33464" s="6"/>
    </row>
    <row r="33465" spans="3:8" x14ac:dyDescent="0.2">
      <c r="C33465" s="442"/>
      <c r="H33465" s="6"/>
    </row>
    <row r="33466" spans="3:8" x14ac:dyDescent="0.2">
      <c r="C33466" s="442"/>
      <c r="H33466" s="6"/>
    </row>
    <row r="33467" spans="3:8" x14ac:dyDescent="0.2">
      <c r="C33467" s="442"/>
      <c r="H33467" s="6"/>
    </row>
    <row r="33468" spans="3:8" x14ac:dyDescent="0.2">
      <c r="C33468" s="442"/>
      <c r="H33468" s="6"/>
    </row>
    <row r="33469" spans="3:8" x14ac:dyDescent="0.2">
      <c r="C33469" s="442"/>
      <c r="H33469" s="6"/>
    </row>
    <row r="33470" spans="3:8" x14ac:dyDescent="0.2">
      <c r="C33470" s="442"/>
      <c r="H33470" s="6"/>
    </row>
    <row r="33471" spans="3:8" x14ac:dyDescent="0.2">
      <c r="C33471" s="442"/>
      <c r="H33471" s="6"/>
    </row>
    <row r="33472" spans="3:8" x14ac:dyDescent="0.2">
      <c r="C33472" s="442"/>
      <c r="H33472" s="6"/>
    </row>
    <row r="33473" spans="3:8" x14ac:dyDescent="0.2">
      <c r="C33473" s="442"/>
      <c r="H33473" s="6"/>
    </row>
    <row r="33474" spans="3:8" x14ac:dyDescent="0.2">
      <c r="C33474" s="442"/>
      <c r="H33474" s="6"/>
    </row>
    <row r="33475" spans="3:8" x14ac:dyDescent="0.2">
      <c r="C33475" s="442"/>
      <c r="H33475" s="6"/>
    </row>
    <row r="33476" spans="3:8" x14ac:dyDescent="0.2">
      <c r="C33476" s="442"/>
      <c r="H33476" s="6"/>
    </row>
    <row r="33477" spans="3:8" x14ac:dyDescent="0.2">
      <c r="C33477" s="442"/>
      <c r="H33477" s="6"/>
    </row>
    <row r="33478" spans="3:8" x14ac:dyDescent="0.2">
      <c r="C33478" s="442"/>
      <c r="H33478" s="6"/>
    </row>
    <row r="33479" spans="3:8" x14ac:dyDescent="0.2">
      <c r="C33479" s="442"/>
      <c r="H33479" s="6"/>
    </row>
    <row r="33480" spans="3:8" x14ac:dyDescent="0.2">
      <c r="C33480" s="442"/>
      <c r="H33480" s="6"/>
    </row>
    <row r="33481" spans="3:8" x14ac:dyDescent="0.2">
      <c r="C33481" s="442"/>
      <c r="H33481" s="6"/>
    </row>
    <row r="33482" spans="3:8" x14ac:dyDescent="0.2">
      <c r="C33482" s="442"/>
      <c r="H33482" s="6"/>
    </row>
    <row r="33483" spans="3:8" x14ac:dyDescent="0.2">
      <c r="C33483" s="442"/>
      <c r="H33483" s="6"/>
    </row>
    <row r="33484" spans="3:8" x14ac:dyDescent="0.2">
      <c r="C33484" s="442"/>
      <c r="H33484" s="6"/>
    </row>
    <row r="33485" spans="3:8" x14ac:dyDescent="0.2">
      <c r="C33485" s="442"/>
      <c r="H33485" s="6"/>
    </row>
    <row r="33486" spans="3:8" x14ac:dyDescent="0.2">
      <c r="C33486" s="442"/>
      <c r="H33486" s="6"/>
    </row>
    <row r="33487" spans="3:8" x14ac:dyDescent="0.2">
      <c r="C33487" s="442"/>
      <c r="H33487" s="6"/>
    </row>
    <row r="33488" spans="3:8" x14ac:dyDescent="0.2">
      <c r="C33488" s="442"/>
      <c r="H33488" s="6"/>
    </row>
    <row r="33489" spans="3:8" x14ac:dyDescent="0.2">
      <c r="C33489" s="442"/>
      <c r="H33489" s="6"/>
    </row>
    <row r="33490" spans="3:8" x14ac:dyDescent="0.2">
      <c r="C33490" s="442"/>
      <c r="H33490" s="6"/>
    </row>
    <row r="33491" spans="3:8" x14ac:dyDescent="0.2">
      <c r="C33491" s="442"/>
      <c r="H33491" s="6"/>
    </row>
    <row r="33492" spans="3:8" x14ac:dyDescent="0.2">
      <c r="C33492" s="442"/>
      <c r="H33492" s="6"/>
    </row>
    <row r="33493" spans="3:8" x14ac:dyDescent="0.2">
      <c r="C33493" s="442"/>
      <c r="H33493" s="6"/>
    </row>
    <row r="33494" spans="3:8" x14ac:dyDescent="0.2">
      <c r="C33494" s="442"/>
      <c r="H33494" s="6"/>
    </row>
    <row r="33495" spans="3:8" x14ac:dyDescent="0.2">
      <c r="C33495" s="442"/>
      <c r="H33495" s="6"/>
    </row>
    <row r="33496" spans="3:8" x14ac:dyDescent="0.2">
      <c r="C33496" s="442"/>
      <c r="H33496" s="6"/>
    </row>
    <row r="33497" spans="3:8" x14ac:dyDescent="0.2">
      <c r="C33497" s="442"/>
      <c r="H33497" s="6"/>
    </row>
    <row r="33498" spans="3:8" x14ac:dyDescent="0.2">
      <c r="C33498" s="442"/>
      <c r="H33498" s="6"/>
    </row>
    <row r="33499" spans="3:8" x14ac:dyDescent="0.2">
      <c r="C33499" s="442"/>
      <c r="H33499" s="6"/>
    </row>
    <row r="33500" spans="3:8" x14ac:dyDescent="0.2">
      <c r="C33500" s="442"/>
      <c r="H33500" s="6"/>
    </row>
    <row r="33501" spans="3:8" x14ac:dyDescent="0.2">
      <c r="C33501" s="442"/>
      <c r="H33501" s="6"/>
    </row>
    <row r="33502" spans="3:8" x14ac:dyDescent="0.2">
      <c r="C33502" s="442"/>
      <c r="H33502" s="6"/>
    </row>
    <row r="33503" spans="3:8" x14ac:dyDescent="0.2">
      <c r="C33503" s="442"/>
      <c r="H33503" s="6"/>
    </row>
    <row r="33504" spans="3:8" x14ac:dyDescent="0.2">
      <c r="C33504" s="442"/>
      <c r="H33504" s="6"/>
    </row>
    <row r="33505" spans="3:8" x14ac:dyDescent="0.2">
      <c r="C33505" s="442"/>
      <c r="H33505" s="6"/>
    </row>
    <row r="33506" spans="3:8" x14ac:dyDescent="0.2">
      <c r="C33506" s="442"/>
      <c r="H33506" s="6"/>
    </row>
    <row r="33507" spans="3:8" x14ac:dyDescent="0.2">
      <c r="C33507" s="442"/>
      <c r="H33507" s="6"/>
    </row>
    <row r="33508" spans="3:8" x14ac:dyDescent="0.2">
      <c r="C33508" s="442"/>
      <c r="H33508" s="6"/>
    </row>
    <row r="33509" spans="3:8" x14ac:dyDescent="0.2">
      <c r="C33509" s="442"/>
      <c r="H33509" s="6"/>
    </row>
    <row r="33510" spans="3:8" x14ac:dyDescent="0.2">
      <c r="C33510" s="442"/>
      <c r="H33510" s="6"/>
    </row>
    <row r="33511" spans="3:8" x14ac:dyDescent="0.2">
      <c r="C33511" s="442"/>
      <c r="H33511" s="6"/>
    </row>
    <row r="33512" spans="3:8" x14ac:dyDescent="0.2">
      <c r="C33512" s="442"/>
      <c r="H33512" s="6"/>
    </row>
    <row r="33513" spans="3:8" x14ac:dyDescent="0.2">
      <c r="C33513" s="442"/>
      <c r="H33513" s="6"/>
    </row>
    <row r="33514" spans="3:8" x14ac:dyDescent="0.2">
      <c r="C33514" s="442"/>
      <c r="H33514" s="6"/>
    </row>
    <row r="33515" spans="3:8" x14ac:dyDescent="0.2">
      <c r="C33515" s="442"/>
      <c r="H33515" s="6"/>
    </row>
    <row r="33516" spans="3:8" x14ac:dyDescent="0.2">
      <c r="C33516" s="442"/>
      <c r="H33516" s="6"/>
    </row>
    <row r="33517" spans="3:8" x14ac:dyDescent="0.2">
      <c r="C33517" s="442"/>
      <c r="H33517" s="6"/>
    </row>
    <row r="33518" spans="3:8" x14ac:dyDescent="0.2">
      <c r="C33518" s="442"/>
      <c r="H33518" s="6"/>
    </row>
    <row r="33519" spans="3:8" x14ac:dyDescent="0.2">
      <c r="C33519" s="442"/>
      <c r="H33519" s="6"/>
    </row>
    <row r="33520" spans="3:8" x14ac:dyDescent="0.2">
      <c r="C33520" s="442"/>
      <c r="H33520" s="6"/>
    </row>
    <row r="33521" spans="3:8" x14ac:dyDescent="0.2">
      <c r="C33521" s="442"/>
      <c r="H33521" s="6"/>
    </row>
    <row r="33522" spans="3:8" x14ac:dyDescent="0.2">
      <c r="C33522" s="442"/>
      <c r="H33522" s="6"/>
    </row>
    <row r="33523" spans="3:8" x14ac:dyDescent="0.2">
      <c r="C33523" s="442"/>
      <c r="H33523" s="6"/>
    </row>
    <row r="33524" spans="3:8" x14ac:dyDescent="0.2">
      <c r="C33524" s="442"/>
      <c r="H33524" s="6"/>
    </row>
    <row r="33525" spans="3:8" x14ac:dyDescent="0.2">
      <c r="C33525" s="442"/>
      <c r="H33525" s="6"/>
    </row>
    <row r="33526" spans="3:8" x14ac:dyDescent="0.2">
      <c r="C33526" s="442"/>
      <c r="H33526" s="6"/>
    </row>
    <row r="33527" spans="3:8" x14ac:dyDescent="0.2">
      <c r="C33527" s="442"/>
      <c r="H33527" s="6"/>
    </row>
    <row r="33528" spans="3:8" x14ac:dyDescent="0.2">
      <c r="C33528" s="442"/>
      <c r="H33528" s="6"/>
    </row>
    <row r="33529" spans="3:8" x14ac:dyDescent="0.2">
      <c r="C33529" s="442"/>
      <c r="H33529" s="6"/>
    </row>
    <row r="33530" spans="3:8" x14ac:dyDescent="0.2">
      <c r="C33530" s="442"/>
      <c r="H33530" s="6"/>
    </row>
    <row r="33531" spans="3:8" x14ac:dyDescent="0.2">
      <c r="C33531" s="442"/>
      <c r="H33531" s="6"/>
    </row>
    <row r="33532" spans="3:8" x14ac:dyDescent="0.2">
      <c r="C33532" s="442"/>
      <c r="H33532" s="6"/>
    </row>
    <row r="33533" spans="3:8" x14ac:dyDescent="0.2">
      <c r="C33533" s="442"/>
      <c r="H33533" s="6"/>
    </row>
    <row r="33534" spans="3:8" x14ac:dyDescent="0.2">
      <c r="C33534" s="442"/>
      <c r="H33534" s="6"/>
    </row>
    <row r="33535" spans="3:8" x14ac:dyDescent="0.2">
      <c r="C33535" s="442"/>
      <c r="H33535" s="6"/>
    </row>
    <row r="33536" spans="3:8" x14ac:dyDescent="0.2">
      <c r="C33536" s="442"/>
      <c r="H33536" s="6"/>
    </row>
    <row r="33537" spans="3:8" x14ac:dyDescent="0.2">
      <c r="C33537" s="442"/>
      <c r="H33537" s="6"/>
    </row>
    <row r="33538" spans="3:8" x14ac:dyDescent="0.2">
      <c r="C33538" s="442"/>
      <c r="H33538" s="6"/>
    </row>
    <row r="33539" spans="3:8" x14ac:dyDescent="0.2">
      <c r="C33539" s="442"/>
      <c r="H33539" s="6"/>
    </row>
    <row r="33540" spans="3:8" x14ac:dyDescent="0.2">
      <c r="C33540" s="442"/>
      <c r="H33540" s="6"/>
    </row>
    <row r="33541" spans="3:8" x14ac:dyDescent="0.2">
      <c r="C33541" s="442"/>
      <c r="H33541" s="6"/>
    </row>
    <row r="33542" spans="3:8" x14ac:dyDescent="0.2">
      <c r="C33542" s="442"/>
      <c r="H33542" s="6"/>
    </row>
    <row r="33543" spans="3:8" x14ac:dyDescent="0.2">
      <c r="C33543" s="442"/>
      <c r="H33543" s="6"/>
    </row>
    <row r="33544" spans="3:8" x14ac:dyDescent="0.2">
      <c r="C33544" s="442"/>
      <c r="H33544" s="6"/>
    </row>
    <row r="33545" spans="3:8" x14ac:dyDescent="0.2">
      <c r="C33545" s="442"/>
      <c r="H33545" s="6"/>
    </row>
    <row r="33546" spans="3:8" x14ac:dyDescent="0.2">
      <c r="C33546" s="442"/>
      <c r="H33546" s="6"/>
    </row>
    <row r="33547" spans="3:8" x14ac:dyDescent="0.2">
      <c r="C33547" s="442"/>
      <c r="H33547" s="6"/>
    </row>
    <row r="33548" spans="3:8" x14ac:dyDescent="0.2">
      <c r="C33548" s="442"/>
      <c r="H33548" s="6"/>
    </row>
    <row r="33549" spans="3:8" x14ac:dyDescent="0.2">
      <c r="C33549" s="442"/>
      <c r="H33549" s="6"/>
    </row>
    <row r="33550" spans="3:8" x14ac:dyDescent="0.2">
      <c r="C33550" s="442"/>
      <c r="H33550" s="6"/>
    </row>
    <row r="33551" spans="3:8" x14ac:dyDescent="0.2">
      <c r="C33551" s="442"/>
      <c r="H33551" s="6"/>
    </row>
    <row r="33552" spans="3:8" x14ac:dyDescent="0.2">
      <c r="C33552" s="442"/>
      <c r="H33552" s="6"/>
    </row>
    <row r="33553" spans="3:8" x14ac:dyDescent="0.2">
      <c r="C33553" s="442"/>
      <c r="H33553" s="6"/>
    </row>
    <row r="33554" spans="3:8" x14ac:dyDescent="0.2">
      <c r="C33554" s="442"/>
      <c r="H33554" s="6"/>
    </row>
    <row r="33555" spans="3:8" x14ac:dyDescent="0.2">
      <c r="C33555" s="442"/>
      <c r="H33555" s="6"/>
    </row>
    <row r="33556" spans="3:8" x14ac:dyDescent="0.2">
      <c r="C33556" s="442"/>
      <c r="H33556" s="6"/>
    </row>
    <row r="33557" spans="3:8" x14ac:dyDescent="0.2">
      <c r="C33557" s="442"/>
      <c r="H33557" s="6"/>
    </row>
    <row r="33558" spans="3:8" x14ac:dyDescent="0.2">
      <c r="C33558" s="442"/>
      <c r="H33558" s="6"/>
    </row>
    <row r="33559" spans="3:8" x14ac:dyDescent="0.2">
      <c r="C33559" s="442"/>
      <c r="H33559" s="6"/>
    </row>
    <row r="33560" spans="3:8" x14ac:dyDescent="0.2">
      <c r="C33560" s="442"/>
      <c r="H33560" s="6"/>
    </row>
    <row r="33561" spans="3:8" x14ac:dyDescent="0.2">
      <c r="C33561" s="442"/>
      <c r="H33561" s="6"/>
    </row>
    <row r="33562" spans="3:8" x14ac:dyDescent="0.2">
      <c r="C33562" s="442"/>
      <c r="H33562" s="6"/>
    </row>
    <row r="33563" spans="3:8" x14ac:dyDescent="0.2">
      <c r="C33563" s="442"/>
      <c r="H33563" s="6"/>
    </row>
    <row r="33564" spans="3:8" x14ac:dyDescent="0.2">
      <c r="C33564" s="442"/>
      <c r="H33564" s="6"/>
    </row>
    <row r="33565" spans="3:8" x14ac:dyDescent="0.2">
      <c r="C33565" s="442"/>
      <c r="H33565" s="6"/>
    </row>
    <row r="33566" spans="3:8" x14ac:dyDescent="0.2">
      <c r="C33566" s="442"/>
      <c r="H33566" s="6"/>
    </row>
    <row r="33567" spans="3:8" x14ac:dyDescent="0.2">
      <c r="C33567" s="442"/>
      <c r="H33567" s="6"/>
    </row>
    <row r="33568" spans="3:8" x14ac:dyDescent="0.2">
      <c r="C33568" s="442"/>
      <c r="H33568" s="6"/>
    </row>
    <row r="33569" spans="3:8" x14ac:dyDescent="0.2">
      <c r="C33569" s="442"/>
      <c r="H33569" s="6"/>
    </row>
    <row r="33570" spans="3:8" x14ac:dyDescent="0.2">
      <c r="C33570" s="442"/>
      <c r="H33570" s="6"/>
    </row>
    <row r="33571" spans="3:8" x14ac:dyDescent="0.2">
      <c r="C33571" s="442"/>
      <c r="H33571" s="6"/>
    </row>
    <row r="33572" spans="3:8" x14ac:dyDescent="0.2">
      <c r="C33572" s="442"/>
      <c r="H33572" s="6"/>
    </row>
    <row r="33573" spans="3:8" x14ac:dyDescent="0.2">
      <c r="C33573" s="442"/>
      <c r="H33573" s="6"/>
    </row>
    <row r="33574" spans="3:8" x14ac:dyDescent="0.2">
      <c r="C33574" s="442"/>
      <c r="H33574" s="6"/>
    </row>
    <row r="33575" spans="3:8" x14ac:dyDescent="0.2">
      <c r="C33575" s="442"/>
      <c r="H33575" s="6"/>
    </row>
    <row r="33576" spans="3:8" x14ac:dyDescent="0.2">
      <c r="C33576" s="442"/>
      <c r="H33576" s="6"/>
    </row>
    <row r="33577" spans="3:8" x14ac:dyDescent="0.2">
      <c r="C33577" s="442"/>
      <c r="H33577" s="6"/>
    </row>
    <row r="33578" spans="3:8" x14ac:dyDescent="0.2">
      <c r="C33578" s="442"/>
      <c r="H33578" s="6"/>
    </row>
    <row r="33579" spans="3:8" x14ac:dyDescent="0.2">
      <c r="C33579" s="442"/>
      <c r="H33579" s="6"/>
    </row>
    <row r="33580" spans="3:8" x14ac:dyDescent="0.2">
      <c r="C33580" s="442"/>
      <c r="H33580" s="6"/>
    </row>
    <row r="33581" spans="3:8" x14ac:dyDescent="0.2">
      <c r="C33581" s="442"/>
      <c r="H33581" s="6"/>
    </row>
    <row r="33582" spans="3:8" x14ac:dyDescent="0.2">
      <c r="C33582" s="442"/>
      <c r="H33582" s="6"/>
    </row>
    <row r="33583" spans="3:8" x14ac:dyDescent="0.2">
      <c r="C33583" s="442"/>
      <c r="H33583" s="6"/>
    </row>
    <row r="33584" spans="3:8" x14ac:dyDescent="0.2">
      <c r="C33584" s="442"/>
      <c r="H33584" s="6"/>
    </row>
    <row r="33585" spans="3:8" x14ac:dyDescent="0.2">
      <c r="C33585" s="442"/>
      <c r="H33585" s="6"/>
    </row>
    <row r="33586" spans="3:8" x14ac:dyDescent="0.2">
      <c r="C33586" s="442"/>
      <c r="H33586" s="6"/>
    </row>
    <row r="33587" spans="3:8" x14ac:dyDescent="0.2">
      <c r="C33587" s="442"/>
      <c r="H33587" s="6"/>
    </row>
    <row r="33588" spans="3:8" x14ac:dyDescent="0.2">
      <c r="C33588" s="442"/>
      <c r="H33588" s="6"/>
    </row>
    <row r="33589" spans="3:8" x14ac:dyDescent="0.2">
      <c r="C33589" s="442"/>
      <c r="H33589" s="6"/>
    </row>
    <row r="33590" spans="3:8" x14ac:dyDescent="0.2">
      <c r="C33590" s="442"/>
      <c r="H33590" s="6"/>
    </row>
    <row r="33591" spans="3:8" x14ac:dyDescent="0.2">
      <c r="C33591" s="442"/>
      <c r="H33591" s="6"/>
    </row>
    <row r="33592" spans="3:8" x14ac:dyDescent="0.2">
      <c r="C33592" s="442"/>
      <c r="H33592" s="6"/>
    </row>
    <row r="33593" spans="3:8" x14ac:dyDescent="0.2">
      <c r="C33593" s="442"/>
      <c r="H33593" s="6"/>
    </row>
    <row r="33594" spans="3:8" x14ac:dyDescent="0.2">
      <c r="C33594" s="442"/>
      <c r="H33594" s="6"/>
    </row>
    <row r="33595" spans="3:8" x14ac:dyDescent="0.2">
      <c r="C33595" s="442"/>
      <c r="H33595" s="6"/>
    </row>
    <row r="33596" spans="3:8" x14ac:dyDescent="0.2">
      <c r="C33596" s="442"/>
      <c r="H33596" s="6"/>
    </row>
    <row r="33597" spans="3:8" x14ac:dyDescent="0.2">
      <c r="C33597" s="442"/>
      <c r="H33597" s="6"/>
    </row>
    <row r="33598" spans="3:8" x14ac:dyDescent="0.2">
      <c r="C33598" s="442"/>
      <c r="H33598" s="6"/>
    </row>
    <row r="33599" spans="3:8" x14ac:dyDescent="0.2">
      <c r="C33599" s="442"/>
      <c r="H33599" s="6"/>
    </row>
    <row r="33600" spans="3:8" x14ac:dyDescent="0.2">
      <c r="C33600" s="442"/>
      <c r="H33600" s="6"/>
    </row>
    <row r="33601" spans="3:8" x14ac:dyDescent="0.2">
      <c r="C33601" s="442"/>
      <c r="H33601" s="6"/>
    </row>
    <row r="33602" spans="3:8" x14ac:dyDescent="0.2">
      <c r="C33602" s="442"/>
      <c r="H33602" s="6"/>
    </row>
    <row r="33603" spans="3:8" x14ac:dyDescent="0.2">
      <c r="C33603" s="442"/>
      <c r="H33603" s="6"/>
    </row>
    <row r="33604" spans="3:8" x14ac:dyDescent="0.2">
      <c r="C33604" s="442"/>
      <c r="H33604" s="6"/>
    </row>
    <row r="33605" spans="3:8" x14ac:dyDescent="0.2">
      <c r="C33605" s="442"/>
      <c r="H33605" s="6"/>
    </row>
    <row r="33606" spans="3:8" x14ac:dyDescent="0.2">
      <c r="C33606" s="442"/>
      <c r="H33606" s="6"/>
    </row>
    <row r="33607" spans="3:8" x14ac:dyDescent="0.2">
      <c r="C33607" s="442"/>
      <c r="H33607" s="6"/>
    </row>
    <row r="33608" spans="3:8" x14ac:dyDescent="0.2">
      <c r="C33608" s="442"/>
      <c r="H33608" s="6"/>
    </row>
    <row r="33609" spans="3:8" x14ac:dyDescent="0.2">
      <c r="C33609" s="442"/>
      <c r="H33609" s="6"/>
    </row>
    <row r="33610" spans="3:8" x14ac:dyDescent="0.2">
      <c r="C33610" s="442"/>
      <c r="H33610" s="6"/>
    </row>
    <row r="33611" spans="3:8" x14ac:dyDescent="0.2">
      <c r="C33611" s="442"/>
      <c r="H33611" s="6"/>
    </row>
    <row r="33612" spans="3:8" x14ac:dyDescent="0.2">
      <c r="C33612" s="442"/>
      <c r="H33612" s="6"/>
    </row>
    <row r="33613" spans="3:8" x14ac:dyDescent="0.2">
      <c r="C33613" s="442"/>
      <c r="H33613" s="6"/>
    </row>
    <row r="33614" spans="3:8" x14ac:dyDescent="0.2">
      <c r="C33614" s="442"/>
      <c r="H33614" s="6"/>
    </row>
    <row r="33615" spans="3:8" x14ac:dyDescent="0.2">
      <c r="C33615" s="442"/>
      <c r="H33615" s="6"/>
    </row>
    <row r="33616" spans="3:8" x14ac:dyDescent="0.2">
      <c r="C33616" s="442"/>
      <c r="H33616" s="6"/>
    </row>
    <row r="33617" spans="3:8" x14ac:dyDescent="0.2">
      <c r="C33617" s="442"/>
      <c r="H33617" s="6"/>
    </row>
    <row r="33618" spans="3:8" x14ac:dyDescent="0.2">
      <c r="C33618" s="442"/>
      <c r="H33618" s="6"/>
    </row>
    <row r="33619" spans="3:8" x14ac:dyDescent="0.2">
      <c r="C33619" s="442"/>
      <c r="H33619" s="6"/>
    </row>
    <row r="33620" spans="3:8" x14ac:dyDescent="0.2">
      <c r="C33620" s="442"/>
      <c r="H33620" s="6"/>
    </row>
    <row r="33621" spans="3:8" x14ac:dyDescent="0.2">
      <c r="C33621" s="442"/>
      <c r="H33621" s="6"/>
    </row>
    <row r="33622" spans="3:8" x14ac:dyDescent="0.2">
      <c r="C33622" s="442"/>
      <c r="H33622" s="6"/>
    </row>
    <row r="33623" spans="3:8" x14ac:dyDescent="0.2">
      <c r="C33623" s="442"/>
      <c r="H33623" s="6"/>
    </row>
    <row r="33624" spans="3:8" x14ac:dyDescent="0.2">
      <c r="C33624" s="442"/>
      <c r="H33624" s="6"/>
    </row>
    <row r="33625" spans="3:8" x14ac:dyDescent="0.2">
      <c r="C33625" s="442"/>
      <c r="H33625" s="6"/>
    </row>
    <row r="33626" spans="3:8" x14ac:dyDescent="0.2">
      <c r="C33626" s="442"/>
      <c r="H33626" s="6"/>
    </row>
    <row r="33627" spans="3:8" x14ac:dyDescent="0.2">
      <c r="C33627" s="442"/>
      <c r="H33627" s="6"/>
    </row>
    <row r="33628" spans="3:8" x14ac:dyDescent="0.2">
      <c r="C33628" s="442"/>
      <c r="H33628" s="6"/>
    </row>
    <row r="33629" spans="3:8" x14ac:dyDescent="0.2">
      <c r="C33629" s="442"/>
      <c r="H33629" s="6"/>
    </row>
    <row r="33630" spans="3:8" x14ac:dyDescent="0.2">
      <c r="C33630" s="442"/>
      <c r="H33630" s="6"/>
    </row>
    <row r="33631" spans="3:8" x14ac:dyDescent="0.2">
      <c r="C33631" s="442"/>
      <c r="H33631" s="6"/>
    </row>
    <row r="33632" spans="3:8" x14ac:dyDescent="0.2">
      <c r="C33632" s="442"/>
      <c r="H33632" s="6"/>
    </row>
    <row r="33633" spans="3:8" x14ac:dyDescent="0.2">
      <c r="C33633" s="442"/>
      <c r="H33633" s="6"/>
    </row>
    <row r="33634" spans="3:8" x14ac:dyDescent="0.2">
      <c r="C33634" s="442"/>
      <c r="H33634" s="6"/>
    </row>
    <row r="33635" spans="3:8" x14ac:dyDescent="0.2">
      <c r="C33635" s="442"/>
      <c r="H33635" s="6"/>
    </row>
    <row r="33636" spans="3:8" x14ac:dyDescent="0.2">
      <c r="C33636" s="442"/>
      <c r="H33636" s="6"/>
    </row>
    <row r="33637" spans="3:8" x14ac:dyDescent="0.2">
      <c r="C33637" s="442"/>
      <c r="H33637" s="6"/>
    </row>
    <row r="33638" spans="3:8" x14ac:dyDescent="0.2">
      <c r="C33638" s="442"/>
      <c r="H33638" s="6"/>
    </row>
    <row r="33639" spans="3:8" x14ac:dyDescent="0.2">
      <c r="C33639" s="442"/>
      <c r="H33639" s="6"/>
    </row>
    <row r="33640" spans="3:8" x14ac:dyDescent="0.2">
      <c r="C33640" s="442"/>
      <c r="H33640" s="6"/>
    </row>
    <row r="33641" spans="3:8" x14ac:dyDescent="0.2">
      <c r="C33641" s="442"/>
      <c r="H33641" s="6"/>
    </row>
    <row r="33642" spans="3:8" x14ac:dyDescent="0.2">
      <c r="C33642" s="442"/>
      <c r="H33642" s="6"/>
    </row>
    <row r="33643" spans="3:8" x14ac:dyDescent="0.2">
      <c r="C33643" s="442"/>
      <c r="H33643" s="6"/>
    </row>
    <row r="33644" spans="3:8" x14ac:dyDescent="0.2">
      <c r="C33644" s="442"/>
      <c r="H33644" s="6"/>
    </row>
    <row r="33645" spans="3:8" x14ac:dyDescent="0.2">
      <c r="C33645" s="442"/>
      <c r="H33645" s="6"/>
    </row>
    <row r="33646" spans="3:8" x14ac:dyDescent="0.2">
      <c r="C33646" s="442"/>
      <c r="H33646" s="6"/>
    </row>
    <row r="33647" spans="3:8" x14ac:dyDescent="0.2">
      <c r="C33647" s="442"/>
      <c r="H33647" s="6"/>
    </row>
    <row r="33648" spans="3:8" x14ac:dyDescent="0.2">
      <c r="C33648" s="442"/>
      <c r="H33648" s="6"/>
    </row>
    <row r="33649" spans="3:8" x14ac:dyDescent="0.2">
      <c r="C33649" s="442"/>
      <c r="H33649" s="6"/>
    </row>
    <row r="33650" spans="3:8" x14ac:dyDescent="0.2">
      <c r="C33650" s="442"/>
      <c r="H33650" s="6"/>
    </row>
    <row r="33651" spans="3:8" x14ac:dyDescent="0.2">
      <c r="C33651" s="442"/>
      <c r="H33651" s="6"/>
    </row>
    <row r="33652" spans="3:8" x14ac:dyDescent="0.2">
      <c r="C33652" s="442"/>
      <c r="H33652" s="6"/>
    </row>
    <row r="33653" spans="3:8" x14ac:dyDescent="0.2">
      <c r="C33653" s="442"/>
      <c r="H33653" s="6"/>
    </row>
    <row r="33654" spans="3:8" x14ac:dyDescent="0.2">
      <c r="C33654" s="442"/>
      <c r="H33654" s="6"/>
    </row>
    <row r="33655" spans="3:8" x14ac:dyDescent="0.2">
      <c r="C33655" s="442"/>
      <c r="H33655" s="6"/>
    </row>
    <row r="33656" spans="3:8" x14ac:dyDescent="0.2">
      <c r="C33656" s="442"/>
      <c r="H33656" s="6"/>
    </row>
    <row r="33657" spans="3:8" x14ac:dyDescent="0.2">
      <c r="C33657" s="442"/>
      <c r="H33657" s="6"/>
    </row>
    <row r="33658" spans="3:8" x14ac:dyDescent="0.2">
      <c r="C33658" s="442"/>
      <c r="H33658" s="6"/>
    </row>
    <row r="33659" spans="3:8" x14ac:dyDescent="0.2">
      <c r="C33659" s="442"/>
      <c r="H33659" s="6"/>
    </row>
    <row r="33660" spans="3:8" x14ac:dyDescent="0.2">
      <c r="C33660" s="442"/>
      <c r="H33660" s="6"/>
    </row>
    <row r="33661" spans="3:8" x14ac:dyDescent="0.2">
      <c r="C33661" s="442"/>
      <c r="H33661" s="6"/>
    </row>
    <row r="33662" spans="3:8" x14ac:dyDescent="0.2">
      <c r="C33662" s="442"/>
      <c r="H33662" s="6"/>
    </row>
    <row r="33663" spans="3:8" x14ac:dyDescent="0.2">
      <c r="C33663" s="442"/>
      <c r="H33663" s="6"/>
    </row>
    <row r="33664" spans="3:8" x14ac:dyDescent="0.2">
      <c r="C33664" s="442"/>
      <c r="H33664" s="6"/>
    </row>
    <row r="33665" spans="3:8" x14ac:dyDescent="0.2">
      <c r="C33665" s="442"/>
      <c r="H33665" s="6"/>
    </row>
    <row r="33666" spans="3:8" x14ac:dyDescent="0.2">
      <c r="C33666" s="442"/>
      <c r="H33666" s="6"/>
    </row>
    <row r="33667" spans="3:8" x14ac:dyDescent="0.2">
      <c r="C33667" s="442"/>
      <c r="H33667" s="6"/>
    </row>
    <row r="33668" spans="3:8" x14ac:dyDescent="0.2">
      <c r="C33668" s="442"/>
      <c r="H33668" s="6"/>
    </row>
    <row r="33669" spans="3:8" x14ac:dyDescent="0.2">
      <c r="C33669" s="442"/>
      <c r="H33669" s="6"/>
    </row>
    <row r="33670" spans="3:8" x14ac:dyDescent="0.2">
      <c r="C33670" s="442"/>
      <c r="H33670" s="6"/>
    </row>
    <row r="33671" spans="3:8" x14ac:dyDescent="0.2">
      <c r="C33671" s="442"/>
      <c r="H33671" s="6"/>
    </row>
    <row r="33672" spans="3:8" x14ac:dyDescent="0.2">
      <c r="C33672" s="442"/>
      <c r="H33672" s="6"/>
    </row>
    <row r="33673" spans="3:8" x14ac:dyDescent="0.2">
      <c r="C33673" s="442"/>
      <c r="H33673" s="6"/>
    </row>
    <row r="33674" spans="3:8" x14ac:dyDescent="0.2">
      <c r="C33674" s="442"/>
      <c r="H33674" s="6"/>
    </row>
    <row r="33675" spans="3:8" x14ac:dyDescent="0.2">
      <c r="C33675" s="442"/>
      <c r="H33675" s="6"/>
    </row>
    <row r="33676" spans="3:8" x14ac:dyDescent="0.2">
      <c r="C33676" s="442"/>
      <c r="H33676" s="6"/>
    </row>
    <row r="33677" spans="3:8" x14ac:dyDescent="0.2">
      <c r="C33677" s="442"/>
      <c r="H33677" s="6"/>
    </row>
    <row r="33678" spans="3:8" x14ac:dyDescent="0.2">
      <c r="C33678" s="442"/>
      <c r="H33678" s="6"/>
    </row>
    <row r="33679" spans="3:8" x14ac:dyDescent="0.2">
      <c r="C33679" s="442"/>
      <c r="H33679" s="6"/>
    </row>
    <row r="33680" spans="3:8" x14ac:dyDescent="0.2">
      <c r="C33680" s="442"/>
      <c r="H33680" s="6"/>
    </row>
    <row r="33681" spans="3:8" x14ac:dyDescent="0.2">
      <c r="C33681" s="442"/>
      <c r="H33681" s="6"/>
    </row>
    <row r="33682" spans="3:8" x14ac:dyDescent="0.2">
      <c r="C33682" s="442"/>
      <c r="H33682" s="6"/>
    </row>
    <row r="33683" spans="3:8" x14ac:dyDescent="0.2">
      <c r="C33683" s="442"/>
      <c r="H33683" s="6"/>
    </row>
    <row r="33684" spans="3:8" x14ac:dyDescent="0.2">
      <c r="C33684" s="442"/>
      <c r="H33684" s="6"/>
    </row>
    <row r="33685" spans="3:8" x14ac:dyDescent="0.2">
      <c r="C33685" s="442"/>
      <c r="H33685" s="6"/>
    </row>
    <row r="33686" spans="3:8" x14ac:dyDescent="0.2">
      <c r="C33686" s="442"/>
      <c r="H33686" s="6"/>
    </row>
    <row r="33687" spans="3:8" x14ac:dyDescent="0.2">
      <c r="C33687" s="442"/>
      <c r="H33687" s="6"/>
    </row>
    <row r="33688" spans="3:8" x14ac:dyDescent="0.2">
      <c r="C33688" s="442"/>
      <c r="H33688" s="6"/>
    </row>
    <row r="33689" spans="3:8" x14ac:dyDescent="0.2">
      <c r="C33689" s="442"/>
      <c r="H33689" s="6"/>
    </row>
    <row r="33690" spans="3:8" x14ac:dyDescent="0.2">
      <c r="C33690" s="442"/>
      <c r="H33690" s="6"/>
    </row>
    <row r="33691" spans="3:8" x14ac:dyDescent="0.2">
      <c r="C33691" s="442"/>
      <c r="H33691" s="6"/>
    </row>
    <row r="33692" spans="3:8" x14ac:dyDescent="0.2">
      <c r="C33692" s="442"/>
      <c r="H33692" s="6"/>
    </row>
    <row r="33693" spans="3:8" x14ac:dyDescent="0.2">
      <c r="C33693" s="442"/>
      <c r="H33693" s="6"/>
    </row>
    <row r="33694" spans="3:8" x14ac:dyDescent="0.2">
      <c r="C33694" s="442"/>
      <c r="H33694" s="6"/>
    </row>
    <row r="33695" spans="3:8" x14ac:dyDescent="0.2">
      <c r="C33695" s="442"/>
      <c r="H33695" s="6"/>
    </row>
    <row r="33696" spans="3:8" x14ac:dyDescent="0.2">
      <c r="C33696" s="442"/>
      <c r="H33696" s="6"/>
    </row>
    <row r="33697" spans="3:8" x14ac:dyDescent="0.2">
      <c r="C33697" s="442"/>
      <c r="H33697" s="6"/>
    </row>
    <row r="33698" spans="3:8" x14ac:dyDescent="0.2">
      <c r="C33698" s="442"/>
      <c r="H33698" s="6"/>
    </row>
    <row r="33699" spans="3:8" x14ac:dyDescent="0.2">
      <c r="C33699" s="442"/>
      <c r="H33699" s="6"/>
    </row>
    <row r="33700" spans="3:8" x14ac:dyDescent="0.2">
      <c r="C33700" s="442"/>
      <c r="H33700" s="6"/>
    </row>
    <row r="33701" spans="3:8" x14ac:dyDescent="0.2">
      <c r="C33701" s="442"/>
      <c r="H33701" s="6"/>
    </row>
    <row r="33702" spans="3:8" x14ac:dyDescent="0.2">
      <c r="C33702" s="442"/>
      <c r="H33702" s="6"/>
    </row>
    <row r="33703" spans="3:8" x14ac:dyDescent="0.2">
      <c r="C33703" s="442"/>
      <c r="H33703" s="6"/>
    </row>
    <row r="33704" spans="3:8" x14ac:dyDescent="0.2">
      <c r="C33704" s="442"/>
      <c r="H33704" s="6"/>
    </row>
    <row r="33705" spans="3:8" x14ac:dyDescent="0.2">
      <c r="C33705" s="442"/>
      <c r="H33705" s="6"/>
    </row>
    <row r="33706" spans="3:8" x14ac:dyDescent="0.2">
      <c r="C33706" s="442"/>
      <c r="H33706" s="6"/>
    </row>
    <row r="33707" spans="3:8" x14ac:dyDescent="0.2">
      <c r="C33707" s="442"/>
      <c r="H33707" s="6"/>
    </row>
    <row r="33708" spans="3:8" x14ac:dyDescent="0.2">
      <c r="C33708" s="442"/>
      <c r="H33708" s="6"/>
    </row>
    <row r="33709" spans="3:8" x14ac:dyDescent="0.2">
      <c r="C33709" s="442"/>
      <c r="H33709" s="6"/>
    </row>
    <row r="33710" spans="3:8" x14ac:dyDescent="0.2">
      <c r="C33710" s="442"/>
      <c r="H33710" s="6"/>
    </row>
    <row r="33711" spans="3:8" x14ac:dyDescent="0.2">
      <c r="C33711" s="442"/>
      <c r="H33711" s="6"/>
    </row>
    <row r="33712" spans="3:8" x14ac:dyDescent="0.2">
      <c r="C33712" s="442"/>
      <c r="H33712" s="6"/>
    </row>
    <row r="33713" spans="3:8" x14ac:dyDescent="0.2">
      <c r="C33713" s="442"/>
      <c r="H33713" s="6"/>
    </row>
    <row r="33714" spans="3:8" x14ac:dyDescent="0.2">
      <c r="C33714" s="442"/>
      <c r="H33714" s="6"/>
    </row>
    <row r="33715" spans="3:8" x14ac:dyDescent="0.2">
      <c r="C33715" s="442"/>
      <c r="H33715" s="6"/>
    </row>
    <row r="33716" spans="3:8" x14ac:dyDescent="0.2">
      <c r="C33716" s="442"/>
      <c r="H33716" s="6"/>
    </row>
    <row r="33717" spans="3:8" x14ac:dyDescent="0.2">
      <c r="C33717" s="442"/>
      <c r="H33717" s="6"/>
    </row>
    <row r="33718" spans="3:8" x14ac:dyDescent="0.2">
      <c r="C33718" s="442"/>
      <c r="H33718" s="6"/>
    </row>
    <row r="33719" spans="3:8" x14ac:dyDescent="0.2">
      <c r="C33719" s="442"/>
      <c r="H33719" s="6"/>
    </row>
    <row r="33720" spans="3:8" x14ac:dyDescent="0.2">
      <c r="C33720" s="442"/>
      <c r="H33720" s="6"/>
    </row>
    <row r="33721" spans="3:8" x14ac:dyDescent="0.2">
      <c r="C33721" s="442"/>
      <c r="H33721" s="6"/>
    </row>
    <row r="33722" spans="3:8" x14ac:dyDescent="0.2">
      <c r="C33722" s="442"/>
      <c r="H33722" s="6"/>
    </row>
    <row r="33723" spans="3:8" x14ac:dyDescent="0.2">
      <c r="C33723" s="442"/>
      <c r="H33723" s="6"/>
    </row>
    <row r="33724" spans="3:8" x14ac:dyDescent="0.2">
      <c r="C33724" s="442"/>
      <c r="H33724" s="6"/>
    </row>
    <row r="33725" spans="3:8" x14ac:dyDescent="0.2">
      <c r="C33725" s="442"/>
      <c r="H33725" s="6"/>
    </row>
    <row r="33726" spans="3:8" x14ac:dyDescent="0.2">
      <c r="C33726" s="442"/>
      <c r="H33726" s="6"/>
    </row>
    <row r="33727" spans="3:8" x14ac:dyDescent="0.2">
      <c r="C33727" s="442"/>
      <c r="H33727" s="6"/>
    </row>
    <row r="33728" spans="3:8" x14ac:dyDescent="0.2">
      <c r="C33728" s="442"/>
      <c r="H33728" s="6"/>
    </row>
    <row r="33729" spans="3:8" x14ac:dyDescent="0.2">
      <c r="C33729" s="442"/>
      <c r="H33729" s="6"/>
    </row>
    <row r="33730" spans="3:8" x14ac:dyDescent="0.2">
      <c r="C33730" s="442"/>
      <c r="H33730" s="6"/>
    </row>
    <row r="33731" spans="3:8" x14ac:dyDescent="0.2">
      <c r="C33731" s="442"/>
      <c r="H33731" s="6"/>
    </row>
    <row r="33732" spans="3:8" x14ac:dyDescent="0.2">
      <c r="C33732" s="442"/>
      <c r="H33732" s="6"/>
    </row>
    <row r="33733" spans="3:8" x14ac:dyDescent="0.2">
      <c r="C33733" s="442"/>
      <c r="H33733" s="6"/>
    </row>
    <row r="33734" spans="3:8" x14ac:dyDescent="0.2">
      <c r="C33734" s="442"/>
      <c r="H33734" s="6"/>
    </row>
    <row r="33735" spans="3:8" x14ac:dyDescent="0.2">
      <c r="C33735" s="442"/>
      <c r="H33735" s="6"/>
    </row>
    <row r="33736" spans="3:8" x14ac:dyDescent="0.2">
      <c r="C33736" s="442"/>
      <c r="H33736" s="6"/>
    </row>
    <row r="33737" spans="3:8" x14ac:dyDescent="0.2">
      <c r="C33737" s="442"/>
      <c r="H33737" s="6"/>
    </row>
    <row r="33738" spans="3:8" x14ac:dyDescent="0.2">
      <c r="C33738" s="442"/>
      <c r="H33738" s="6"/>
    </row>
    <row r="33739" spans="3:8" x14ac:dyDescent="0.2">
      <c r="C33739" s="442"/>
      <c r="H33739" s="6"/>
    </row>
    <row r="33740" spans="3:8" x14ac:dyDescent="0.2">
      <c r="C33740" s="442"/>
      <c r="H33740" s="6"/>
    </row>
    <row r="33741" spans="3:8" x14ac:dyDescent="0.2">
      <c r="C33741" s="442"/>
      <c r="H33741" s="6"/>
    </row>
    <row r="33742" spans="3:8" x14ac:dyDescent="0.2">
      <c r="C33742" s="442"/>
      <c r="H33742" s="6"/>
    </row>
    <row r="33743" spans="3:8" x14ac:dyDescent="0.2">
      <c r="C33743" s="442"/>
      <c r="H33743" s="6"/>
    </row>
    <row r="33744" spans="3:8" x14ac:dyDescent="0.2">
      <c r="C33744" s="442"/>
      <c r="H33744" s="6"/>
    </row>
    <row r="33745" spans="3:8" x14ac:dyDescent="0.2">
      <c r="C33745" s="442"/>
      <c r="H33745" s="6"/>
    </row>
    <row r="33746" spans="3:8" x14ac:dyDescent="0.2">
      <c r="C33746" s="442"/>
      <c r="H33746" s="6"/>
    </row>
    <row r="33747" spans="3:8" x14ac:dyDescent="0.2">
      <c r="C33747" s="442"/>
      <c r="H33747" s="6"/>
    </row>
    <row r="33748" spans="3:8" x14ac:dyDescent="0.2">
      <c r="C33748" s="442"/>
      <c r="H33748" s="6"/>
    </row>
    <row r="33749" spans="3:8" x14ac:dyDescent="0.2">
      <c r="C33749" s="442"/>
      <c r="H33749" s="6"/>
    </row>
    <row r="33750" spans="3:8" x14ac:dyDescent="0.2">
      <c r="C33750" s="442"/>
      <c r="H33750" s="6"/>
    </row>
    <row r="33751" spans="3:8" x14ac:dyDescent="0.2">
      <c r="C33751" s="442"/>
      <c r="H33751" s="6"/>
    </row>
    <row r="33752" spans="3:8" x14ac:dyDescent="0.2">
      <c r="C33752" s="442"/>
      <c r="H33752" s="6"/>
    </row>
    <row r="33753" spans="3:8" x14ac:dyDescent="0.2">
      <c r="C33753" s="442"/>
      <c r="H33753" s="6"/>
    </row>
    <row r="33754" spans="3:8" x14ac:dyDescent="0.2">
      <c r="C33754" s="442"/>
      <c r="H33754" s="6"/>
    </row>
    <row r="33755" spans="3:8" x14ac:dyDescent="0.2">
      <c r="C33755" s="442"/>
      <c r="H33755" s="6"/>
    </row>
    <row r="33756" spans="3:8" x14ac:dyDescent="0.2">
      <c r="C33756" s="442"/>
      <c r="H33756" s="6"/>
    </row>
    <row r="33757" spans="3:8" x14ac:dyDescent="0.2">
      <c r="C33757" s="442"/>
      <c r="H33757" s="6"/>
    </row>
    <row r="33758" spans="3:8" x14ac:dyDescent="0.2">
      <c r="C33758" s="442"/>
      <c r="H33758" s="6"/>
    </row>
    <row r="33759" spans="3:8" x14ac:dyDescent="0.2">
      <c r="C33759" s="442"/>
      <c r="H33759" s="6"/>
    </row>
    <row r="33760" spans="3:8" x14ac:dyDescent="0.2">
      <c r="C33760" s="442"/>
      <c r="H33760" s="6"/>
    </row>
    <row r="33761" spans="3:8" x14ac:dyDescent="0.2">
      <c r="C33761" s="442"/>
      <c r="H33761" s="6"/>
    </row>
    <row r="33762" spans="3:8" x14ac:dyDescent="0.2">
      <c r="C33762" s="442"/>
      <c r="H33762" s="6"/>
    </row>
    <row r="33763" spans="3:8" x14ac:dyDescent="0.2">
      <c r="C33763" s="442"/>
      <c r="H33763" s="6"/>
    </row>
    <row r="33764" spans="3:8" x14ac:dyDescent="0.2">
      <c r="C33764" s="442"/>
      <c r="H33764" s="6"/>
    </row>
    <row r="33765" spans="3:8" x14ac:dyDescent="0.2">
      <c r="C33765" s="442"/>
      <c r="H33765" s="6"/>
    </row>
    <row r="33766" spans="3:8" x14ac:dyDescent="0.2">
      <c r="C33766" s="442"/>
      <c r="H33766" s="6"/>
    </row>
    <row r="33767" spans="3:8" x14ac:dyDescent="0.2">
      <c r="C33767" s="442"/>
      <c r="H33767" s="6"/>
    </row>
    <row r="33768" spans="3:8" x14ac:dyDescent="0.2">
      <c r="C33768" s="442"/>
      <c r="H33768" s="6"/>
    </row>
    <row r="33769" spans="3:8" x14ac:dyDescent="0.2">
      <c r="C33769" s="442"/>
      <c r="H33769" s="6"/>
    </row>
    <row r="33770" spans="3:8" x14ac:dyDescent="0.2">
      <c r="C33770" s="442"/>
      <c r="H33770" s="6"/>
    </row>
    <row r="33771" spans="3:8" x14ac:dyDescent="0.2">
      <c r="C33771" s="442"/>
      <c r="H33771" s="6"/>
    </row>
    <row r="33772" spans="3:8" x14ac:dyDescent="0.2">
      <c r="C33772" s="442"/>
      <c r="H33772" s="6"/>
    </row>
    <row r="33773" spans="3:8" x14ac:dyDescent="0.2">
      <c r="C33773" s="442"/>
      <c r="H33773" s="6"/>
    </row>
    <row r="33774" spans="3:8" x14ac:dyDescent="0.2">
      <c r="C33774" s="442"/>
      <c r="H33774" s="6"/>
    </row>
    <row r="33775" spans="3:8" x14ac:dyDescent="0.2">
      <c r="C33775" s="442"/>
      <c r="H33775" s="6"/>
    </row>
    <row r="33776" spans="3:8" x14ac:dyDescent="0.2">
      <c r="C33776" s="442"/>
      <c r="H33776" s="6"/>
    </row>
    <row r="33777" spans="3:8" x14ac:dyDescent="0.2">
      <c r="C33777" s="442"/>
      <c r="H33777" s="6"/>
    </row>
    <row r="33778" spans="3:8" x14ac:dyDescent="0.2">
      <c r="C33778" s="442"/>
      <c r="H33778" s="6"/>
    </row>
    <row r="33779" spans="3:8" x14ac:dyDescent="0.2">
      <c r="C33779" s="442"/>
      <c r="H33779" s="6"/>
    </row>
    <row r="33780" spans="3:8" x14ac:dyDescent="0.2">
      <c r="C33780" s="442"/>
      <c r="H33780" s="6"/>
    </row>
    <row r="33781" spans="3:8" x14ac:dyDescent="0.2">
      <c r="C33781" s="442"/>
      <c r="H33781" s="6"/>
    </row>
    <row r="33782" spans="3:8" x14ac:dyDescent="0.2">
      <c r="C33782" s="442"/>
      <c r="H33782" s="6"/>
    </row>
    <row r="33783" spans="3:8" x14ac:dyDescent="0.2">
      <c r="C33783" s="442"/>
      <c r="H33783" s="6"/>
    </row>
    <row r="33784" spans="3:8" x14ac:dyDescent="0.2">
      <c r="C33784" s="442"/>
      <c r="H33784" s="6"/>
    </row>
    <row r="33785" spans="3:8" x14ac:dyDescent="0.2">
      <c r="C33785" s="442"/>
      <c r="H33785" s="6"/>
    </row>
    <row r="33786" spans="3:8" x14ac:dyDescent="0.2">
      <c r="C33786" s="442"/>
      <c r="H33786" s="6"/>
    </row>
    <row r="33787" spans="3:8" x14ac:dyDescent="0.2">
      <c r="C33787" s="442"/>
      <c r="H33787" s="6"/>
    </row>
    <row r="33788" spans="3:8" x14ac:dyDescent="0.2">
      <c r="C33788" s="442"/>
      <c r="H33788" s="6"/>
    </row>
    <row r="33789" spans="3:8" x14ac:dyDescent="0.2">
      <c r="C33789" s="442"/>
      <c r="H33789" s="6"/>
    </row>
    <row r="33790" spans="3:8" x14ac:dyDescent="0.2">
      <c r="C33790" s="442"/>
      <c r="H33790" s="6"/>
    </row>
    <row r="33791" spans="3:8" x14ac:dyDescent="0.2">
      <c r="C33791" s="442"/>
      <c r="H33791" s="6"/>
    </row>
    <row r="33792" spans="3:8" x14ac:dyDescent="0.2">
      <c r="C33792" s="442"/>
      <c r="H33792" s="6"/>
    </row>
    <row r="33793" spans="3:8" x14ac:dyDescent="0.2">
      <c r="C33793" s="442"/>
      <c r="H33793" s="6"/>
    </row>
    <row r="33794" spans="3:8" x14ac:dyDescent="0.2">
      <c r="C33794" s="442"/>
      <c r="H33794" s="6"/>
    </row>
    <row r="33795" spans="3:8" x14ac:dyDescent="0.2">
      <c r="C33795" s="442"/>
      <c r="H33795" s="6"/>
    </row>
    <row r="33796" spans="3:8" x14ac:dyDescent="0.2">
      <c r="C33796" s="442"/>
      <c r="H33796" s="6"/>
    </row>
    <row r="33797" spans="3:8" x14ac:dyDescent="0.2">
      <c r="C33797" s="442"/>
      <c r="H33797" s="6"/>
    </row>
    <row r="33798" spans="3:8" x14ac:dyDescent="0.2">
      <c r="C33798" s="442"/>
      <c r="H33798" s="6"/>
    </row>
    <row r="33799" spans="3:8" x14ac:dyDescent="0.2">
      <c r="C33799" s="442"/>
      <c r="H33799" s="6"/>
    </row>
    <row r="33800" spans="3:8" x14ac:dyDescent="0.2">
      <c r="C33800" s="442"/>
      <c r="H33800" s="6"/>
    </row>
    <row r="33801" spans="3:8" x14ac:dyDescent="0.2">
      <c r="C33801" s="442"/>
      <c r="H33801" s="6"/>
    </row>
    <row r="33802" spans="3:8" x14ac:dyDescent="0.2">
      <c r="C33802" s="442"/>
      <c r="H33802" s="6"/>
    </row>
    <row r="33803" spans="3:8" x14ac:dyDescent="0.2">
      <c r="C33803" s="442"/>
      <c r="H33803" s="6"/>
    </row>
    <row r="33804" spans="3:8" x14ac:dyDescent="0.2">
      <c r="C33804" s="442"/>
      <c r="H33804" s="6"/>
    </row>
    <row r="33805" spans="3:8" x14ac:dyDescent="0.2">
      <c r="C33805" s="442"/>
      <c r="H33805" s="6"/>
    </row>
    <row r="33806" spans="3:8" x14ac:dyDescent="0.2">
      <c r="C33806" s="442"/>
      <c r="H33806" s="6"/>
    </row>
    <row r="33807" spans="3:8" x14ac:dyDescent="0.2">
      <c r="C33807" s="442"/>
      <c r="H33807" s="6"/>
    </row>
    <row r="33808" spans="3:8" x14ac:dyDescent="0.2">
      <c r="C33808" s="442"/>
      <c r="H33808" s="6"/>
    </row>
    <row r="33809" spans="3:8" x14ac:dyDescent="0.2">
      <c r="C33809" s="442"/>
      <c r="H33809" s="6"/>
    </row>
    <row r="33810" spans="3:8" x14ac:dyDescent="0.2">
      <c r="C33810" s="442"/>
      <c r="H33810" s="6"/>
    </row>
    <row r="33811" spans="3:8" x14ac:dyDescent="0.2">
      <c r="C33811" s="442"/>
      <c r="H33811" s="6"/>
    </row>
    <row r="33812" spans="3:8" x14ac:dyDescent="0.2">
      <c r="C33812" s="442"/>
      <c r="H33812" s="6"/>
    </row>
    <row r="33813" spans="3:8" x14ac:dyDescent="0.2">
      <c r="C33813" s="442"/>
      <c r="H33813" s="6"/>
    </row>
    <row r="33814" spans="3:8" x14ac:dyDescent="0.2">
      <c r="C33814" s="442"/>
      <c r="H33814" s="6"/>
    </row>
    <row r="33815" spans="3:8" x14ac:dyDescent="0.2">
      <c r="C33815" s="442"/>
      <c r="H33815" s="6"/>
    </row>
    <row r="33816" spans="3:8" x14ac:dyDescent="0.2">
      <c r="C33816" s="442"/>
      <c r="H33816" s="6"/>
    </row>
    <row r="33817" spans="3:8" x14ac:dyDescent="0.2">
      <c r="C33817" s="442"/>
      <c r="H33817" s="6"/>
    </row>
    <row r="33818" spans="3:8" x14ac:dyDescent="0.2">
      <c r="C33818" s="442"/>
      <c r="H33818" s="6"/>
    </row>
    <row r="33819" spans="3:8" x14ac:dyDescent="0.2">
      <c r="C33819" s="442"/>
      <c r="H33819" s="6"/>
    </row>
    <row r="33820" spans="3:8" x14ac:dyDescent="0.2">
      <c r="C33820" s="442"/>
      <c r="H33820" s="6"/>
    </row>
    <row r="33821" spans="3:8" x14ac:dyDescent="0.2">
      <c r="C33821" s="442"/>
      <c r="H33821" s="6"/>
    </row>
    <row r="33822" spans="3:8" x14ac:dyDescent="0.2">
      <c r="C33822" s="442"/>
      <c r="H33822" s="6"/>
    </row>
    <row r="33823" spans="3:8" x14ac:dyDescent="0.2">
      <c r="C33823" s="442"/>
      <c r="H33823" s="6"/>
    </row>
    <row r="33824" spans="3:8" x14ac:dyDescent="0.2">
      <c r="C33824" s="442"/>
      <c r="H33824" s="6"/>
    </row>
    <row r="33825" spans="3:8" x14ac:dyDescent="0.2">
      <c r="C33825" s="442"/>
      <c r="H33825" s="6"/>
    </row>
    <row r="33826" spans="3:8" x14ac:dyDescent="0.2">
      <c r="C33826" s="442"/>
      <c r="H33826" s="6"/>
    </row>
    <row r="33827" spans="3:8" x14ac:dyDescent="0.2">
      <c r="C33827" s="442"/>
      <c r="H33827" s="6"/>
    </row>
    <row r="33828" spans="3:8" x14ac:dyDescent="0.2">
      <c r="C33828" s="442"/>
      <c r="H33828" s="6"/>
    </row>
    <row r="33829" spans="3:8" x14ac:dyDescent="0.2">
      <c r="C33829" s="442"/>
      <c r="H33829" s="6"/>
    </row>
    <row r="33830" spans="3:8" x14ac:dyDescent="0.2">
      <c r="C33830" s="442"/>
      <c r="H33830" s="6"/>
    </row>
    <row r="33831" spans="3:8" x14ac:dyDescent="0.2">
      <c r="C33831" s="442"/>
      <c r="H33831" s="6"/>
    </row>
    <row r="33832" spans="3:8" x14ac:dyDescent="0.2">
      <c r="C33832" s="442"/>
      <c r="H33832" s="6"/>
    </row>
    <row r="33833" spans="3:8" x14ac:dyDescent="0.2">
      <c r="C33833" s="442"/>
      <c r="H33833" s="6"/>
    </row>
    <row r="33834" spans="3:8" x14ac:dyDescent="0.2">
      <c r="C33834" s="442"/>
      <c r="H33834" s="6"/>
    </row>
    <row r="33835" spans="3:8" x14ac:dyDescent="0.2">
      <c r="C33835" s="442"/>
      <c r="H33835" s="6"/>
    </row>
    <row r="33836" spans="3:8" x14ac:dyDescent="0.2">
      <c r="C33836" s="442"/>
      <c r="H33836" s="6"/>
    </row>
    <row r="33837" spans="3:8" x14ac:dyDescent="0.2">
      <c r="C33837" s="442"/>
      <c r="H33837" s="6"/>
    </row>
    <row r="33838" spans="3:8" x14ac:dyDescent="0.2">
      <c r="C33838" s="442"/>
      <c r="H33838" s="6"/>
    </row>
    <row r="33839" spans="3:8" x14ac:dyDescent="0.2">
      <c r="C33839" s="442"/>
      <c r="H33839" s="6"/>
    </row>
    <row r="33840" spans="3:8" x14ac:dyDescent="0.2">
      <c r="C33840" s="442"/>
      <c r="H33840" s="6"/>
    </row>
    <row r="33841" spans="3:8" x14ac:dyDescent="0.2">
      <c r="C33841" s="442"/>
      <c r="H33841" s="6"/>
    </row>
    <row r="33842" spans="3:8" x14ac:dyDescent="0.2">
      <c r="C33842" s="442"/>
      <c r="H33842" s="6"/>
    </row>
    <row r="33843" spans="3:8" x14ac:dyDescent="0.2">
      <c r="C33843" s="442"/>
      <c r="H33843" s="6"/>
    </row>
    <row r="33844" spans="3:8" x14ac:dyDescent="0.2">
      <c r="C33844" s="442"/>
      <c r="H33844" s="6"/>
    </row>
    <row r="33845" spans="3:8" x14ac:dyDescent="0.2">
      <c r="C33845" s="442"/>
      <c r="H33845" s="6"/>
    </row>
    <row r="33846" spans="3:8" x14ac:dyDescent="0.2">
      <c r="C33846" s="442"/>
      <c r="H33846" s="6"/>
    </row>
    <row r="33847" spans="3:8" x14ac:dyDescent="0.2">
      <c r="C33847" s="442"/>
      <c r="H33847" s="6"/>
    </row>
    <row r="33848" spans="3:8" x14ac:dyDescent="0.2">
      <c r="C33848" s="442"/>
      <c r="H33848" s="6"/>
    </row>
    <row r="33849" spans="3:8" x14ac:dyDescent="0.2">
      <c r="C33849" s="442"/>
      <c r="H33849" s="6"/>
    </row>
    <row r="33850" spans="3:8" x14ac:dyDescent="0.2">
      <c r="C33850" s="442"/>
      <c r="H33850" s="6"/>
    </row>
    <row r="33851" spans="3:8" x14ac:dyDescent="0.2">
      <c r="C33851" s="442"/>
      <c r="H33851" s="6"/>
    </row>
    <row r="33852" spans="3:8" x14ac:dyDescent="0.2">
      <c r="C33852" s="442"/>
      <c r="H33852" s="6"/>
    </row>
    <row r="33853" spans="3:8" x14ac:dyDescent="0.2">
      <c r="C33853" s="442"/>
      <c r="H33853" s="6"/>
    </row>
    <row r="33854" spans="3:8" x14ac:dyDescent="0.2">
      <c r="C33854" s="442"/>
      <c r="H33854" s="6"/>
    </row>
    <row r="33855" spans="3:8" x14ac:dyDescent="0.2">
      <c r="C33855" s="442"/>
      <c r="H33855" s="6"/>
    </row>
    <row r="33856" spans="3:8" x14ac:dyDescent="0.2">
      <c r="C33856" s="442"/>
      <c r="H33856" s="6"/>
    </row>
    <row r="33857" spans="3:8" x14ac:dyDescent="0.2">
      <c r="C33857" s="442"/>
      <c r="H33857" s="6"/>
    </row>
    <row r="33858" spans="3:8" x14ac:dyDescent="0.2">
      <c r="C33858" s="442"/>
      <c r="H33858" s="6"/>
    </row>
    <row r="33859" spans="3:8" x14ac:dyDescent="0.2">
      <c r="C33859" s="442"/>
      <c r="H33859" s="6"/>
    </row>
    <row r="33860" spans="3:8" x14ac:dyDescent="0.2">
      <c r="C33860" s="442"/>
      <c r="H33860" s="6"/>
    </row>
    <row r="33861" spans="3:8" x14ac:dyDescent="0.2">
      <c r="C33861" s="442"/>
      <c r="H33861" s="6"/>
    </row>
    <row r="33862" spans="3:8" x14ac:dyDescent="0.2">
      <c r="C33862" s="442"/>
      <c r="H33862" s="6"/>
    </row>
    <row r="33863" spans="3:8" x14ac:dyDescent="0.2">
      <c r="C33863" s="442"/>
      <c r="H33863" s="6"/>
    </row>
    <row r="33864" spans="3:8" x14ac:dyDescent="0.2">
      <c r="C33864" s="442"/>
      <c r="H33864" s="6"/>
    </row>
    <row r="33865" spans="3:8" x14ac:dyDescent="0.2">
      <c r="C33865" s="442"/>
      <c r="H33865" s="6"/>
    </row>
    <row r="33866" spans="3:8" x14ac:dyDescent="0.2">
      <c r="C33866" s="442"/>
      <c r="H33866" s="6"/>
    </row>
    <row r="33867" spans="3:8" x14ac:dyDescent="0.2">
      <c r="C33867" s="442"/>
      <c r="H33867" s="6"/>
    </row>
    <row r="33868" spans="3:8" x14ac:dyDescent="0.2">
      <c r="C33868" s="442"/>
      <c r="H33868" s="6"/>
    </row>
    <row r="33869" spans="3:8" x14ac:dyDescent="0.2">
      <c r="C33869" s="442"/>
      <c r="H33869" s="6"/>
    </row>
    <row r="33870" spans="3:8" x14ac:dyDescent="0.2">
      <c r="C33870" s="442"/>
      <c r="H33870" s="6"/>
    </row>
    <row r="33871" spans="3:8" x14ac:dyDescent="0.2">
      <c r="C33871" s="442"/>
      <c r="H33871" s="6"/>
    </row>
    <row r="33872" spans="3:8" x14ac:dyDescent="0.2">
      <c r="C33872" s="442"/>
      <c r="H33872" s="6"/>
    </row>
    <row r="33873" spans="3:8" x14ac:dyDescent="0.2">
      <c r="C33873" s="442"/>
      <c r="H33873" s="6"/>
    </row>
    <row r="33874" spans="3:8" x14ac:dyDescent="0.2">
      <c r="C33874" s="442"/>
      <c r="H33874" s="6"/>
    </row>
    <row r="33875" spans="3:8" x14ac:dyDescent="0.2">
      <c r="C33875" s="442"/>
      <c r="H33875" s="6"/>
    </row>
    <row r="33876" spans="3:8" x14ac:dyDescent="0.2">
      <c r="C33876" s="442"/>
      <c r="H33876" s="6"/>
    </row>
    <row r="33877" spans="3:8" x14ac:dyDescent="0.2">
      <c r="C33877" s="442"/>
      <c r="H33877" s="6"/>
    </row>
    <row r="33878" spans="3:8" x14ac:dyDescent="0.2">
      <c r="C33878" s="442"/>
      <c r="H33878" s="6"/>
    </row>
    <row r="33879" spans="3:8" x14ac:dyDescent="0.2">
      <c r="C33879" s="442"/>
      <c r="H33879" s="6"/>
    </row>
    <row r="33880" spans="3:8" x14ac:dyDescent="0.2">
      <c r="C33880" s="442"/>
      <c r="H33880" s="6"/>
    </row>
    <row r="33881" spans="3:8" x14ac:dyDescent="0.2">
      <c r="C33881" s="442"/>
      <c r="H33881" s="6"/>
    </row>
    <row r="33882" spans="3:8" x14ac:dyDescent="0.2">
      <c r="C33882" s="442"/>
      <c r="H33882" s="6"/>
    </row>
    <row r="33883" spans="3:8" x14ac:dyDescent="0.2">
      <c r="C33883" s="442"/>
      <c r="H33883" s="6"/>
    </row>
    <row r="33884" spans="3:8" x14ac:dyDescent="0.2">
      <c r="C33884" s="442"/>
      <c r="H33884" s="6"/>
    </row>
    <row r="33885" spans="3:8" x14ac:dyDescent="0.2">
      <c r="C33885" s="442"/>
      <c r="H33885" s="6"/>
    </row>
    <row r="33886" spans="3:8" x14ac:dyDescent="0.2">
      <c r="C33886" s="442"/>
      <c r="H33886" s="6"/>
    </row>
    <row r="33887" spans="3:8" x14ac:dyDescent="0.2">
      <c r="C33887" s="442"/>
      <c r="H33887" s="6"/>
    </row>
    <row r="33888" spans="3:8" x14ac:dyDescent="0.2">
      <c r="C33888" s="442"/>
      <c r="H33888" s="6"/>
    </row>
    <row r="33889" spans="3:8" x14ac:dyDescent="0.2">
      <c r="C33889" s="442"/>
      <c r="H33889" s="6"/>
    </row>
    <row r="33890" spans="3:8" x14ac:dyDescent="0.2">
      <c r="C33890" s="442"/>
      <c r="H33890" s="6"/>
    </row>
    <row r="33891" spans="3:8" x14ac:dyDescent="0.2">
      <c r="C33891" s="442"/>
      <c r="H33891" s="6"/>
    </row>
    <row r="33892" spans="3:8" x14ac:dyDescent="0.2">
      <c r="C33892" s="442"/>
      <c r="H33892" s="6"/>
    </row>
    <row r="33893" spans="3:8" x14ac:dyDescent="0.2">
      <c r="C33893" s="442"/>
      <c r="H33893" s="6"/>
    </row>
    <row r="33894" spans="3:8" x14ac:dyDescent="0.2">
      <c r="C33894" s="442"/>
      <c r="H33894" s="6"/>
    </row>
    <row r="33895" spans="3:8" x14ac:dyDescent="0.2">
      <c r="C33895" s="442"/>
      <c r="H33895" s="6"/>
    </row>
    <row r="33896" spans="3:8" x14ac:dyDescent="0.2">
      <c r="C33896" s="442"/>
      <c r="H33896" s="6"/>
    </row>
    <row r="33897" spans="3:8" x14ac:dyDescent="0.2">
      <c r="C33897" s="442"/>
      <c r="H33897" s="6"/>
    </row>
    <row r="33898" spans="3:8" x14ac:dyDescent="0.2">
      <c r="C33898" s="442"/>
      <c r="H33898" s="6"/>
    </row>
    <row r="33899" spans="3:8" x14ac:dyDescent="0.2">
      <c r="C33899" s="442"/>
      <c r="H33899" s="6"/>
    </row>
    <row r="33900" spans="3:8" x14ac:dyDescent="0.2">
      <c r="C33900" s="442"/>
      <c r="H33900" s="6"/>
    </row>
    <row r="33901" spans="3:8" x14ac:dyDescent="0.2">
      <c r="C33901" s="442"/>
      <c r="H33901" s="6"/>
    </row>
    <row r="33902" spans="3:8" x14ac:dyDescent="0.2">
      <c r="C33902" s="442"/>
      <c r="H33902" s="6"/>
    </row>
    <row r="33903" spans="3:8" x14ac:dyDescent="0.2">
      <c r="C33903" s="442"/>
      <c r="H33903" s="6"/>
    </row>
    <row r="33904" spans="3:8" x14ac:dyDescent="0.2">
      <c r="C33904" s="442"/>
      <c r="H33904" s="6"/>
    </row>
    <row r="33905" spans="3:8" x14ac:dyDescent="0.2">
      <c r="C33905" s="442"/>
      <c r="H33905" s="6"/>
    </row>
    <row r="33906" spans="3:8" x14ac:dyDescent="0.2">
      <c r="C33906" s="442"/>
      <c r="H33906" s="6"/>
    </row>
    <row r="33907" spans="3:8" x14ac:dyDescent="0.2">
      <c r="C33907" s="442"/>
      <c r="H33907" s="6"/>
    </row>
    <row r="33908" spans="3:8" x14ac:dyDescent="0.2">
      <c r="C33908" s="442"/>
      <c r="H33908" s="6"/>
    </row>
    <row r="33909" spans="3:8" x14ac:dyDescent="0.2">
      <c r="C33909" s="442"/>
      <c r="H33909" s="6"/>
    </row>
    <row r="33910" spans="3:8" x14ac:dyDescent="0.2">
      <c r="C33910" s="442"/>
      <c r="H33910" s="6"/>
    </row>
    <row r="33911" spans="3:8" x14ac:dyDescent="0.2">
      <c r="C33911" s="442"/>
      <c r="H33911" s="6"/>
    </row>
    <row r="33912" spans="3:8" x14ac:dyDescent="0.2">
      <c r="C33912" s="442"/>
      <c r="H33912" s="6"/>
    </row>
    <row r="33913" spans="3:8" x14ac:dyDescent="0.2">
      <c r="C33913" s="442"/>
      <c r="H33913" s="6"/>
    </row>
    <row r="33914" spans="3:8" x14ac:dyDescent="0.2">
      <c r="C33914" s="442"/>
      <c r="H33914" s="6"/>
    </row>
    <row r="33915" spans="3:8" x14ac:dyDescent="0.2">
      <c r="C33915" s="442"/>
      <c r="H33915" s="6"/>
    </row>
    <row r="33916" spans="3:8" x14ac:dyDescent="0.2">
      <c r="C33916" s="442"/>
      <c r="H33916" s="6"/>
    </row>
    <row r="33917" spans="3:8" x14ac:dyDescent="0.2">
      <c r="C33917" s="442"/>
      <c r="H33917" s="6"/>
    </row>
    <row r="33918" spans="3:8" x14ac:dyDescent="0.2">
      <c r="C33918" s="442"/>
      <c r="H33918" s="6"/>
    </row>
    <row r="33919" spans="3:8" x14ac:dyDescent="0.2">
      <c r="C33919" s="442"/>
      <c r="H33919" s="6"/>
    </row>
    <row r="33920" spans="3:8" x14ac:dyDescent="0.2">
      <c r="C33920" s="442"/>
      <c r="H33920" s="6"/>
    </row>
    <row r="33921" spans="3:8" x14ac:dyDescent="0.2">
      <c r="C33921" s="442"/>
      <c r="H33921" s="6"/>
    </row>
    <row r="33922" spans="3:8" x14ac:dyDescent="0.2">
      <c r="C33922" s="442"/>
      <c r="H33922" s="6"/>
    </row>
    <row r="33923" spans="3:8" x14ac:dyDescent="0.2">
      <c r="C33923" s="442"/>
      <c r="H33923" s="6"/>
    </row>
    <row r="33924" spans="3:8" x14ac:dyDescent="0.2">
      <c r="C33924" s="442"/>
      <c r="H33924" s="6"/>
    </row>
    <row r="33925" spans="3:8" x14ac:dyDescent="0.2">
      <c r="C33925" s="442"/>
      <c r="H33925" s="6"/>
    </row>
    <row r="33926" spans="3:8" x14ac:dyDescent="0.2">
      <c r="C33926" s="442"/>
      <c r="H33926" s="6"/>
    </row>
    <row r="33927" spans="3:8" x14ac:dyDescent="0.2">
      <c r="C33927" s="442"/>
      <c r="H33927" s="6"/>
    </row>
    <row r="33928" spans="3:8" x14ac:dyDescent="0.2">
      <c r="C33928" s="442"/>
      <c r="H33928" s="6"/>
    </row>
    <row r="33929" spans="3:8" x14ac:dyDescent="0.2">
      <c r="C33929" s="442"/>
      <c r="H33929" s="6"/>
    </row>
    <row r="33930" spans="3:8" x14ac:dyDescent="0.2">
      <c r="C33930" s="442"/>
      <c r="H33930" s="6"/>
    </row>
    <row r="33931" spans="3:8" x14ac:dyDescent="0.2">
      <c r="C33931" s="442"/>
      <c r="H33931" s="6"/>
    </row>
    <row r="33932" spans="3:8" x14ac:dyDescent="0.2">
      <c r="C33932" s="442"/>
      <c r="H33932" s="6"/>
    </row>
    <row r="33933" spans="3:8" x14ac:dyDescent="0.2">
      <c r="C33933" s="442"/>
      <c r="H33933" s="6"/>
    </row>
    <row r="33934" spans="3:8" x14ac:dyDescent="0.2">
      <c r="C33934" s="442"/>
      <c r="H33934" s="6"/>
    </row>
    <row r="33935" spans="3:8" x14ac:dyDescent="0.2">
      <c r="C33935" s="442"/>
      <c r="H33935" s="6"/>
    </row>
    <row r="33936" spans="3:8" x14ac:dyDescent="0.2">
      <c r="C33936" s="442"/>
      <c r="H33936" s="6"/>
    </row>
    <row r="33937" spans="3:8" x14ac:dyDescent="0.2">
      <c r="C33937" s="442"/>
      <c r="H33937" s="6"/>
    </row>
    <row r="33938" spans="3:8" x14ac:dyDescent="0.2">
      <c r="C33938" s="442"/>
      <c r="H33938" s="6"/>
    </row>
    <row r="33939" spans="3:8" x14ac:dyDescent="0.2">
      <c r="C33939" s="442"/>
      <c r="H33939" s="6"/>
    </row>
    <row r="33940" spans="3:8" x14ac:dyDescent="0.2">
      <c r="C33940" s="442"/>
      <c r="H33940" s="6"/>
    </row>
    <row r="33941" spans="3:8" x14ac:dyDescent="0.2">
      <c r="C33941" s="442"/>
      <c r="H33941" s="6"/>
    </row>
    <row r="33942" spans="3:8" x14ac:dyDescent="0.2">
      <c r="C33942" s="442"/>
      <c r="H33942" s="6"/>
    </row>
    <row r="33943" spans="3:8" x14ac:dyDescent="0.2">
      <c r="C33943" s="442"/>
      <c r="H33943" s="6"/>
    </row>
    <row r="33944" spans="3:8" x14ac:dyDescent="0.2">
      <c r="C33944" s="442"/>
      <c r="H33944" s="6"/>
    </row>
    <row r="33945" spans="3:8" x14ac:dyDescent="0.2">
      <c r="C33945" s="442"/>
      <c r="H33945" s="6"/>
    </row>
    <row r="33946" spans="3:8" x14ac:dyDescent="0.2">
      <c r="C33946" s="442"/>
      <c r="H33946" s="6"/>
    </row>
    <row r="33947" spans="3:8" x14ac:dyDescent="0.2">
      <c r="C33947" s="442"/>
      <c r="H33947" s="6"/>
    </row>
    <row r="33948" spans="3:8" x14ac:dyDescent="0.2">
      <c r="C33948" s="442"/>
      <c r="H33948" s="6"/>
    </row>
    <row r="33949" spans="3:8" x14ac:dyDescent="0.2">
      <c r="C33949" s="442"/>
      <c r="H33949" s="6"/>
    </row>
    <row r="33950" spans="3:8" x14ac:dyDescent="0.2">
      <c r="C33950" s="442"/>
      <c r="H33950" s="6"/>
    </row>
    <row r="33951" spans="3:8" x14ac:dyDescent="0.2">
      <c r="C33951" s="442"/>
      <c r="H33951" s="6"/>
    </row>
    <row r="33952" spans="3:8" x14ac:dyDescent="0.2">
      <c r="C33952" s="442"/>
      <c r="H33952" s="6"/>
    </row>
    <row r="33953" spans="3:8" x14ac:dyDescent="0.2">
      <c r="C33953" s="442"/>
      <c r="H33953" s="6"/>
    </row>
    <row r="33954" spans="3:8" x14ac:dyDescent="0.2">
      <c r="C33954" s="442"/>
      <c r="H33954" s="6"/>
    </row>
    <row r="33955" spans="3:8" x14ac:dyDescent="0.2">
      <c r="C33955" s="442"/>
      <c r="H33955" s="6"/>
    </row>
    <row r="33956" spans="3:8" x14ac:dyDescent="0.2">
      <c r="C33956" s="442"/>
      <c r="H33956" s="6"/>
    </row>
    <row r="33957" spans="3:8" x14ac:dyDescent="0.2">
      <c r="C33957" s="442"/>
      <c r="H33957" s="6"/>
    </row>
    <row r="33958" spans="3:8" x14ac:dyDescent="0.2">
      <c r="C33958" s="442"/>
      <c r="H33958" s="6"/>
    </row>
    <row r="33959" spans="3:8" x14ac:dyDescent="0.2">
      <c r="C33959" s="442"/>
      <c r="H33959" s="6"/>
    </row>
    <row r="33960" spans="3:8" x14ac:dyDescent="0.2">
      <c r="C33960" s="442"/>
      <c r="H33960" s="6"/>
    </row>
    <row r="33961" spans="3:8" x14ac:dyDescent="0.2">
      <c r="C33961" s="442"/>
      <c r="H33961" s="6"/>
    </row>
    <row r="33962" spans="3:8" x14ac:dyDescent="0.2">
      <c r="C33962" s="442"/>
      <c r="H33962" s="6"/>
    </row>
    <row r="33963" spans="3:8" x14ac:dyDescent="0.2">
      <c r="C33963" s="442"/>
      <c r="H33963" s="6"/>
    </row>
    <row r="33964" spans="3:8" x14ac:dyDescent="0.2">
      <c r="C33964" s="442"/>
      <c r="H33964" s="6"/>
    </row>
    <row r="33965" spans="3:8" x14ac:dyDescent="0.2">
      <c r="C33965" s="442"/>
      <c r="H33965" s="6"/>
    </row>
    <row r="33966" spans="3:8" x14ac:dyDescent="0.2">
      <c r="C33966" s="442"/>
      <c r="H33966" s="6"/>
    </row>
    <row r="33967" spans="3:8" x14ac:dyDescent="0.2">
      <c r="C33967" s="442"/>
      <c r="H33967" s="6"/>
    </row>
    <row r="33968" spans="3:8" x14ac:dyDescent="0.2">
      <c r="C33968" s="442"/>
      <c r="H33968" s="6"/>
    </row>
    <row r="33969" spans="3:8" x14ac:dyDescent="0.2">
      <c r="C33969" s="442"/>
      <c r="H33969" s="6"/>
    </row>
    <row r="33970" spans="3:8" x14ac:dyDescent="0.2">
      <c r="C33970" s="442"/>
      <c r="H33970" s="6"/>
    </row>
    <row r="33971" spans="3:8" x14ac:dyDescent="0.2">
      <c r="C33971" s="442"/>
      <c r="H33971" s="6"/>
    </row>
    <row r="33972" spans="3:8" x14ac:dyDescent="0.2">
      <c r="C33972" s="442"/>
      <c r="H33972" s="6"/>
    </row>
    <row r="33973" spans="3:8" x14ac:dyDescent="0.2">
      <c r="C33973" s="442"/>
      <c r="H33973" s="6"/>
    </row>
    <row r="33974" spans="3:8" x14ac:dyDescent="0.2">
      <c r="C33974" s="442"/>
      <c r="H33974" s="6"/>
    </row>
    <row r="33975" spans="3:8" x14ac:dyDescent="0.2">
      <c r="C33975" s="442"/>
      <c r="H33975" s="6"/>
    </row>
    <row r="33976" spans="3:8" x14ac:dyDescent="0.2">
      <c r="C33976" s="442"/>
      <c r="H33976" s="6"/>
    </row>
    <row r="33977" spans="3:8" x14ac:dyDescent="0.2">
      <c r="C33977" s="442"/>
      <c r="H33977" s="6"/>
    </row>
    <row r="33978" spans="3:8" x14ac:dyDescent="0.2">
      <c r="C33978" s="442"/>
      <c r="H33978" s="6"/>
    </row>
    <row r="33979" spans="3:8" x14ac:dyDescent="0.2">
      <c r="C33979" s="442"/>
      <c r="H33979" s="6"/>
    </row>
    <row r="33980" spans="3:8" x14ac:dyDescent="0.2">
      <c r="C33980" s="442"/>
      <c r="H33980" s="6"/>
    </row>
    <row r="33981" spans="3:8" x14ac:dyDescent="0.2">
      <c r="C33981" s="442"/>
      <c r="H33981" s="6"/>
    </row>
    <row r="33982" spans="3:8" x14ac:dyDescent="0.2">
      <c r="C33982" s="442"/>
      <c r="H33982" s="6"/>
    </row>
    <row r="33983" spans="3:8" x14ac:dyDescent="0.2">
      <c r="C33983" s="442"/>
      <c r="H33983" s="6"/>
    </row>
    <row r="33984" spans="3:8" x14ac:dyDescent="0.2">
      <c r="C33984" s="442"/>
      <c r="H33984" s="6"/>
    </row>
    <row r="33985" spans="3:8" x14ac:dyDescent="0.2">
      <c r="C33985" s="442"/>
      <c r="H33985" s="6"/>
    </row>
    <row r="33986" spans="3:8" x14ac:dyDescent="0.2">
      <c r="C33986" s="442"/>
      <c r="H33986" s="6"/>
    </row>
    <row r="33987" spans="3:8" x14ac:dyDescent="0.2">
      <c r="C33987" s="442"/>
      <c r="H33987" s="6"/>
    </row>
    <row r="33988" spans="3:8" x14ac:dyDescent="0.2">
      <c r="C33988" s="442"/>
      <c r="H33988" s="6"/>
    </row>
    <row r="33989" spans="3:8" x14ac:dyDescent="0.2">
      <c r="C33989" s="442"/>
      <c r="H33989" s="6"/>
    </row>
    <row r="33990" spans="3:8" x14ac:dyDescent="0.2">
      <c r="C33990" s="442"/>
      <c r="H33990" s="6"/>
    </row>
    <row r="33991" spans="3:8" x14ac:dyDescent="0.2">
      <c r="C33991" s="442"/>
      <c r="H33991" s="6"/>
    </row>
    <row r="33992" spans="3:8" x14ac:dyDescent="0.2">
      <c r="C33992" s="442"/>
      <c r="H33992" s="6"/>
    </row>
    <row r="33993" spans="3:8" x14ac:dyDescent="0.2">
      <c r="C33993" s="442"/>
      <c r="H33993" s="6"/>
    </row>
    <row r="33994" spans="3:8" x14ac:dyDescent="0.2">
      <c r="C33994" s="442"/>
      <c r="H33994" s="6"/>
    </row>
    <row r="33995" spans="3:8" x14ac:dyDescent="0.2">
      <c r="C33995" s="442"/>
      <c r="H33995" s="6"/>
    </row>
    <row r="33996" spans="3:8" x14ac:dyDescent="0.2">
      <c r="C33996" s="442"/>
      <c r="H33996" s="6"/>
    </row>
    <row r="33997" spans="3:8" x14ac:dyDescent="0.2">
      <c r="C33997" s="442"/>
      <c r="H33997" s="6"/>
    </row>
    <row r="33998" spans="3:8" x14ac:dyDescent="0.2">
      <c r="C33998" s="442"/>
      <c r="H33998" s="6"/>
    </row>
    <row r="33999" spans="3:8" x14ac:dyDescent="0.2">
      <c r="C33999" s="442"/>
      <c r="H33999" s="6"/>
    </row>
    <row r="34000" spans="3:8" x14ac:dyDescent="0.2">
      <c r="C34000" s="442"/>
      <c r="H34000" s="6"/>
    </row>
    <row r="34001" spans="3:8" x14ac:dyDescent="0.2">
      <c r="C34001" s="442"/>
      <c r="H34001" s="6"/>
    </row>
    <row r="34002" spans="3:8" x14ac:dyDescent="0.2">
      <c r="C34002" s="442"/>
      <c r="H34002" s="6"/>
    </row>
    <row r="34003" spans="3:8" x14ac:dyDescent="0.2">
      <c r="C34003" s="442"/>
      <c r="H34003" s="6"/>
    </row>
    <row r="34004" spans="3:8" x14ac:dyDescent="0.2">
      <c r="C34004" s="442"/>
      <c r="H34004" s="6"/>
    </row>
    <row r="34005" spans="3:8" x14ac:dyDescent="0.2">
      <c r="C34005" s="442"/>
      <c r="H34005" s="6"/>
    </row>
    <row r="34006" spans="3:8" x14ac:dyDescent="0.2">
      <c r="C34006" s="442"/>
      <c r="H34006" s="6"/>
    </row>
    <row r="34007" spans="3:8" x14ac:dyDescent="0.2">
      <c r="C34007" s="442"/>
      <c r="H34007" s="6"/>
    </row>
    <row r="34008" spans="3:8" x14ac:dyDescent="0.2">
      <c r="C34008" s="442"/>
      <c r="H34008" s="6"/>
    </row>
    <row r="34009" spans="3:8" x14ac:dyDescent="0.2">
      <c r="C34009" s="442"/>
      <c r="H34009" s="6"/>
    </row>
    <row r="34010" spans="3:8" x14ac:dyDescent="0.2">
      <c r="C34010" s="442"/>
      <c r="H34010" s="6"/>
    </row>
    <row r="34011" spans="3:8" x14ac:dyDescent="0.2">
      <c r="C34011" s="442"/>
      <c r="H34011" s="6"/>
    </row>
    <row r="34012" spans="3:8" x14ac:dyDescent="0.2">
      <c r="C34012" s="442"/>
      <c r="H34012" s="6"/>
    </row>
    <row r="34013" spans="3:8" x14ac:dyDescent="0.2">
      <c r="C34013" s="442"/>
      <c r="H34013" s="6"/>
    </row>
    <row r="34014" spans="3:8" x14ac:dyDescent="0.2">
      <c r="C34014" s="442"/>
      <c r="H34014" s="6"/>
    </row>
    <row r="34015" spans="3:8" x14ac:dyDescent="0.2">
      <c r="C34015" s="442"/>
      <c r="H34015" s="6"/>
    </row>
    <row r="34016" spans="3:8" x14ac:dyDescent="0.2">
      <c r="C34016" s="442"/>
      <c r="H34016" s="6"/>
    </row>
    <row r="34017" spans="3:8" x14ac:dyDescent="0.2">
      <c r="C34017" s="442"/>
      <c r="H34017" s="6"/>
    </row>
    <row r="34018" spans="3:8" x14ac:dyDescent="0.2">
      <c r="C34018" s="442"/>
      <c r="H34018" s="6"/>
    </row>
    <row r="34019" spans="3:8" x14ac:dyDescent="0.2">
      <c r="C34019" s="442"/>
      <c r="H34019" s="6"/>
    </row>
    <row r="34020" spans="3:8" x14ac:dyDescent="0.2">
      <c r="C34020" s="442"/>
      <c r="H34020" s="6"/>
    </row>
    <row r="34021" spans="3:8" x14ac:dyDescent="0.2">
      <c r="C34021" s="442"/>
      <c r="H34021" s="6"/>
    </row>
    <row r="34022" spans="3:8" x14ac:dyDescent="0.2">
      <c r="C34022" s="442"/>
      <c r="H34022" s="6"/>
    </row>
    <row r="34023" spans="3:8" x14ac:dyDescent="0.2">
      <c r="C34023" s="442"/>
      <c r="H34023" s="6"/>
    </row>
    <row r="34024" spans="3:8" x14ac:dyDescent="0.2">
      <c r="C34024" s="442"/>
      <c r="H34024" s="6"/>
    </row>
    <row r="34025" spans="3:8" x14ac:dyDescent="0.2">
      <c r="C34025" s="442"/>
      <c r="H34025" s="6"/>
    </row>
    <row r="34026" spans="3:8" x14ac:dyDescent="0.2">
      <c r="C34026" s="442"/>
      <c r="H34026" s="6"/>
    </row>
    <row r="34027" spans="3:8" x14ac:dyDescent="0.2">
      <c r="C34027" s="442"/>
      <c r="H34027" s="6"/>
    </row>
    <row r="34028" spans="3:8" x14ac:dyDescent="0.2">
      <c r="C34028" s="442"/>
      <c r="H34028" s="6"/>
    </row>
    <row r="34029" spans="3:8" x14ac:dyDescent="0.2">
      <c r="C34029" s="442"/>
      <c r="H34029" s="6"/>
    </row>
    <row r="34030" spans="3:8" x14ac:dyDescent="0.2">
      <c r="C34030" s="442"/>
      <c r="H34030" s="6"/>
    </row>
    <row r="34031" spans="3:8" x14ac:dyDescent="0.2">
      <c r="C34031" s="442"/>
      <c r="H34031" s="6"/>
    </row>
    <row r="34032" spans="3:8" x14ac:dyDescent="0.2">
      <c r="C34032" s="442"/>
      <c r="H34032" s="6"/>
    </row>
    <row r="34033" spans="3:8" x14ac:dyDescent="0.2">
      <c r="C34033" s="442"/>
      <c r="H34033" s="6"/>
    </row>
    <row r="34034" spans="3:8" x14ac:dyDescent="0.2">
      <c r="C34034" s="442"/>
      <c r="H34034" s="6"/>
    </row>
    <row r="34035" spans="3:8" x14ac:dyDescent="0.2">
      <c r="C34035" s="442"/>
      <c r="H34035" s="6"/>
    </row>
    <row r="34036" spans="3:8" x14ac:dyDescent="0.2">
      <c r="C34036" s="442"/>
      <c r="H34036" s="6"/>
    </row>
    <row r="34037" spans="3:8" x14ac:dyDescent="0.2">
      <c r="C34037" s="442"/>
      <c r="H34037" s="6"/>
    </row>
    <row r="34038" spans="3:8" x14ac:dyDescent="0.2">
      <c r="C34038" s="442"/>
      <c r="H34038" s="6"/>
    </row>
    <row r="34039" spans="3:8" x14ac:dyDescent="0.2">
      <c r="C34039" s="442"/>
      <c r="H34039" s="6"/>
    </row>
    <row r="34040" spans="3:8" x14ac:dyDescent="0.2">
      <c r="C34040" s="442"/>
      <c r="H34040" s="6"/>
    </row>
    <row r="34041" spans="3:8" x14ac:dyDescent="0.2">
      <c r="C34041" s="442"/>
      <c r="H34041" s="6"/>
    </row>
    <row r="34042" spans="3:8" x14ac:dyDescent="0.2">
      <c r="C34042" s="442"/>
      <c r="H34042" s="6"/>
    </row>
    <row r="34043" spans="3:8" x14ac:dyDescent="0.2">
      <c r="C34043" s="442"/>
      <c r="H34043" s="6"/>
    </row>
    <row r="34044" spans="3:8" x14ac:dyDescent="0.2">
      <c r="C34044" s="442"/>
      <c r="H34044" s="6"/>
    </row>
    <row r="34045" spans="3:8" x14ac:dyDescent="0.2">
      <c r="C34045" s="442"/>
      <c r="H34045" s="6"/>
    </row>
    <row r="34046" spans="3:8" x14ac:dyDescent="0.2">
      <c r="C34046" s="442"/>
      <c r="H34046" s="6"/>
    </row>
    <row r="34047" spans="3:8" x14ac:dyDescent="0.2">
      <c r="C34047" s="442"/>
      <c r="H34047" s="6"/>
    </row>
    <row r="34048" spans="3:8" x14ac:dyDescent="0.2">
      <c r="C34048" s="442"/>
      <c r="H34048" s="6"/>
    </row>
    <row r="34049" spans="3:8" x14ac:dyDescent="0.2">
      <c r="C34049" s="442"/>
      <c r="H34049" s="6"/>
    </row>
    <row r="34050" spans="3:8" x14ac:dyDescent="0.2">
      <c r="C34050" s="442"/>
      <c r="H34050" s="6"/>
    </row>
    <row r="34051" spans="3:8" x14ac:dyDescent="0.2">
      <c r="C34051" s="442"/>
      <c r="H34051" s="6"/>
    </row>
    <row r="34052" spans="3:8" x14ac:dyDescent="0.2">
      <c r="C34052" s="442"/>
      <c r="H34052" s="6"/>
    </row>
    <row r="34053" spans="3:8" x14ac:dyDescent="0.2">
      <c r="C34053" s="442"/>
      <c r="H34053" s="6"/>
    </row>
    <row r="34054" spans="3:8" x14ac:dyDescent="0.2">
      <c r="C34054" s="442"/>
      <c r="H34054" s="6"/>
    </row>
    <row r="34055" spans="3:8" x14ac:dyDescent="0.2">
      <c r="C34055" s="442"/>
      <c r="H34055" s="6"/>
    </row>
    <row r="34056" spans="3:8" x14ac:dyDescent="0.2">
      <c r="C34056" s="442"/>
      <c r="H34056" s="6"/>
    </row>
    <row r="34057" spans="3:8" x14ac:dyDescent="0.2">
      <c r="C34057" s="442"/>
      <c r="H34057" s="6"/>
    </row>
    <row r="34058" spans="3:8" x14ac:dyDescent="0.2">
      <c r="C34058" s="442"/>
      <c r="H34058" s="6"/>
    </row>
    <row r="34059" spans="3:8" x14ac:dyDescent="0.2">
      <c r="C34059" s="442"/>
      <c r="H34059" s="6"/>
    </row>
    <row r="34060" spans="3:8" x14ac:dyDescent="0.2">
      <c r="C34060" s="442"/>
      <c r="H34060" s="6"/>
    </row>
    <row r="34061" spans="3:8" x14ac:dyDescent="0.2">
      <c r="C34061" s="442"/>
      <c r="H34061" s="6"/>
    </row>
    <row r="34062" spans="3:8" x14ac:dyDescent="0.2">
      <c r="C34062" s="442"/>
      <c r="H34062" s="6"/>
    </row>
    <row r="34063" spans="3:8" x14ac:dyDescent="0.2">
      <c r="C34063" s="442"/>
      <c r="H34063" s="6"/>
    </row>
    <row r="34064" spans="3:8" x14ac:dyDescent="0.2">
      <c r="C34064" s="442"/>
      <c r="H34064" s="6"/>
    </row>
    <row r="34065" spans="3:8" x14ac:dyDescent="0.2">
      <c r="C34065" s="442"/>
      <c r="H34065" s="6"/>
    </row>
    <row r="34066" spans="3:8" x14ac:dyDescent="0.2">
      <c r="C34066" s="442"/>
      <c r="H34066" s="6"/>
    </row>
    <row r="34067" spans="3:8" x14ac:dyDescent="0.2">
      <c r="C34067" s="442"/>
      <c r="H34067" s="6"/>
    </row>
    <row r="34068" spans="3:8" x14ac:dyDescent="0.2">
      <c r="C34068" s="442"/>
      <c r="H34068" s="6"/>
    </row>
    <row r="34069" spans="3:8" x14ac:dyDescent="0.2">
      <c r="C34069" s="442"/>
      <c r="H34069" s="6"/>
    </row>
    <row r="34070" spans="3:8" x14ac:dyDescent="0.2">
      <c r="C34070" s="442"/>
      <c r="H34070" s="6"/>
    </row>
    <row r="34071" spans="3:8" x14ac:dyDescent="0.2">
      <c r="C34071" s="442"/>
      <c r="H34071" s="6"/>
    </row>
    <row r="34072" spans="3:8" x14ac:dyDescent="0.2">
      <c r="C34072" s="442"/>
      <c r="H34072" s="6"/>
    </row>
    <row r="34073" spans="3:8" x14ac:dyDescent="0.2">
      <c r="C34073" s="442"/>
      <c r="H34073" s="6"/>
    </row>
    <row r="34074" spans="3:8" x14ac:dyDescent="0.2">
      <c r="C34074" s="442"/>
      <c r="H34074" s="6"/>
    </row>
    <row r="34075" spans="3:8" x14ac:dyDescent="0.2">
      <c r="C34075" s="442"/>
      <c r="H34075" s="6"/>
    </row>
    <row r="34076" spans="3:8" x14ac:dyDescent="0.2">
      <c r="C34076" s="442"/>
      <c r="H34076" s="6"/>
    </row>
    <row r="34077" spans="3:8" x14ac:dyDescent="0.2">
      <c r="C34077" s="442"/>
      <c r="H34077" s="6"/>
    </row>
    <row r="34078" spans="3:8" x14ac:dyDescent="0.2">
      <c r="C34078" s="442"/>
      <c r="H34078" s="6"/>
    </row>
    <row r="34079" spans="3:8" x14ac:dyDescent="0.2">
      <c r="C34079" s="442"/>
      <c r="H34079" s="6"/>
    </row>
    <row r="34080" spans="3:8" x14ac:dyDescent="0.2">
      <c r="C34080" s="442"/>
      <c r="H34080" s="6"/>
    </row>
    <row r="34081" spans="3:8" x14ac:dyDescent="0.2">
      <c r="C34081" s="442"/>
      <c r="H34081" s="6"/>
    </row>
    <row r="34082" spans="3:8" x14ac:dyDescent="0.2">
      <c r="C34082" s="442"/>
      <c r="H34082" s="6"/>
    </row>
    <row r="34083" spans="3:8" x14ac:dyDescent="0.2">
      <c r="C34083" s="442"/>
      <c r="H34083" s="6"/>
    </row>
    <row r="34084" spans="3:8" x14ac:dyDescent="0.2">
      <c r="C34084" s="442"/>
      <c r="H34084" s="6"/>
    </row>
    <row r="34085" spans="3:8" x14ac:dyDescent="0.2">
      <c r="C34085" s="442"/>
      <c r="H34085" s="6"/>
    </row>
    <row r="34086" spans="3:8" x14ac:dyDescent="0.2">
      <c r="C34086" s="442"/>
      <c r="H34086" s="6"/>
    </row>
    <row r="34087" spans="3:8" x14ac:dyDescent="0.2">
      <c r="C34087" s="442"/>
      <c r="H34087" s="6"/>
    </row>
    <row r="34088" spans="3:8" x14ac:dyDescent="0.2">
      <c r="C34088" s="442"/>
      <c r="H34088" s="6"/>
    </row>
    <row r="34089" spans="3:8" x14ac:dyDescent="0.2">
      <c r="C34089" s="442"/>
      <c r="H34089" s="6"/>
    </row>
    <row r="34090" spans="3:8" x14ac:dyDescent="0.2">
      <c r="C34090" s="442"/>
      <c r="H34090" s="6"/>
    </row>
    <row r="34091" spans="3:8" x14ac:dyDescent="0.2">
      <c r="C34091" s="442"/>
      <c r="H34091" s="6"/>
    </row>
    <row r="34092" spans="3:8" x14ac:dyDescent="0.2">
      <c r="C34092" s="442"/>
      <c r="H34092" s="6"/>
    </row>
    <row r="34093" spans="3:8" x14ac:dyDescent="0.2">
      <c r="C34093" s="442"/>
      <c r="H34093" s="6"/>
    </row>
    <row r="34094" spans="3:8" x14ac:dyDescent="0.2">
      <c r="C34094" s="442"/>
      <c r="H34094" s="6"/>
    </row>
    <row r="34095" spans="3:8" x14ac:dyDescent="0.2">
      <c r="C34095" s="442"/>
      <c r="H34095" s="6"/>
    </row>
    <row r="34096" spans="3:8" x14ac:dyDescent="0.2">
      <c r="C34096" s="442"/>
      <c r="H34096" s="6"/>
    </row>
    <row r="34097" spans="3:8" x14ac:dyDescent="0.2">
      <c r="C34097" s="442"/>
      <c r="H34097" s="6"/>
    </row>
    <row r="34098" spans="3:8" x14ac:dyDescent="0.2">
      <c r="C34098" s="442"/>
      <c r="H34098" s="6"/>
    </row>
    <row r="34099" spans="3:8" x14ac:dyDescent="0.2">
      <c r="C34099" s="442"/>
      <c r="H34099" s="6"/>
    </row>
    <row r="34100" spans="3:8" x14ac:dyDescent="0.2">
      <c r="C34100" s="442"/>
      <c r="H34100" s="6"/>
    </row>
    <row r="34101" spans="3:8" x14ac:dyDescent="0.2">
      <c r="C34101" s="442"/>
      <c r="H34101" s="6"/>
    </row>
    <row r="34102" spans="3:8" x14ac:dyDescent="0.2">
      <c r="C34102" s="442"/>
      <c r="H34102" s="6"/>
    </row>
    <row r="34103" spans="3:8" x14ac:dyDescent="0.2">
      <c r="C34103" s="442"/>
      <c r="H34103" s="6"/>
    </row>
    <row r="34104" spans="3:8" x14ac:dyDescent="0.2">
      <c r="C34104" s="442"/>
      <c r="H34104" s="6"/>
    </row>
    <row r="34105" spans="3:8" x14ac:dyDescent="0.2">
      <c r="C34105" s="442"/>
      <c r="H34105" s="6"/>
    </row>
    <row r="34106" spans="3:8" x14ac:dyDescent="0.2">
      <c r="C34106" s="442"/>
      <c r="H34106" s="6"/>
    </row>
    <row r="34107" spans="3:8" x14ac:dyDescent="0.2">
      <c r="C34107" s="442"/>
      <c r="H34107" s="6"/>
    </row>
    <row r="34108" spans="3:8" x14ac:dyDescent="0.2">
      <c r="C34108" s="442"/>
      <c r="H34108" s="6"/>
    </row>
    <row r="34109" spans="3:8" x14ac:dyDescent="0.2">
      <c r="C34109" s="442"/>
      <c r="H34109" s="6"/>
    </row>
    <row r="34110" spans="3:8" x14ac:dyDescent="0.2">
      <c r="C34110" s="442"/>
      <c r="H34110" s="6"/>
    </row>
    <row r="34111" spans="3:8" x14ac:dyDescent="0.2">
      <c r="C34111" s="442"/>
      <c r="H34111" s="6"/>
    </row>
    <row r="34112" spans="3:8" x14ac:dyDescent="0.2">
      <c r="C34112" s="442"/>
      <c r="H34112" s="6"/>
    </row>
    <row r="34113" spans="3:8" x14ac:dyDescent="0.2">
      <c r="C34113" s="442"/>
      <c r="H34113" s="6"/>
    </row>
    <row r="34114" spans="3:8" x14ac:dyDescent="0.2">
      <c r="C34114" s="442"/>
      <c r="H34114" s="6"/>
    </row>
    <row r="34115" spans="3:8" x14ac:dyDescent="0.2">
      <c r="C34115" s="442"/>
      <c r="H34115" s="6"/>
    </row>
    <row r="34116" spans="3:8" x14ac:dyDescent="0.2">
      <c r="C34116" s="442"/>
      <c r="H34116" s="6"/>
    </row>
    <row r="34117" spans="3:8" x14ac:dyDescent="0.2">
      <c r="C34117" s="442"/>
      <c r="H34117" s="6"/>
    </row>
    <row r="34118" spans="3:8" x14ac:dyDescent="0.2">
      <c r="C34118" s="442"/>
      <c r="H34118" s="6"/>
    </row>
    <row r="34119" spans="3:8" x14ac:dyDescent="0.2">
      <c r="C34119" s="442"/>
      <c r="H34119" s="6"/>
    </row>
    <row r="34120" spans="3:8" x14ac:dyDescent="0.2">
      <c r="C34120" s="442"/>
      <c r="H34120" s="6"/>
    </row>
    <row r="34121" spans="3:8" x14ac:dyDescent="0.2">
      <c r="C34121" s="442"/>
      <c r="H34121" s="6"/>
    </row>
    <row r="34122" spans="3:8" x14ac:dyDescent="0.2">
      <c r="C34122" s="442"/>
      <c r="H34122" s="6"/>
    </row>
    <row r="34123" spans="3:8" x14ac:dyDescent="0.2">
      <c r="C34123" s="442"/>
      <c r="H34123" s="6"/>
    </row>
    <row r="34124" spans="3:8" x14ac:dyDescent="0.2">
      <c r="C34124" s="442"/>
      <c r="H34124" s="6"/>
    </row>
    <row r="34125" spans="3:8" x14ac:dyDescent="0.2">
      <c r="C34125" s="442"/>
      <c r="H34125" s="6"/>
    </row>
    <row r="34126" spans="3:8" x14ac:dyDescent="0.2">
      <c r="C34126" s="442"/>
      <c r="H34126" s="6"/>
    </row>
    <row r="34127" spans="3:8" x14ac:dyDescent="0.2">
      <c r="C34127" s="442"/>
      <c r="H34127" s="6"/>
    </row>
    <row r="34128" spans="3:8" x14ac:dyDescent="0.2">
      <c r="C34128" s="442"/>
      <c r="H34128" s="6"/>
    </row>
    <row r="34129" spans="3:8" x14ac:dyDescent="0.2">
      <c r="C34129" s="442"/>
      <c r="H34129" s="6"/>
    </row>
    <row r="34130" spans="3:8" x14ac:dyDescent="0.2">
      <c r="C34130" s="442"/>
      <c r="H34130" s="6"/>
    </row>
    <row r="34131" spans="3:8" x14ac:dyDescent="0.2">
      <c r="C34131" s="442"/>
      <c r="H34131" s="6"/>
    </row>
    <row r="34132" spans="3:8" x14ac:dyDescent="0.2">
      <c r="C34132" s="442"/>
      <c r="H34132" s="6"/>
    </row>
    <row r="34133" spans="3:8" x14ac:dyDescent="0.2">
      <c r="C34133" s="442"/>
      <c r="H34133" s="6"/>
    </row>
    <row r="34134" spans="3:8" x14ac:dyDescent="0.2">
      <c r="C34134" s="442"/>
      <c r="H34134" s="6"/>
    </row>
    <row r="34135" spans="3:8" x14ac:dyDescent="0.2">
      <c r="C34135" s="442"/>
      <c r="H34135" s="6"/>
    </row>
    <row r="34136" spans="3:8" x14ac:dyDescent="0.2">
      <c r="C34136" s="442"/>
      <c r="H34136" s="6"/>
    </row>
    <row r="34137" spans="3:8" x14ac:dyDescent="0.2">
      <c r="C34137" s="442"/>
      <c r="H34137" s="6"/>
    </row>
    <row r="34138" spans="3:8" x14ac:dyDescent="0.2">
      <c r="C34138" s="442"/>
      <c r="H34138" s="6"/>
    </row>
    <row r="34139" spans="3:8" x14ac:dyDescent="0.2">
      <c r="C34139" s="442"/>
      <c r="H34139" s="6"/>
    </row>
    <row r="34140" spans="3:8" x14ac:dyDescent="0.2">
      <c r="C34140" s="442"/>
      <c r="H34140" s="6"/>
    </row>
    <row r="34141" spans="3:8" x14ac:dyDescent="0.2">
      <c r="C34141" s="442"/>
      <c r="H34141" s="6"/>
    </row>
    <row r="34142" spans="3:8" x14ac:dyDescent="0.2">
      <c r="C34142" s="442"/>
      <c r="H34142" s="6"/>
    </row>
    <row r="34143" spans="3:8" x14ac:dyDescent="0.2">
      <c r="C34143" s="442"/>
      <c r="H34143" s="6"/>
    </row>
    <row r="34144" spans="3:8" x14ac:dyDescent="0.2">
      <c r="C34144" s="442"/>
      <c r="H34144" s="6"/>
    </row>
    <row r="34145" spans="3:8" x14ac:dyDescent="0.2">
      <c r="C34145" s="442"/>
      <c r="H34145" s="6"/>
    </row>
    <row r="34146" spans="3:8" x14ac:dyDescent="0.2">
      <c r="C34146" s="442"/>
      <c r="H34146" s="6"/>
    </row>
    <row r="34147" spans="3:8" x14ac:dyDescent="0.2">
      <c r="C34147" s="442"/>
      <c r="H34147" s="6"/>
    </row>
    <row r="34148" spans="3:8" x14ac:dyDescent="0.2">
      <c r="C34148" s="442"/>
      <c r="H34148" s="6"/>
    </row>
    <row r="34149" spans="3:8" x14ac:dyDescent="0.2">
      <c r="C34149" s="442"/>
      <c r="H34149" s="6"/>
    </row>
    <row r="34150" spans="3:8" x14ac:dyDescent="0.2">
      <c r="C34150" s="442"/>
      <c r="H34150" s="6"/>
    </row>
    <row r="34151" spans="3:8" x14ac:dyDescent="0.2">
      <c r="C34151" s="442"/>
      <c r="H34151" s="6"/>
    </row>
    <row r="34152" spans="3:8" x14ac:dyDescent="0.2">
      <c r="C34152" s="442"/>
      <c r="H34152" s="6"/>
    </row>
    <row r="34153" spans="3:8" x14ac:dyDescent="0.2">
      <c r="C34153" s="442"/>
      <c r="H34153" s="6"/>
    </row>
    <row r="34154" spans="3:8" x14ac:dyDescent="0.2">
      <c r="C34154" s="442"/>
      <c r="H34154" s="6"/>
    </row>
    <row r="34155" spans="3:8" x14ac:dyDescent="0.2">
      <c r="C34155" s="442"/>
      <c r="H34155" s="6"/>
    </row>
    <row r="34156" spans="3:8" x14ac:dyDescent="0.2">
      <c r="C34156" s="442"/>
      <c r="H34156" s="6"/>
    </row>
    <row r="34157" spans="3:8" x14ac:dyDescent="0.2">
      <c r="C34157" s="442"/>
      <c r="H34157" s="6"/>
    </row>
    <row r="34158" spans="3:8" x14ac:dyDescent="0.2">
      <c r="C34158" s="442"/>
      <c r="H34158" s="6"/>
    </row>
    <row r="34159" spans="3:8" x14ac:dyDescent="0.2">
      <c r="C34159" s="442"/>
      <c r="H34159" s="6"/>
    </row>
    <row r="34160" spans="3:8" x14ac:dyDescent="0.2">
      <c r="C34160" s="442"/>
      <c r="H34160" s="6"/>
    </row>
    <row r="34161" spans="3:8" x14ac:dyDescent="0.2">
      <c r="C34161" s="442"/>
      <c r="H34161" s="6"/>
    </row>
    <row r="34162" spans="3:8" x14ac:dyDescent="0.2">
      <c r="C34162" s="442"/>
      <c r="H34162" s="6"/>
    </row>
    <row r="34163" spans="3:8" x14ac:dyDescent="0.2">
      <c r="C34163" s="442"/>
      <c r="H34163" s="6"/>
    </row>
    <row r="34164" spans="3:8" x14ac:dyDescent="0.2">
      <c r="C34164" s="442"/>
      <c r="H34164" s="6"/>
    </row>
    <row r="34165" spans="3:8" x14ac:dyDescent="0.2">
      <c r="C34165" s="442"/>
      <c r="H34165" s="6"/>
    </row>
    <row r="34166" spans="3:8" x14ac:dyDescent="0.2">
      <c r="C34166" s="442"/>
      <c r="H34166" s="6"/>
    </row>
    <row r="34167" spans="3:8" x14ac:dyDescent="0.2">
      <c r="C34167" s="442"/>
      <c r="H34167" s="6"/>
    </row>
    <row r="34168" spans="3:8" x14ac:dyDescent="0.2">
      <c r="C34168" s="442"/>
      <c r="H34168" s="6"/>
    </row>
    <row r="34169" spans="3:8" x14ac:dyDescent="0.2">
      <c r="C34169" s="442"/>
      <c r="H34169" s="6"/>
    </row>
    <row r="34170" spans="3:8" x14ac:dyDescent="0.2">
      <c r="C34170" s="442"/>
      <c r="H34170" s="6"/>
    </row>
    <row r="34171" spans="3:8" x14ac:dyDescent="0.2">
      <c r="C34171" s="442"/>
      <c r="H34171" s="6"/>
    </row>
    <row r="34172" spans="3:8" x14ac:dyDescent="0.2">
      <c r="C34172" s="442"/>
      <c r="H34172" s="6"/>
    </row>
    <row r="34173" spans="3:8" x14ac:dyDescent="0.2">
      <c r="C34173" s="442"/>
      <c r="H34173" s="6"/>
    </row>
    <row r="34174" spans="3:8" x14ac:dyDescent="0.2">
      <c r="C34174" s="442"/>
      <c r="H34174" s="6"/>
    </row>
    <row r="34175" spans="3:8" x14ac:dyDescent="0.2">
      <c r="C34175" s="442"/>
      <c r="H34175" s="6"/>
    </row>
    <row r="34176" spans="3:8" x14ac:dyDescent="0.2">
      <c r="C34176" s="442"/>
      <c r="H34176" s="6"/>
    </row>
    <row r="34177" spans="3:8" x14ac:dyDescent="0.2">
      <c r="C34177" s="442"/>
      <c r="H34177" s="6"/>
    </row>
    <row r="34178" spans="3:8" x14ac:dyDescent="0.2">
      <c r="C34178" s="442"/>
      <c r="H34178" s="6"/>
    </row>
    <row r="34179" spans="3:8" x14ac:dyDescent="0.2">
      <c r="C34179" s="442"/>
      <c r="H34179" s="6"/>
    </row>
    <row r="34180" spans="3:8" x14ac:dyDescent="0.2">
      <c r="C34180" s="442"/>
      <c r="H34180" s="6"/>
    </row>
    <row r="34181" spans="3:8" x14ac:dyDescent="0.2">
      <c r="C34181" s="442"/>
      <c r="H34181" s="6"/>
    </row>
    <row r="34182" spans="3:8" x14ac:dyDescent="0.2">
      <c r="C34182" s="442"/>
      <c r="H34182" s="6"/>
    </row>
    <row r="34183" spans="3:8" x14ac:dyDescent="0.2">
      <c r="C34183" s="442"/>
      <c r="H34183" s="6"/>
    </row>
    <row r="34184" spans="3:8" x14ac:dyDescent="0.2">
      <c r="C34184" s="442"/>
      <c r="H34184" s="6"/>
    </row>
    <row r="34185" spans="3:8" x14ac:dyDescent="0.2">
      <c r="C34185" s="442"/>
      <c r="H34185" s="6"/>
    </row>
    <row r="34186" spans="3:8" x14ac:dyDescent="0.2">
      <c r="C34186" s="442"/>
      <c r="H34186" s="6"/>
    </row>
    <row r="34187" spans="3:8" x14ac:dyDescent="0.2">
      <c r="C34187" s="442"/>
      <c r="H34187" s="6"/>
    </row>
    <row r="34188" spans="3:8" x14ac:dyDescent="0.2">
      <c r="C34188" s="442"/>
      <c r="H34188" s="6"/>
    </row>
    <row r="34189" spans="3:8" x14ac:dyDescent="0.2">
      <c r="C34189" s="442"/>
      <c r="H34189" s="6"/>
    </row>
    <row r="34190" spans="3:8" x14ac:dyDescent="0.2">
      <c r="C34190" s="442"/>
      <c r="H34190" s="6"/>
    </row>
    <row r="34191" spans="3:8" x14ac:dyDescent="0.2">
      <c r="C34191" s="442"/>
      <c r="H34191" s="6"/>
    </row>
    <row r="34192" spans="3:8" x14ac:dyDescent="0.2">
      <c r="C34192" s="442"/>
      <c r="H34192" s="6"/>
    </row>
    <row r="34193" spans="3:8" x14ac:dyDescent="0.2">
      <c r="C34193" s="442"/>
      <c r="H34193" s="6"/>
    </row>
    <row r="34194" spans="3:8" x14ac:dyDescent="0.2">
      <c r="C34194" s="442"/>
      <c r="H34194" s="6"/>
    </row>
    <row r="34195" spans="3:8" x14ac:dyDescent="0.2">
      <c r="C34195" s="442"/>
      <c r="H34195" s="6"/>
    </row>
    <row r="34196" spans="3:8" x14ac:dyDescent="0.2">
      <c r="C34196" s="442"/>
      <c r="H34196" s="6"/>
    </row>
    <row r="34197" spans="3:8" x14ac:dyDescent="0.2">
      <c r="C34197" s="442"/>
      <c r="H34197" s="6"/>
    </row>
    <row r="34198" spans="3:8" x14ac:dyDescent="0.2">
      <c r="C34198" s="442"/>
      <c r="H34198" s="6"/>
    </row>
    <row r="34199" spans="3:8" x14ac:dyDescent="0.2">
      <c r="C34199" s="442"/>
      <c r="H34199" s="6"/>
    </row>
    <row r="34200" spans="3:8" x14ac:dyDescent="0.2">
      <c r="C34200" s="442"/>
      <c r="H34200" s="6"/>
    </row>
    <row r="34201" spans="3:8" x14ac:dyDescent="0.2">
      <c r="C34201" s="442"/>
      <c r="H34201" s="6"/>
    </row>
    <row r="34202" spans="3:8" x14ac:dyDescent="0.2">
      <c r="C34202" s="442"/>
      <c r="H34202" s="6"/>
    </row>
    <row r="34203" spans="3:8" x14ac:dyDescent="0.2">
      <c r="C34203" s="442"/>
      <c r="H34203" s="6"/>
    </row>
    <row r="34204" spans="3:8" x14ac:dyDescent="0.2">
      <c r="C34204" s="442"/>
      <c r="H34204" s="6"/>
    </row>
    <row r="34205" spans="3:8" x14ac:dyDescent="0.2">
      <c r="C34205" s="442"/>
      <c r="H34205" s="6"/>
    </row>
    <row r="34206" spans="3:8" x14ac:dyDescent="0.2">
      <c r="C34206" s="442"/>
      <c r="H34206" s="6"/>
    </row>
    <row r="34207" spans="3:8" x14ac:dyDescent="0.2">
      <c r="C34207" s="442"/>
      <c r="H34207" s="6"/>
    </row>
    <row r="34208" spans="3:8" x14ac:dyDescent="0.2">
      <c r="C34208" s="442"/>
      <c r="H34208" s="6"/>
    </row>
    <row r="34209" spans="3:8" x14ac:dyDescent="0.2">
      <c r="C34209" s="442"/>
      <c r="H34209" s="6"/>
    </row>
    <row r="34210" spans="3:8" x14ac:dyDescent="0.2">
      <c r="C34210" s="442"/>
      <c r="H34210" s="6"/>
    </row>
    <row r="34211" spans="3:8" x14ac:dyDescent="0.2">
      <c r="C34211" s="442"/>
      <c r="H34211" s="6"/>
    </row>
    <row r="34212" spans="3:8" x14ac:dyDescent="0.2">
      <c r="C34212" s="442"/>
      <c r="H34212" s="6"/>
    </row>
    <row r="34213" spans="3:8" x14ac:dyDescent="0.2">
      <c r="C34213" s="442"/>
      <c r="H34213" s="6"/>
    </row>
    <row r="34214" spans="3:8" x14ac:dyDescent="0.2">
      <c r="C34214" s="442"/>
      <c r="H34214" s="6"/>
    </row>
    <row r="34215" spans="3:8" x14ac:dyDescent="0.2">
      <c r="C34215" s="442"/>
      <c r="H34215" s="6"/>
    </row>
    <row r="34216" spans="3:8" x14ac:dyDescent="0.2">
      <c r="C34216" s="442"/>
      <c r="H34216" s="6"/>
    </row>
    <row r="34217" spans="3:8" x14ac:dyDescent="0.2">
      <c r="C34217" s="442"/>
      <c r="H34217" s="6"/>
    </row>
    <row r="34218" spans="3:8" x14ac:dyDescent="0.2">
      <c r="C34218" s="442"/>
      <c r="H34218" s="6"/>
    </row>
    <row r="34219" spans="3:8" x14ac:dyDescent="0.2">
      <c r="C34219" s="442"/>
      <c r="H34219" s="6"/>
    </row>
    <row r="34220" spans="3:8" x14ac:dyDescent="0.2">
      <c r="C34220" s="442"/>
      <c r="H34220" s="6"/>
    </row>
    <row r="34221" spans="3:8" x14ac:dyDescent="0.2">
      <c r="C34221" s="442"/>
      <c r="H34221" s="6"/>
    </row>
    <row r="34222" spans="3:8" x14ac:dyDescent="0.2">
      <c r="C34222" s="442"/>
      <c r="H34222" s="6"/>
    </row>
    <row r="34223" spans="3:8" x14ac:dyDescent="0.2">
      <c r="C34223" s="442"/>
      <c r="H34223" s="6"/>
    </row>
    <row r="34224" spans="3:8" x14ac:dyDescent="0.2">
      <c r="C34224" s="442"/>
      <c r="H34224" s="6"/>
    </row>
    <row r="34225" spans="3:8" x14ac:dyDescent="0.2">
      <c r="C34225" s="442"/>
      <c r="H34225" s="6"/>
    </row>
    <row r="34226" spans="3:8" x14ac:dyDescent="0.2">
      <c r="C34226" s="442"/>
      <c r="H34226" s="6"/>
    </row>
    <row r="34227" spans="3:8" x14ac:dyDescent="0.2">
      <c r="C34227" s="442"/>
      <c r="H34227" s="6"/>
    </row>
    <row r="34228" spans="3:8" x14ac:dyDescent="0.2">
      <c r="C34228" s="442"/>
      <c r="H34228" s="6"/>
    </row>
    <row r="34229" spans="3:8" x14ac:dyDescent="0.2">
      <c r="C34229" s="442"/>
      <c r="H34229" s="6"/>
    </row>
    <row r="34230" spans="3:8" x14ac:dyDescent="0.2">
      <c r="C34230" s="442"/>
      <c r="H34230" s="6"/>
    </row>
    <row r="34231" spans="3:8" x14ac:dyDescent="0.2">
      <c r="C34231" s="442"/>
      <c r="H34231" s="6"/>
    </row>
    <row r="34232" spans="3:8" x14ac:dyDescent="0.2">
      <c r="C34232" s="442"/>
      <c r="H34232" s="6"/>
    </row>
    <row r="34233" spans="3:8" x14ac:dyDescent="0.2">
      <c r="C34233" s="442"/>
      <c r="H34233" s="6"/>
    </row>
    <row r="34234" spans="3:8" x14ac:dyDescent="0.2">
      <c r="C34234" s="442"/>
      <c r="H34234" s="6"/>
    </row>
    <row r="34235" spans="3:8" x14ac:dyDescent="0.2">
      <c r="C34235" s="442"/>
      <c r="H34235" s="6"/>
    </row>
    <row r="34236" spans="3:8" x14ac:dyDescent="0.2">
      <c r="C34236" s="442"/>
      <c r="H34236" s="6"/>
    </row>
    <row r="34237" spans="3:8" x14ac:dyDescent="0.2">
      <c r="C34237" s="442"/>
      <c r="H34237" s="6"/>
    </row>
    <row r="34238" spans="3:8" x14ac:dyDescent="0.2">
      <c r="C34238" s="442"/>
      <c r="H34238" s="6"/>
    </row>
    <row r="34239" spans="3:8" x14ac:dyDescent="0.2">
      <c r="C34239" s="442"/>
      <c r="H34239" s="6"/>
    </row>
    <row r="34240" spans="3:8" x14ac:dyDescent="0.2">
      <c r="C34240" s="442"/>
      <c r="H34240" s="6"/>
    </row>
    <row r="34241" spans="3:8" x14ac:dyDescent="0.2">
      <c r="C34241" s="442"/>
      <c r="H34241" s="6"/>
    </row>
    <row r="34242" spans="3:8" x14ac:dyDescent="0.2">
      <c r="C34242" s="442"/>
      <c r="H34242" s="6"/>
    </row>
    <row r="34243" spans="3:8" x14ac:dyDescent="0.2">
      <c r="C34243" s="442"/>
      <c r="H34243" s="6"/>
    </row>
    <row r="34244" spans="3:8" x14ac:dyDescent="0.2">
      <c r="C34244" s="442"/>
      <c r="H34244" s="6"/>
    </row>
    <row r="34245" spans="3:8" x14ac:dyDescent="0.2">
      <c r="C34245" s="442"/>
      <c r="H34245" s="6"/>
    </row>
    <row r="34246" spans="3:8" x14ac:dyDescent="0.2">
      <c r="C34246" s="442"/>
      <c r="H34246" s="6"/>
    </row>
    <row r="34247" spans="3:8" x14ac:dyDescent="0.2">
      <c r="C34247" s="442"/>
      <c r="H34247" s="6"/>
    </row>
    <row r="34248" spans="3:8" x14ac:dyDescent="0.2">
      <c r="C34248" s="442"/>
      <c r="H34248" s="6"/>
    </row>
    <row r="34249" spans="3:8" x14ac:dyDescent="0.2">
      <c r="C34249" s="442"/>
      <c r="H34249" s="6"/>
    </row>
    <row r="34250" spans="3:8" x14ac:dyDescent="0.2">
      <c r="C34250" s="442"/>
      <c r="H34250" s="6"/>
    </row>
    <row r="34251" spans="3:8" x14ac:dyDescent="0.2">
      <c r="C34251" s="442"/>
      <c r="H34251" s="6"/>
    </row>
    <row r="34252" spans="3:8" x14ac:dyDescent="0.2">
      <c r="C34252" s="442"/>
      <c r="H34252" s="6"/>
    </row>
    <row r="34253" spans="3:8" x14ac:dyDescent="0.2">
      <c r="C34253" s="442"/>
      <c r="H34253" s="6"/>
    </row>
    <row r="34254" spans="3:8" x14ac:dyDescent="0.2">
      <c r="C34254" s="442"/>
      <c r="H34254" s="6"/>
    </row>
    <row r="34255" spans="3:8" x14ac:dyDescent="0.2">
      <c r="C34255" s="442"/>
      <c r="H34255" s="6"/>
    </row>
    <row r="34256" spans="3:8" x14ac:dyDescent="0.2">
      <c r="C34256" s="442"/>
      <c r="H34256" s="6"/>
    </row>
    <row r="34257" spans="3:8" x14ac:dyDescent="0.2">
      <c r="C34257" s="442"/>
      <c r="H34257" s="6"/>
    </row>
    <row r="34258" spans="3:8" x14ac:dyDescent="0.2">
      <c r="C34258" s="442"/>
      <c r="H34258" s="6"/>
    </row>
    <row r="34259" spans="3:8" x14ac:dyDescent="0.2">
      <c r="C34259" s="442"/>
      <c r="H34259" s="6"/>
    </row>
    <row r="34260" spans="3:8" x14ac:dyDescent="0.2">
      <c r="C34260" s="442"/>
      <c r="H34260" s="6"/>
    </row>
    <row r="34261" spans="3:8" x14ac:dyDescent="0.2">
      <c r="C34261" s="442"/>
      <c r="H34261" s="6"/>
    </row>
    <row r="34262" spans="3:8" x14ac:dyDescent="0.2">
      <c r="C34262" s="442"/>
      <c r="H34262" s="6"/>
    </row>
    <row r="34263" spans="3:8" x14ac:dyDescent="0.2">
      <c r="C34263" s="442"/>
      <c r="H34263" s="6"/>
    </row>
    <row r="34264" spans="3:8" x14ac:dyDescent="0.2">
      <c r="C34264" s="442"/>
      <c r="H34264" s="6"/>
    </row>
    <row r="34265" spans="3:8" x14ac:dyDescent="0.2">
      <c r="C34265" s="442"/>
      <c r="H34265" s="6"/>
    </row>
    <row r="34266" spans="3:8" x14ac:dyDescent="0.2">
      <c r="C34266" s="442"/>
      <c r="H34266" s="6"/>
    </row>
    <row r="34267" spans="3:8" x14ac:dyDescent="0.2">
      <c r="C34267" s="442"/>
      <c r="H34267" s="6"/>
    </row>
    <row r="34268" spans="3:8" x14ac:dyDescent="0.2">
      <c r="C34268" s="442"/>
      <c r="H34268" s="6"/>
    </row>
    <row r="34269" spans="3:8" x14ac:dyDescent="0.2">
      <c r="C34269" s="442"/>
      <c r="H34269" s="6"/>
    </row>
    <row r="34270" spans="3:8" x14ac:dyDescent="0.2">
      <c r="C34270" s="442"/>
      <c r="H34270" s="6"/>
    </row>
    <row r="34271" spans="3:8" x14ac:dyDescent="0.2">
      <c r="C34271" s="442"/>
      <c r="H34271" s="6"/>
    </row>
    <row r="34272" spans="3:8" x14ac:dyDescent="0.2">
      <c r="C34272" s="442"/>
      <c r="H34272" s="6"/>
    </row>
    <row r="34273" spans="3:8" x14ac:dyDescent="0.2">
      <c r="C34273" s="442"/>
      <c r="H34273" s="6"/>
    </row>
    <row r="34274" spans="3:8" x14ac:dyDescent="0.2">
      <c r="C34274" s="442"/>
      <c r="H34274" s="6"/>
    </row>
    <row r="34275" spans="3:8" x14ac:dyDescent="0.2">
      <c r="C34275" s="442"/>
      <c r="H34275" s="6"/>
    </row>
    <row r="34276" spans="3:8" x14ac:dyDescent="0.2">
      <c r="C34276" s="442"/>
      <c r="H34276" s="6"/>
    </row>
    <row r="34277" spans="3:8" x14ac:dyDescent="0.2">
      <c r="C34277" s="442"/>
      <c r="H34277" s="6"/>
    </row>
    <row r="34278" spans="3:8" x14ac:dyDescent="0.2">
      <c r="C34278" s="442"/>
      <c r="H34278" s="6"/>
    </row>
    <row r="34279" spans="3:8" x14ac:dyDescent="0.2">
      <c r="C34279" s="442"/>
      <c r="H34279" s="6"/>
    </row>
    <row r="34280" spans="3:8" x14ac:dyDescent="0.2">
      <c r="C34280" s="442"/>
      <c r="H34280" s="6"/>
    </row>
    <row r="34281" spans="3:8" x14ac:dyDescent="0.2">
      <c r="C34281" s="442"/>
      <c r="H34281" s="6"/>
    </row>
    <row r="34282" spans="3:8" x14ac:dyDescent="0.2">
      <c r="C34282" s="442"/>
      <c r="H34282" s="6"/>
    </row>
    <row r="34283" spans="3:8" x14ac:dyDescent="0.2">
      <c r="C34283" s="442"/>
      <c r="H34283" s="6"/>
    </row>
    <row r="34284" spans="3:8" x14ac:dyDescent="0.2">
      <c r="C34284" s="442"/>
      <c r="H34284" s="6"/>
    </row>
    <row r="34285" spans="3:8" x14ac:dyDescent="0.2">
      <c r="C34285" s="442"/>
      <c r="H34285" s="6"/>
    </row>
    <row r="34286" spans="3:8" x14ac:dyDescent="0.2">
      <c r="C34286" s="442"/>
      <c r="H34286" s="6"/>
    </row>
    <row r="34287" spans="3:8" x14ac:dyDescent="0.2">
      <c r="C34287" s="442"/>
      <c r="H34287" s="6"/>
    </row>
    <row r="34288" spans="3:8" x14ac:dyDescent="0.2">
      <c r="C34288" s="442"/>
      <c r="H34288" s="6"/>
    </row>
    <row r="34289" spans="3:8" x14ac:dyDescent="0.2">
      <c r="C34289" s="442"/>
      <c r="H34289" s="6"/>
    </row>
    <row r="34290" spans="3:8" x14ac:dyDescent="0.2">
      <c r="C34290" s="442"/>
      <c r="H34290" s="6"/>
    </row>
    <row r="34291" spans="3:8" x14ac:dyDescent="0.2">
      <c r="C34291" s="442"/>
      <c r="H34291" s="6"/>
    </row>
    <row r="34292" spans="3:8" x14ac:dyDescent="0.2">
      <c r="C34292" s="442"/>
      <c r="H34292" s="6"/>
    </row>
    <row r="34293" spans="3:8" x14ac:dyDescent="0.2">
      <c r="C34293" s="442"/>
      <c r="H34293" s="6"/>
    </row>
    <row r="34294" spans="3:8" x14ac:dyDescent="0.2">
      <c r="C34294" s="442"/>
      <c r="H34294" s="6"/>
    </row>
    <row r="34295" spans="3:8" x14ac:dyDescent="0.2">
      <c r="C34295" s="442"/>
      <c r="H34295" s="6"/>
    </row>
    <row r="34296" spans="3:8" x14ac:dyDescent="0.2">
      <c r="C34296" s="442"/>
      <c r="H34296" s="6"/>
    </row>
    <row r="34297" spans="3:8" x14ac:dyDescent="0.2">
      <c r="C34297" s="442"/>
      <c r="H34297" s="6"/>
    </row>
    <row r="34298" spans="3:8" x14ac:dyDescent="0.2">
      <c r="C34298" s="442"/>
      <c r="H34298" s="6"/>
    </row>
    <row r="34299" spans="3:8" x14ac:dyDescent="0.2">
      <c r="C34299" s="442"/>
      <c r="H34299" s="6"/>
    </row>
    <row r="34300" spans="3:8" x14ac:dyDescent="0.2">
      <c r="C34300" s="442"/>
      <c r="H34300" s="6"/>
    </row>
    <row r="34301" spans="3:8" x14ac:dyDescent="0.2">
      <c r="C34301" s="442"/>
      <c r="H34301" s="6"/>
    </row>
    <row r="34302" spans="3:8" x14ac:dyDescent="0.2">
      <c r="C34302" s="442"/>
      <c r="H34302" s="6"/>
    </row>
    <row r="34303" spans="3:8" x14ac:dyDescent="0.2">
      <c r="C34303" s="442"/>
      <c r="H34303" s="6"/>
    </row>
    <row r="34304" spans="3:8" x14ac:dyDescent="0.2">
      <c r="C34304" s="442"/>
      <c r="H34304" s="6"/>
    </row>
    <row r="34305" spans="3:8" x14ac:dyDescent="0.2">
      <c r="C34305" s="442"/>
      <c r="H34305" s="6"/>
    </row>
    <row r="34306" spans="3:8" x14ac:dyDescent="0.2">
      <c r="C34306" s="442"/>
      <c r="H34306" s="6"/>
    </row>
    <row r="34307" spans="3:8" x14ac:dyDescent="0.2">
      <c r="C34307" s="442"/>
      <c r="H34307" s="6"/>
    </row>
    <row r="34308" spans="3:8" x14ac:dyDescent="0.2">
      <c r="C34308" s="442"/>
      <c r="H34308" s="6"/>
    </row>
    <row r="34309" spans="3:8" x14ac:dyDescent="0.2">
      <c r="C34309" s="442"/>
      <c r="H34309" s="6"/>
    </row>
    <row r="34310" spans="3:8" x14ac:dyDescent="0.2">
      <c r="C34310" s="442"/>
      <c r="H34310" s="6"/>
    </row>
    <row r="34311" spans="3:8" x14ac:dyDescent="0.2">
      <c r="C34311" s="442"/>
      <c r="H34311" s="6"/>
    </row>
    <row r="34312" spans="3:8" x14ac:dyDescent="0.2">
      <c r="C34312" s="442"/>
      <c r="H34312" s="6"/>
    </row>
    <row r="34313" spans="3:8" x14ac:dyDescent="0.2">
      <c r="C34313" s="442"/>
      <c r="H34313" s="6"/>
    </row>
    <row r="34314" spans="3:8" x14ac:dyDescent="0.2">
      <c r="C34314" s="442"/>
      <c r="H34314" s="6"/>
    </row>
    <row r="34315" spans="3:8" x14ac:dyDescent="0.2">
      <c r="C34315" s="442"/>
      <c r="H34315" s="6"/>
    </row>
    <row r="34316" spans="3:8" x14ac:dyDescent="0.2">
      <c r="C34316" s="442"/>
      <c r="H34316" s="6"/>
    </row>
    <row r="34317" spans="3:8" x14ac:dyDescent="0.2">
      <c r="C34317" s="442"/>
      <c r="H34317" s="6"/>
    </row>
    <row r="34318" spans="3:8" x14ac:dyDescent="0.2">
      <c r="C34318" s="442"/>
      <c r="H34318" s="6"/>
    </row>
    <row r="34319" spans="3:8" x14ac:dyDescent="0.2">
      <c r="C34319" s="442"/>
      <c r="H34319" s="6"/>
    </row>
    <row r="34320" spans="3:8" x14ac:dyDescent="0.2">
      <c r="C34320" s="442"/>
      <c r="H34320" s="6"/>
    </row>
    <row r="34321" spans="3:8" x14ac:dyDescent="0.2">
      <c r="C34321" s="442"/>
      <c r="H34321" s="6"/>
    </row>
    <row r="34322" spans="3:8" x14ac:dyDescent="0.2">
      <c r="C34322" s="442"/>
      <c r="H34322" s="6"/>
    </row>
    <row r="34323" spans="3:8" x14ac:dyDescent="0.2">
      <c r="C34323" s="442"/>
      <c r="H34323" s="6"/>
    </row>
    <row r="34324" spans="3:8" x14ac:dyDescent="0.2">
      <c r="C34324" s="442"/>
      <c r="H34324" s="6"/>
    </row>
    <row r="34325" spans="3:8" x14ac:dyDescent="0.2">
      <c r="C34325" s="442"/>
      <c r="H34325" s="6"/>
    </row>
    <row r="34326" spans="3:8" x14ac:dyDescent="0.2">
      <c r="C34326" s="442"/>
      <c r="H34326" s="6"/>
    </row>
    <row r="34327" spans="3:8" x14ac:dyDescent="0.2">
      <c r="C34327" s="442"/>
      <c r="H34327" s="6"/>
    </row>
    <row r="34328" spans="3:8" x14ac:dyDescent="0.2">
      <c r="C34328" s="442"/>
      <c r="H34328" s="6"/>
    </row>
    <row r="34329" spans="3:8" x14ac:dyDescent="0.2">
      <c r="C34329" s="442"/>
      <c r="H34329" s="6"/>
    </row>
    <row r="34330" spans="3:8" x14ac:dyDescent="0.2">
      <c r="C34330" s="442"/>
      <c r="H34330" s="6"/>
    </row>
    <row r="34331" spans="3:8" x14ac:dyDescent="0.2">
      <c r="C34331" s="442"/>
      <c r="H34331" s="6"/>
    </row>
    <row r="34332" spans="3:8" x14ac:dyDescent="0.2">
      <c r="C34332" s="442"/>
      <c r="H34332" s="6"/>
    </row>
    <row r="34333" spans="3:8" x14ac:dyDescent="0.2">
      <c r="C34333" s="442"/>
      <c r="H34333" s="6"/>
    </row>
    <row r="34334" spans="3:8" x14ac:dyDescent="0.2">
      <c r="C34334" s="442"/>
      <c r="H34334" s="6"/>
    </row>
    <row r="34335" spans="3:8" x14ac:dyDescent="0.2">
      <c r="C34335" s="442"/>
      <c r="H34335" s="6"/>
    </row>
    <row r="34336" spans="3:8" x14ac:dyDescent="0.2">
      <c r="C34336" s="442"/>
      <c r="H34336" s="6"/>
    </row>
    <row r="34337" spans="3:8" x14ac:dyDescent="0.2">
      <c r="C34337" s="442"/>
      <c r="H34337" s="6"/>
    </row>
    <row r="34338" spans="3:8" x14ac:dyDescent="0.2">
      <c r="C34338" s="442"/>
      <c r="H34338" s="6"/>
    </row>
    <row r="34339" spans="3:8" x14ac:dyDescent="0.2">
      <c r="C34339" s="442"/>
      <c r="H34339" s="6"/>
    </row>
    <row r="34340" spans="3:8" x14ac:dyDescent="0.2">
      <c r="C34340" s="442"/>
      <c r="H34340" s="6"/>
    </row>
    <row r="34341" spans="3:8" x14ac:dyDescent="0.2">
      <c r="C34341" s="442"/>
      <c r="H34341" s="6"/>
    </row>
    <row r="34342" spans="3:8" x14ac:dyDescent="0.2">
      <c r="C34342" s="442"/>
      <c r="H34342" s="6"/>
    </row>
    <row r="34343" spans="3:8" x14ac:dyDescent="0.2">
      <c r="C34343" s="442"/>
      <c r="H34343" s="6"/>
    </row>
    <row r="34344" spans="3:8" x14ac:dyDescent="0.2">
      <c r="C34344" s="442"/>
      <c r="H34344" s="6"/>
    </row>
    <row r="34345" spans="3:8" x14ac:dyDescent="0.2">
      <c r="C34345" s="442"/>
      <c r="H34345" s="6"/>
    </row>
    <row r="34346" spans="3:8" x14ac:dyDescent="0.2">
      <c r="C34346" s="442"/>
      <c r="H34346" s="6"/>
    </row>
    <row r="34347" spans="3:8" x14ac:dyDescent="0.2">
      <c r="C34347" s="442"/>
      <c r="H34347" s="6"/>
    </row>
    <row r="34348" spans="3:8" x14ac:dyDescent="0.2">
      <c r="C34348" s="442"/>
      <c r="H34348" s="6"/>
    </row>
    <row r="34349" spans="3:8" x14ac:dyDescent="0.2">
      <c r="C34349" s="442"/>
      <c r="H34349" s="6"/>
    </row>
    <row r="34350" spans="3:8" x14ac:dyDescent="0.2">
      <c r="C34350" s="442"/>
      <c r="H34350" s="6"/>
    </row>
    <row r="34351" spans="3:8" x14ac:dyDescent="0.2">
      <c r="C34351" s="442"/>
      <c r="H34351" s="6"/>
    </row>
    <row r="34352" spans="3:8" x14ac:dyDescent="0.2">
      <c r="C34352" s="442"/>
      <c r="H34352" s="6"/>
    </row>
    <row r="34353" spans="3:8" x14ac:dyDescent="0.2">
      <c r="C34353" s="442"/>
      <c r="H34353" s="6"/>
    </row>
    <row r="34354" spans="3:8" x14ac:dyDescent="0.2">
      <c r="C34354" s="442"/>
      <c r="H34354" s="6"/>
    </row>
    <row r="34355" spans="3:8" x14ac:dyDescent="0.2">
      <c r="C34355" s="442"/>
      <c r="H34355" s="6"/>
    </row>
    <row r="34356" spans="3:8" x14ac:dyDescent="0.2">
      <c r="C34356" s="442"/>
      <c r="H34356" s="6"/>
    </row>
    <row r="34357" spans="3:8" x14ac:dyDescent="0.2">
      <c r="C34357" s="442"/>
      <c r="H34357" s="6"/>
    </row>
    <row r="34358" spans="3:8" x14ac:dyDescent="0.2">
      <c r="C34358" s="442"/>
      <c r="H34358" s="6"/>
    </row>
    <row r="34359" spans="3:8" x14ac:dyDescent="0.2">
      <c r="C34359" s="442"/>
      <c r="H34359" s="6"/>
    </row>
    <row r="34360" spans="3:8" x14ac:dyDescent="0.2">
      <c r="C34360" s="442"/>
      <c r="H34360" s="6"/>
    </row>
    <row r="34361" spans="3:8" x14ac:dyDescent="0.2">
      <c r="C34361" s="442"/>
      <c r="H34361" s="6"/>
    </row>
    <row r="34362" spans="3:8" x14ac:dyDescent="0.2">
      <c r="C34362" s="442"/>
      <c r="H34362" s="6"/>
    </row>
    <row r="34363" spans="3:8" x14ac:dyDescent="0.2">
      <c r="C34363" s="442"/>
      <c r="H34363" s="6"/>
    </row>
    <row r="34364" spans="3:8" x14ac:dyDescent="0.2">
      <c r="C34364" s="442"/>
      <c r="H34364" s="6"/>
    </row>
    <row r="34365" spans="3:8" x14ac:dyDescent="0.2">
      <c r="C34365" s="442"/>
      <c r="H34365" s="6"/>
    </row>
    <row r="34366" spans="3:8" x14ac:dyDescent="0.2">
      <c r="C34366" s="442"/>
      <c r="H34366" s="6"/>
    </row>
    <row r="34367" spans="3:8" x14ac:dyDescent="0.2">
      <c r="C34367" s="442"/>
      <c r="H34367" s="6"/>
    </row>
    <row r="34368" spans="3:8" x14ac:dyDescent="0.2">
      <c r="C34368" s="442"/>
      <c r="H34368" s="6"/>
    </row>
    <row r="34369" spans="3:8" x14ac:dyDescent="0.2">
      <c r="C34369" s="442"/>
      <c r="H34369" s="6"/>
    </row>
    <row r="34370" spans="3:8" x14ac:dyDescent="0.2">
      <c r="C34370" s="442"/>
      <c r="H34370" s="6"/>
    </row>
    <row r="34371" spans="3:8" x14ac:dyDescent="0.2">
      <c r="C34371" s="442"/>
      <c r="H34371" s="6"/>
    </row>
    <row r="34372" spans="3:8" x14ac:dyDescent="0.2">
      <c r="C34372" s="442"/>
      <c r="H34372" s="6"/>
    </row>
    <row r="34373" spans="3:8" x14ac:dyDescent="0.2">
      <c r="C34373" s="442"/>
      <c r="H34373" s="6"/>
    </row>
    <row r="34374" spans="3:8" x14ac:dyDescent="0.2">
      <c r="C34374" s="442"/>
      <c r="H34374" s="6"/>
    </row>
    <row r="34375" spans="3:8" x14ac:dyDescent="0.2">
      <c r="C34375" s="442"/>
      <c r="H34375" s="6"/>
    </row>
    <row r="34376" spans="3:8" x14ac:dyDescent="0.2">
      <c r="C34376" s="442"/>
      <c r="H34376" s="6"/>
    </row>
    <row r="34377" spans="3:8" x14ac:dyDescent="0.2">
      <c r="C34377" s="442"/>
      <c r="H34377" s="6"/>
    </row>
    <row r="34378" spans="3:8" x14ac:dyDescent="0.2">
      <c r="C34378" s="442"/>
      <c r="H34378" s="6"/>
    </row>
    <row r="34379" spans="3:8" x14ac:dyDescent="0.2">
      <c r="C34379" s="442"/>
      <c r="H34379" s="6"/>
    </row>
    <row r="34380" spans="3:8" x14ac:dyDescent="0.2">
      <c r="C34380" s="442"/>
      <c r="H34380" s="6"/>
    </row>
    <row r="34381" spans="3:8" x14ac:dyDescent="0.2">
      <c r="C34381" s="442"/>
      <c r="H34381" s="6"/>
    </row>
    <row r="34382" spans="3:8" x14ac:dyDescent="0.2">
      <c r="C34382" s="442"/>
      <c r="H34382" s="6"/>
    </row>
    <row r="34383" spans="3:8" x14ac:dyDescent="0.2">
      <c r="C34383" s="442"/>
      <c r="H34383" s="6"/>
    </row>
    <row r="34384" spans="3:8" x14ac:dyDescent="0.2">
      <c r="C34384" s="442"/>
      <c r="H34384" s="6"/>
    </row>
    <row r="34385" spans="3:8" x14ac:dyDescent="0.2">
      <c r="C34385" s="442"/>
      <c r="H34385" s="6"/>
    </row>
    <row r="34386" spans="3:8" x14ac:dyDescent="0.2">
      <c r="C34386" s="442"/>
      <c r="H34386" s="6"/>
    </row>
    <row r="34387" spans="3:8" x14ac:dyDescent="0.2">
      <c r="C34387" s="442"/>
      <c r="H34387" s="6"/>
    </row>
    <row r="34388" spans="3:8" x14ac:dyDescent="0.2">
      <c r="C34388" s="442"/>
      <c r="H34388" s="6"/>
    </row>
    <row r="34389" spans="3:8" x14ac:dyDescent="0.2">
      <c r="C34389" s="442"/>
      <c r="H34389" s="6"/>
    </row>
    <row r="34390" spans="3:8" x14ac:dyDescent="0.2">
      <c r="C34390" s="442"/>
      <c r="H34390" s="6"/>
    </row>
    <row r="34391" spans="3:8" x14ac:dyDescent="0.2">
      <c r="C34391" s="442"/>
      <c r="H34391" s="6"/>
    </row>
    <row r="34392" spans="3:8" x14ac:dyDescent="0.2">
      <c r="C34392" s="442"/>
      <c r="H34392" s="6"/>
    </row>
    <row r="34393" spans="3:8" x14ac:dyDescent="0.2">
      <c r="C34393" s="442"/>
      <c r="H34393" s="6"/>
    </row>
    <row r="34394" spans="3:8" x14ac:dyDescent="0.2">
      <c r="C34394" s="442"/>
      <c r="H34394" s="6"/>
    </row>
    <row r="34395" spans="3:8" x14ac:dyDescent="0.2">
      <c r="C34395" s="442"/>
      <c r="H34395" s="6"/>
    </row>
    <row r="34396" spans="3:8" x14ac:dyDescent="0.2">
      <c r="C34396" s="442"/>
      <c r="H34396" s="6"/>
    </row>
    <row r="34397" spans="3:8" x14ac:dyDescent="0.2">
      <c r="C34397" s="442"/>
      <c r="H34397" s="6"/>
    </row>
    <row r="34398" spans="3:8" x14ac:dyDescent="0.2">
      <c r="C34398" s="442"/>
      <c r="H34398" s="6"/>
    </row>
    <row r="34399" spans="3:8" x14ac:dyDescent="0.2">
      <c r="C34399" s="442"/>
      <c r="H34399" s="6"/>
    </row>
    <row r="34400" spans="3:8" x14ac:dyDescent="0.2">
      <c r="C34400" s="442"/>
      <c r="H34400" s="6"/>
    </row>
    <row r="34401" spans="3:8" x14ac:dyDescent="0.2">
      <c r="C34401" s="442"/>
      <c r="H34401" s="6"/>
    </row>
    <row r="34402" spans="3:8" x14ac:dyDescent="0.2">
      <c r="C34402" s="442"/>
      <c r="H34402" s="6"/>
    </row>
    <row r="34403" spans="3:8" x14ac:dyDescent="0.2">
      <c r="C34403" s="442"/>
      <c r="H34403" s="6"/>
    </row>
    <row r="34404" spans="3:8" x14ac:dyDescent="0.2">
      <c r="C34404" s="442"/>
      <c r="H34404" s="6"/>
    </row>
    <row r="34405" spans="3:8" x14ac:dyDescent="0.2">
      <c r="C34405" s="442"/>
      <c r="H34405" s="6"/>
    </row>
    <row r="34406" spans="3:8" x14ac:dyDescent="0.2">
      <c r="C34406" s="442"/>
      <c r="H34406" s="6"/>
    </row>
    <row r="34407" spans="3:8" x14ac:dyDescent="0.2">
      <c r="C34407" s="442"/>
      <c r="H34407" s="6"/>
    </row>
    <row r="34408" spans="3:8" x14ac:dyDescent="0.2">
      <c r="C34408" s="442"/>
      <c r="H34408" s="6"/>
    </row>
    <row r="34409" spans="3:8" x14ac:dyDescent="0.2">
      <c r="C34409" s="442"/>
      <c r="H34409" s="6"/>
    </row>
    <row r="34410" spans="3:8" x14ac:dyDescent="0.2">
      <c r="C34410" s="442"/>
      <c r="H34410" s="6"/>
    </row>
    <row r="34411" spans="3:8" x14ac:dyDescent="0.2">
      <c r="C34411" s="442"/>
      <c r="H34411" s="6"/>
    </row>
    <row r="34412" spans="3:8" x14ac:dyDescent="0.2">
      <c r="C34412" s="442"/>
      <c r="H34412" s="6"/>
    </row>
    <row r="34413" spans="3:8" x14ac:dyDescent="0.2">
      <c r="C34413" s="442"/>
      <c r="H34413" s="6"/>
    </row>
    <row r="34414" spans="3:8" x14ac:dyDescent="0.2">
      <c r="C34414" s="442"/>
      <c r="H34414" s="6"/>
    </row>
    <row r="34415" spans="3:8" x14ac:dyDescent="0.2">
      <c r="C34415" s="442"/>
      <c r="H34415" s="6"/>
    </row>
    <row r="34416" spans="3:8" x14ac:dyDescent="0.2">
      <c r="C34416" s="442"/>
      <c r="H34416" s="6"/>
    </row>
    <row r="34417" spans="3:8" x14ac:dyDescent="0.2">
      <c r="C34417" s="442"/>
      <c r="H34417" s="6"/>
    </row>
    <row r="34418" spans="3:8" x14ac:dyDescent="0.2">
      <c r="C34418" s="442"/>
      <c r="H34418" s="6"/>
    </row>
    <row r="34419" spans="3:8" x14ac:dyDescent="0.2">
      <c r="C34419" s="442"/>
      <c r="H34419" s="6"/>
    </row>
    <row r="34420" spans="3:8" x14ac:dyDescent="0.2">
      <c r="C34420" s="442"/>
      <c r="H34420" s="6"/>
    </row>
    <row r="34421" spans="3:8" x14ac:dyDescent="0.2">
      <c r="C34421" s="442"/>
      <c r="H34421" s="6"/>
    </row>
    <row r="34422" spans="3:8" x14ac:dyDescent="0.2">
      <c r="C34422" s="442"/>
      <c r="H34422" s="6"/>
    </row>
    <row r="34423" spans="3:8" x14ac:dyDescent="0.2">
      <c r="C34423" s="442"/>
      <c r="H34423" s="6"/>
    </row>
    <row r="34424" spans="3:8" x14ac:dyDescent="0.2">
      <c r="C34424" s="442"/>
      <c r="H34424" s="6"/>
    </row>
    <row r="34425" spans="3:8" x14ac:dyDescent="0.2">
      <c r="C34425" s="442"/>
      <c r="H34425" s="6"/>
    </row>
    <row r="34426" spans="3:8" x14ac:dyDescent="0.2">
      <c r="C34426" s="442"/>
      <c r="H34426" s="6"/>
    </row>
    <row r="34427" spans="3:8" x14ac:dyDescent="0.2">
      <c r="C34427" s="442"/>
      <c r="H34427" s="6"/>
    </row>
    <row r="34428" spans="3:8" x14ac:dyDescent="0.2">
      <c r="C34428" s="442"/>
      <c r="H34428" s="6"/>
    </row>
    <row r="34429" spans="3:8" x14ac:dyDescent="0.2">
      <c r="C34429" s="442"/>
      <c r="H34429" s="6"/>
    </row>
    <row r="34430" spans="3:8" x14ac:dyDescent="0.2">
      <c r="C34430" s="442"/>
      <c r="H34430" s="6"/>
    </row>
    <row r="34431" spans="3:8" x14ac:dyDescent="0.2">
      <c r="C34431" s="442"/>
      <c r="H34431" s="6"/>
    </row>
    <row r="34432" spans="3:8" x14ac:dyDescent="0.2">
      <c r="C34432" s="442"/>
      <c r="H34432" s="6"/>
    </row>
    <row r="34433" spans="3:8" x14ac:dyDescent="0.2">
      <c r="C34433" s="442"/>
      <c r="H34433" s="6"/>
    </row>
    <row r="34434" spans="3:8" x14ac:dyDescent="0.2">
      <c r="C34434" s="442"/>
      <c r="H34434" s="6"/>
    </row>
    <row r="34435" spans="3:8" x14ac:dyDescent="0.2">
      <c r="C34435" s="442"/>
      <c r="H34435" s="6"/>
    </row>
    <row r="34436" spans="3:8" x14ac:dyDescent="0.2">
      <c r="C34436" s="442"/>
      <c r="H34436" s="6"/>
    </row>
    <row r="34437" spans="3:8" x14ac:dyDescent="0.2">
      <c r="C34437" s="442"/>
      <c r="H34437" s="6"/>
    </row>
    <row r="34438" spans="3:8" x14ac:dyDescent="0.2">
      <c r="C34438" s="442"/>
      <c r="H34438" s="6"/>
    </row>
    <row r="34439" spans="3:8" x14ac:dyDescent="0.2">
      <c r="C34439" s="442"/>
      <c r="H34439" s="6"/>
    </row>
    <row r="34440" spans="3:8" x14ac:dyDescent="0.2">
      <c r="C34440" s="442"/>
      <c r="H34440" s="6"/>
    </row>
    <row r="34441" spans="3:8" x14ac:dyDescent="0.2">
      <c r="C34441" s="442"/>
      <c r="H34441" s="6"/>
    </row>
    <row r="34442" spans="3:8" x14ac:dyDescent="0.2">
      <c r="C34442" s="442"/>
      <c r="H34442" s="6"/>
    </row>
    <row r="34443" spans="3:8" x14ac:dyDescent="0.2">
      <c r="C34443" s="442"/>
      <c r="H34443" s="6"/>
    </row>
    <row r="34444" spans="3:8" x14ac:dyDescent="0.2">
      <c r="C34444" s="442"/>
      <c r="H34444" s="6"/>
    </row>
    <row r="34445" spans="3:8" x14ac:dyDescent="0.2">
      <c r="C34445" s="442"/>
      <c r="H34445" s="6"/>
    </row>
    <row r="34446" spans="3:8" x14ac:dyDescent="0.2">
      <c r="C34446" s="442"/>
      <c r="H34446" s="6"/>
    </row>
    <row r="34447" spans="3:8" x14ac:dyDescent="0.2">
      <c r="C34447" s="442"/>
      <c r="H34447" s="6"/>
    </row>
    <row r="34448" spans="3:8" x14ac:dyDescent="0.2">
      <c r="C34448" s="442"/>
      <c r="H34448" s="6"/>
    </row>
    <row r="34449" spans="3:8" x14ac:dyDescent="0.2">
      <c r="C34449" s="442"/>
      <c r="H34449" s="6"/>
    </row>
    <row r="34450" spans="3:8" x14ac:dyDescent="0.2">
      <c r="C34450" s="442"/>
      <c r="H34450" s="6"/>
    </row>
    <row r="34451" spans="3:8" x14ac:dyDescent="0.2">
      <c r="C34451" s="442"/>
      <c r="H34451" s="6"/>
    </row>
    <row r="34452" spans="3:8" x14ac:dyDescent="0.2">
      <c r="C34452" s="442"/>
      <c r="H34452" s="6"/>
    </row>
    <row r="34453" spans="3:8" x14ac:dyDescent="0.2">
      <c r="C34453" s="442"/>
      <c r="H34453" s="6"/>
    </row>
    <row r="34454" spans="3:8" x14ac:dyDescent="0.2">
      <c r="C34454" s="442"/>
      <c r="H34454" s="6"/>
    </row>
    <row r="34455" spans="3:8" x14ac:dyDescent="0.2">
      <c r="C34455" s="442"/>
      <c r="H34455" s="6"/>
    </row>
    <row r="34456" spans="3:8" x14ac:dyDescent="0.2">
      <c r="C34456" s="442"/>
      <c r="H34456" s="6"/>
    </row>
    <row r="34457" spans="3:8" x14ac:dyDescent="0.2">
      <c r="C34457" s="442"/>
      <c r="H34457" s="6"/>
    </row>
    <row r="34458" spans="3:8" x14ac:dyDescent="0.2">
      <c r="C34458" s="442"/>
      <c r="H34458" s="6"/>
    </row>
    <row r="34459" spans="3:8" x14ac:dyDescent="0.2">
      <c r="C34459" s="442"/>
      <c r="H34459" s="6"/>
    </row>
    <row r="34460" spans="3:8" x14ac:dyDescent="0.2">
      <c r="C34460" s="442"/>
      <c r="H34460" s="6"/>
    </row>
    <row r="34461" spans="3:8" x14ac:dyDescent="0.2">
      <c r="C34461" s="442"/>
      <c r="H34461" s="6"/>
    </row>
    <row r="34462" spans="3:8" x14ac:dyDescent="0.2">
      <c r="C34462" s="442"/>
      <c r="H34462" s="6"/>
    </row>
    <row r="34463" spans="3:8" x14ac:dyDescent="0.2">
      <c r="C34463" s="442"/>
      <c r="H34463" s="6"/>
    </row>
    <row r="34464" spans="3:8" x14ac:dyDescent="0.2">
      <c r="C34464" s="442"/>
      <c r="H34464" s="6"/>
    </row>
    <row r="34465" spans="3:8" x14ac:dyDescent="0.2">
      <c r="C34465" s="442"/>
      <c r="H34465" s="6"/>
    </row>
    <row r="34466" spans="3:8" x14ac:dyDescent="0.2">
      <c r="C34466" s="442"/>
      <c r="H34466" s="6"/>
    </row>
    <row r="34467" spans="3:8" x14ac:dyDescent="0.2">
      <c r="C34467" s="442"/>
      <c r="H34467" s="6"/>
    </row>
    <row r="34468" spans="3:8" x14ac:dyDescent="0.2">
      <c r="C34468" s="442"/>
      <c r="H34468" s="6"/>
    </row>
    <row r="34469" spans="3:8" x14ac:dyDescent="0.2">
      <c r="C34469" s="442"/>
      <c r="H34469" s="6"/>
    </row>
    <row r="34470" spans="3:8" x14ac:dyDescent="0.2">
      <c r="C34470" s="442"/>
      <c r="H34470" s="6"/>
    </row>
    <row r="34471" spans="3:8" x14ac:dyDescent="0.2">
      <c r="C34471" s="442"/>
      <c r="H34471" s="6"/>
    </row>
    <row r="34472" spans="3:8" x14ac:dyDescent="0.2">
      <c r="C34472" s="442"/>
      <c r="H34472" s="6"/>
    </row>
    <row r="34473" spans="3:8" x14ac:dyDescent="0.2">
      <c r="C34473" s="442"/>
      <c r="H34473" s="6"/>
    </row>
    <row r="34474" spans="3:8" x14ac:dyDescent="0.2">
      <c r="C34474" s="442"/>
      <c r="H34474" s="6"/>
    </row>
    <row r="34475" spans="3:8" x14ac:dyDescent="0.2">
      <c r="C34475" s="442"/>
      <c r="H34475" s="6"/>
    </row>
    <row r="34476" spans="3:8" x14ac:dyDescent="0.2">
      <c r="C34476" s="442"/>
      <c r="H34476" s="6"/>
    </row>
    <row r="34477" spans="3:8" x14ac:dyDescent="0.2">
      <c r="C34477" s="442"/>
      <c r="H34477" s="6"/>
    </row>
    <row r="34478" spans="3:8" x14ac:dyDescent="0.2">
      <c r="C34478" s="442"/>
      <c r="H34478" s="6"/>
    </row>
    <row r="34479" spans="3:8" x14ac:dyDescent="0.2">
      <c r="C34479" s="442"/>
      <c r="H34479" s="6"/>
    </row>
    <row r="34480" spans="3:8" x14ac:dyDescent="0.2">
      <c r="C34480" s="442"/>
      <c r="H34480" s="6"/>
    </row>
    <row r="34481" spans="3:8" x14ac:dyDescent="0.2">
      <c r="C34481" s="442"/>
      <c r="H34481" s="6"/>
    </row>
    <row r="34482" spans="3:8" x14ac:dyDescent="0.2">
      <c r="C34482" s="442"/>
      <c r="H34482" s="6"/>
    </row>
    <row r="34483" spans="3:8" x14ac:dyDescent="0.2">
      <c r="C34483" s="442"/>
      <c r="H34483" s="6"/>
    </row>
    <row r="34484" spans="3:8" x14ac:dyDescent="0.2">
      <c r="C34484" s="442"/>
      <c r="H34484" s="6"/>
    </row>
    <row r="34485" spans="3:8" x14ac:dyDescent="0.2">
      <c r="C34485" s="442"/>
      <c r="H34485" s="6"/>
    </row>
    <row r="34486" spans="3:8" x14ac:dyDescent="0.2">
      <c r="C34486" s="442"/>
      <c r="H34486" s="6"/>
    </row>
    <row r="34487" spans="3:8" x14ac:dyDescent="0.2">
      <c r="C34487" s="442"/>
      <c r="H34487" s="6"/>
    </row>
    <row r="34488" spans="3:8" x14ac:dyDescent="0.2">
      <c r="C34488" s="442"/>
      <c r="H34488" s="6"/>
    </row>
    <row r="34489" spans="3:8" x14ac:dyDescent="0.2">
      <c r="C34489" s="442"/>
      <c r="H34489" s="6"/>
    </row>
    <row r="34490" spans="3:8" x14ac:dyDescent="0.2">
      <c r="C34490" s="442"/>
      <c r="H34490" s="6"/>
    </row>
    <row r="34491" spans="3:8" x14ac:dyDescent="0.2">
      <c r="C34491" s="442"/>
      <c r="H34491" s="6"/>
    </row>
    <row r="34492" spans="3:8" x14ac:dyDescent="0.2">
      <c r="C34492" s="442"/>
      <c r="H34492" s="6"/>
    </row>
    <row r="34493" spans="3:8" x14ac:dyDescent="0.2">
      <c r="C34493" s="442"/>
      <c r="H34493" s="6"/>
    </row>
    <row r="34494" spans="3:8" x14ac:dyDescent="0.2">
      <c r="C34494" s="442"/>
      <c r="H34494" s="6"/>
    </row>
    <row r="34495" spans="3:8" x14ac:dyDescent="0.2">
      <c r="C34495" s="442"/>
      <c r="H34495" s="6"/>
    </row>
    <row r="34496" spans="3:8" x14ac:dyDescent="0.2">
      <c r="C34496" s="442"/>
      <c r="H34496" s="6"/>
    </row>
    <row r="34497" spans="3:8" x14ac:dyDescent="0.2">
      <c r="C34497" s="442"/>
      <c r="H34497" s="6"/>
    </row>
    <row r="34498" spans="3:8" x14ac:dyDescent="0.2">
      <c r="C34498" s="442"/>
      <c r="H34498" s="6"/>
    </row>
    <row r="34499" spans="3:8" x14ac:dyDescent="0.2">
      <c r="C34499" s="442"/>
      <c r="H34499" s="6"/>
    </row>
    <row r="34500" spans="3:8" x14ac:dyDescent="0.2">
      <c r="C34500" s="442"/>
      <c r="H34500" s="6"/>
    </row>
    <row r="34501" spans="3:8" x14ac:dyDescent="0.2">
      <c r="C34501" s="442"/>
      <c r="H34501" s="6"/>
    </row>
    <row r="34502" spans="3:8" x14ac:dyDescent="0.2">
      <c r="C34502" s="442"/>
      <c r="H34502" s="6"/>
    </row>
    <row r="34503" spans="3:8" x14ac:dyDescent="0.2">
      <c r="C34503" s="442"/>
      <c r="H34503" s="6"/>
    </row>
    <row r="34504" spans="3:8" x14ac:dyDescent="0.2">
      <c r="C34504" s="442"/>
      <c r="H34504" s="6"/>
    </row>
    <row r="34505" spans="3:8" x14ac:dyDescent="0.2">
      <c r="C34505" s="442"/>
      <c r="H34505" s="6"/>
    </row>
    <row r="34506" spans="3:8" x14ac:dyDescent="0.2">
      <c r="C34506" s="442"/>
      <c r="H34506" s="6"/>
    </row>
    <row r="34507" spans="3:8" x14ac:dyDescent="0.2">
      <c r="C34507" s="442"/>
      <c r="H34507" s="6"/>
    </row>
    <row r="34508" spans="3:8" x14ac:dyDescent="0.2">
      <c r="C34508" s="442"/>
      <c r="H34508" s="6"/>
    </row>
    <row r="34509" spans="3:8" x14ac:dyDescent="0.2">
      <c r="C34509" s="442"/>
      <c r="H34509" s="6"/>
    </row>
    <row r="34510" spans="3:8" x14ac:dyDescent="0.2">
      <c r="C34510" s="442"/>
      <c r="H34510" s="6"/>
    </row>
    <row r="34511" spans="3:8" x14ac:dyDescent="0.2">
      <c r="C34511" s="442"/>
      <c r="H34511" s="6"/>
    </row>
    <row r="34512" spans="3:8" x14ac:dyDescent="0.2">
      <c r="C34512" s="442"/>
      <c r="H34512" s="6"/>
    </row>
    <row r="34513" spans="3:8" x14ac:dyDescent="0.2">
      <c r="C34513" s="442"/>
      <c r="H34513" s="6"/>
    </row>
    <row r="34514" spans="3:8" x14ac:dyDescent="0.2">
      <c r="C34514" s="442"/>
      <c r="H34514" s="6"/>
    </row>
    <row r="34515" spans="3:8" x14ac:dyDescent="0.2">
      <c r="C34515" s="442"/>
      <c r="H34515" s="6"/>
    </row>
    <row r="34516" spans="3:8" x14ac:dyDescent="0.2">
      <c r="C34516" s="442"/>
      <c r="H34516" s="6"/>
    </row>
    <row r="34517" spans="3:8" x14ac:dyDescent="0.2">
      <c r="C34517" s="442"/>
      <c r="H34517" s="6"/>
    </row>
    <row r="34518" spans="3:8" x14ac:dyDescent="0.2">
      <c r="C34518" s="442"/>
      <c r="H34518" s="6"/>
    </row>
    <row r="34519" spans="3:8" x14ac:dyDescent="0.2">
      <c r="C34519" s="442"/>
      <c r="H34519" s="6"/>
    </row>
    <row r="34520" spans="3:8" x14ac:dyDescent="0.2">
      <c r="C34520" s="442"/>
      <c r="H34520" s="6"/>
    </row>
    <row r="34521" spans="3:8" x14ac:dyDescent="0.2">
      <c r="C34521" s="442"/>
      <c r="H34521" s="6"/>
    </row>
    <row r="34522" spans="3:8" x14ac:dyDescent="0.2">
      <c r="C34522" s="442"/>
      <c r="H34522" s="6"/>
    </row>
    <row r="34523" spans="3:8" x14ac:dyDescent="0.2">
      <c r="C34523" s="442"/>
      <c r="H34523" s="6"/>
    </row>
    <row r="34524" spans="3:8" x14ac:dyDescent="0.2">
      <c r="C34524" s="442"/>
      <c r="H34524" s="6"/>
    </row>
    <row r="34525" spans="3:8" x14ac:dyDescent="0.2">
      <c r="C34525" s="442"/>
      <c r="H34525" s="6"/>
    </row>
    <row r="34526" spans="3:8" x14ac:dyDescent="0.2">
      <c r="C34526" s="442"/>
      <c r="H34526" s="6"/>
    </row>
    <row r="34527" spans="3:8" x14ac:dyDescent="0.2">
      <c r="C34527" s="442"/>
      <c r="H34527" s="6"/>
    </row>
    <row r="34528" spans="3:8" x14ac:dyDescent="0.2">
      <c r="C34528" s="442"/>
      <c r="H34528" s="6"/>
    </row>
    <row r="34529" spans="3:8" x14ac:dyDescent="0.2">
      <c r="C34529" s="442"/>
      <c r="H34529" s="6"/>
    </row>
    <row r="34530" spans="3:8" x14ac:dyDescent="0.2">
      <c r="C34530" s="442"/>
      <c r="H34530" s="6"/>
    </row>
    <row r="34531" spans="3:8" x14ac:dyDescent="0.2">
      <c r="C34531" s="442"/>
      <c r="H34531" s="6"/>
    </row>
    <row r="34532" spans="3:8" x14ac:dyDescent="0.2">
      <c r="C34532" s="442"/>
      <c r="H34532" s="6"/>
    </row>
    <row r="34533" spans="3:8" x14ac:dyDescent="0.2">
      <c r="C34533" s="442"/>
      <c r="H34533" s="6"/>
    </row>
    <row r="34534" spans="3:8" x14ac:dyDescent="0.2">
      <c r="C34534" s="442"/>
      <c r="H34534" s="6"/>
    </row>
    <row r="34535" spans="3:8" x14ac:dyDescent="0.2">
      <c r="C34535" s="442"/>
      <c r="H34535" s="6"/>
    </row>
    <row r="34536" spans="3:8" x14ac:dyDescent="0.2">
      <c r="C34536" s="442"/>
      <c r="H34536" s="6"/>
    </row>
    <row r="34537" spans="3:8" x14ac:dyDescent="0.2">
      <c r="C34537" s="442"/>
      <c r="H34537" s="6"/>
    </row>
    <row r="34538" spans="3:8" x14ac:dyDescent="0.2">
      <c r="C34538" s="442"/>
      <c r="H34538" s="6"/>
    </row>
    <row r="34539" spans="3:8" x14ac:dyDescent="0.2">
      <c r="C34539" s="442"/>
      <c r="H34539" s="6"/>
    </row>
    <row r="34540" spans="3:8" x14ac:dyDescent="0.2">
      <c r="C34540" s="442"/>
      <c r="H34540" s="6"/>
    </row>
    <row r="34541" spans="3:8" x14ac:dyDescent="0.2">
      <c r="C34541" s="442"/>
      <c r="H34541" s="6"/>
    </row>
    <row r="34542" spans="3:8" x14ac:dyDescent="0.2">
      <c r="C34542" s="442"/>
      <c r="H34542" s="6"/>
    </row>
    <row r="34543" spans="3:8" x14ac:dyDescent="0.2">
      <c r="C34543" s="442"/>
      <c r="H34543" s="6"/>
    </row>
    <row r="34544" spans="3:8" x14ac:dyDescent="0.2">
      <c r="C34544" s="442"/>
      <c r="H34544" s="6"/>
    </row>
    <row r="34545" spans="3:8" x14ac:dyDescent="0.2">
      <c r="C34545" s="442"/>
      <c r="H34545" s="6"/>
    </row>
    <row r="34546" spans="3:8" x14ac:dyDescent="0.2">
      <c r="C34546" s="442"/>
      <c r="H34546" s="6"/>
    </row>
    <row r="34547" spans="3:8" x14ac:dyDescent="0.2">
      <c r="C34547" s="442"/>
      <c r="H34547" s="6"/>
    </row>
    <row r="34548" spans="3:8" x14ac:dyDescent="0.2">
      <c r="C34548" s="442"/>
      <c r="H34548" s="6"/>
    </row>
    <row r="34549" spans="3:8" x14ac:dyDescent="0.2">
      <c r="C34549" s="442"/>
      <c r="H34549" s="6"/>
    </row>
    <row r="34550" spans="3:8" x14ac:dyDescent="0.2">
      <c r="C34550" s="442"/>
      <c r="H34550" s="6"/>
    </row>
    <row r="34551" spans="3:8" x14ac:dyDescent="0.2">
      <c r="C34551" s="442"/>
      <c r="H34551" s="6"/>
    </row>
    <row r="34552" spans="3:8" x14ac:dyDescent="0.2">
      <c r="C34552" s="442"/>
      <c r="H34552" s="6"/>
    </row>
    <row r="34553" spans="3:8" x14ac:dyDescent="0.2">
      <c r="C34553" s="442"/>
      <c r="H34553" s="6"/>
    </row>
    <row r="34554" spans="3:8" x14ac:dyDescent="0.2">
      <c r="C34554" s="442"/>
      <c r="H34554" s="6"/>
    </row>
    <row r="34555" spans="3:8" x14ac:dyDescent="0.2">
      <c r="C34555" s="442"/>
      <c r="H34555" s="6"/>
    </row>
    <row r="34556" spans="3:8" x14ac:dyDescent="0.2">
      <c r="C34556" s="442"/>
      <c r="H34556" s="6"/>
    </row>
    <row r="34557" spans="3:8" x14ac:dyDescent="0.2">
      <c r="C34557" s="442"/>
      <c r="H34557" s="6"/>
    </row>
    <row r="34558" spans="3:8" x14ac:dyDescent="0.2">
      <c r="C34558" s="442"/>
      <c r="H34558" s="6"/>
    </row>
    <row r="34559" spans="3:8" x14ac:dyDescent="0.2">
      <c r="C34559" s="442"/>
      <c r="H34559" s="6"/>
    </row>
    <row r="34560" spans="3:8" x14ac:dyDescent="0.2">
      <c r="C34560" s="442"/>
      <c r="H34560" s="6"/>
    </row>
    <row r="34561" spans="3:8" x14ac:dyDescent="0.2">
      <c r="C34561" s="442"/>
      <c r="H34561" s="6"/>
    </row>
    <row r="34562" spans="3:8" x14ac:dyDescent="0.2">
      <c r="C34562" s="442"/>
      <c r="H34562" s="6"/>
    </row>
    <row r="34563" spans="3:8" x14ac:dyDescent="0.2">
      <c r="C34563" s="442"/>
      <c r="H34563" s="6"/>
    </row>
    <row r="34564" spans="3:8" x14ac:dyDescent="0.2">
      <c r="C34564" s="442"/>
      <c r="H34564" s="6"/>
    </row>
    <row r="34565" spans="3:8" x14ac:dyDescent="0.2">
      <c r="C34565" s="442"/>
      <c r="H34565" s="6"/>
    </row>
    <row r="34566" spans="3:8" x14ac:dyDescent="0.2">
      <c r="C34566" s="442"/>
      <c r="H34566" s="6"/>
    </row>
    <row r="34567" spans="3:8" x14ac:dyDescent="0.2">
      <c r="C34567" s="442"/>
      <c r="H34567" s="6"/>
    </row>
    <row r="34568" spans="3:8" x14ac:dyDescent="0.2">
      <c r="C34568" s="442"/>
      <c r="H34568" s="6"/>
    </row>
    <row r="34569" spans="3:8" x14ac:dyDescent="0.2">
      <c r="C34569" s="442"/>
      <c r="H34569" s="6"/>
    </row>
    <row r="34570" spans="3:8" x14ac:dyDescent="0.2">
      <c r="C34570" s="442"/>
      <c r="H34570" s="6"/>
    </row>
    <row r="34571" spans="3:8" x14ac:dyDescent="0.2">
      <c r="C34571" s="442"/>
      <c r="H34571" s="6"/>
    </row>
    <row r="34572" spans="3:8" x14ac:dyDescent="0.2">
      <c r="C34572" s="442"/>
      <c r="H34572" s="6"/>
    </row>
    <row r="34573" spans="3:8" x14ac:dyDescent="0.2">
      <c r="C34573" s="442"/>
      <c r="H34573" s="6"/>
    </row>
    <row r="34574" spans="3:8" x14ac:dyDescent="0.2">
      <c r="C34574" s="442"/>
      <c r="H34574" s="6"/>
    </row>
    <row r="34575" spans="3:8" x14ac:dyDescent="0.2">
      <c r="C34575" s="442"/>
      <c r="H34575" s="6"/>
    </row>
    <row r="34576" spans="3:8" x14ac:dyDescent="0.2">
      <c r="C34576" s="442"/>
      <c r="H34576" s="6"/>
    </row>
    <row r="34577" spans="3:8" x14ac:dyDescent="0.2">
      <c r="C34577" s="442"/>
      <c r="H34577" s="6"/>
    </row>
    <row r="34578" spans="3:8" x14ac:dyDescent="0.2">
      <c r="C34578" s="442"/>
      <c r="H34578" s="6"/>
    </row>
    <row r="34579" spans="3:8" x14ac:dyDescent="0.2">
      <c r="C34579" s="442"/>
      <c r="H34579" s="6"/>
    </row>
    <row r="34580" spans="3:8" x14ac:dyDescent="0.2">
      <c r="C34580" s="442"/>
      <c r="H34580" s="6"/>
    </row>
    <row r="34581" spans="3:8" x14ac:dyDescent="0.2">
      <c r="C34581" s="442"/>
      <c r="H34581" s="6"/>
    </row>
    <row r="34582" spans="3:8" x14ac:dyDescent="0.2">
      <c r="C34582" s="442"/>
      <c r="H34582" s="6"/>
    </row>
    <row r="34583" spans="3:8" x14ac:dyDescent="0.2">
      <c r="C34583" s="442"/>
      <c r="H34583" s="6"/>
    </row>
    <row r="34584" spans="3:8" x14ac:dyDescent="0.2">
      <c r="C34584" s="442"/>
      <c r="H34584" s="6"/>
    </row>
    <row r="34585" spans="3:8" x14ac:dyDescent="0.2">
      <c r="C34585" s="442"/>
      <c r="H34585" s="6"/>
    </row>
    <row r="34586" spans="3:8" x14ac:dyDescent="0.2">
      <c r="C34586" s="442"/>
      <c r="H34586" s="6"/>
    </row>
    <row r="34587" spans="3:8" x14ac:dyDescent="0.2">
      <c r="C34587" s="442"/>
      <c r="H34587" s="6"/>
    </row>
    <row r="34588" spans="3:8" x14ac:dyDescent="0.2">
      <c r="C34588" s="442"/>
      <c r="H34588" s="6"/>
    </row>
    <row r="34589" spans="3:8" x14ac:dyDescent="0.2">
      <c r="C34589" s="442"/>
      <c r="H34589" s="6"/>
    </row>
    <row r="34590" spans="3:8" x14ac:dyDescent="0.2">
      <c r="C34590" s="442"/>
      <c r="H34590" s="6"/>
    </row>
    <row r="34591" spans="3:8" x14ac:dyDescent="0.2">
      <c r="C34591" s="442"/>
      <c r="H34591" s="6"/>
    </row>
    <row r="34592" spans="3:8" x14ac:dyDescent="0.2">
      <c r="C34592" s="442"/>
      <c r="H34592" s="6"/>
    </row>
    <row r="34593" spans="3:8" x14ac:dyDescent="0.2">
      <c r="C34593" s="442"/>
      <c r="H34593" s="6"/>
    </row>
    <row r="34594" spans="3:8" x14ac:dyDescent="0.2">
      <c r="C34594" s="442"/>
      <c r="H34594" s="6"/>
    </row>
    <row r="34595" spans="3:8" x14ac:dyDescent="0.2">
      <c r="C34595" s="442"/>
      <c r="H34595" s="6"/>
    </row>
    <row r="34596" spans="3:8" x14ac:dyDescent="0.2">
      <c r="C34596" s="442"/>
      <c r="H34596" s="6"/>
    </row>
    <row r="34597" spans="3:8" x14ac:dyDescent="0.2">
      <c r="C34597" s="442"/>
      <c r="H34597" s="6"/>
    </row>
    <row r="34598" spans="3:8" x14ac:dyDescent="0.2">
      <c r="C34598" s="442"/>
      <c r="H34598" s="6"/>
    </row>
    <row r="34599" spans="3:8" x14ac:dyDescent="0.2">
      <c r="C34599" s="442"/>
      <c r="H34599" s="6"/>
    </row>
    <row r="34600" spans="3:8" x14ac:dyDescent="0.2">
      <c r="C34600" s="442"/>
      <c r="H34600" s="6"/>
    </row>
    <row r="34601" spans="3:8" x14ac:dyDescent="0.2">
      <c r="C34601" s="442"/>
      <c r="H34601" s="6"/>
    </row>
    <row r="34602" spans="3:8" x14ac:dyDescent="0.2">
      <c r="C34602" s="442"/>
      <c r="H34602" s="6"/>
    </row>
    <row r="34603" spans="3:8" x14ac:dyDescent="0.2">
      <c r="C34603" s="442"/>
      <c r="H34603" s="6"/>
    </row>
    <row r="34604" spans="3:8" x14ac:dyDescent="0.2">
      <c r="C34604" s="442"/>
      <c r="H34604" s="6"/>
    </row>
    <row r="34605" spans="3:8" x14ac:dyDescent="0.2">
      <c r="C34605" s="442"/>
      <c r="H34605" s="6"/>
    </row>
    <row r="34606" spans="3:8" x14ac:dyDescent="0.2">
      <c r="C34606" s="442"/>
      <c r="H34606" s="6"/>
    </row>
    <row r="34607" spans="3:8" x14ac:dyDescent="0.2">
      <c r="C34607" s="442"/>
      <c r="H34607" s="6"/>
    </row>
    <row r="34608" spans="3:8" x14ac:dyDescent="0.2">
      <c r="C34608" s="442"/>
      <c r="H34608" s="6"/>
    </row>
    <row r="34609" spans="3:8" x14ac:dyDescent="0.2">
      <c r="C34609" s="442"/>
      <c r="H34609" s="6"/>
    </row>
    <row r="34610" spans="3:8" x14ac:dyDescent="0.2">
      <c r="C34610" s="442"/>
      <c r="H34610" s="6"/>
    </row>
    <row r="34611" spans="3:8" x14ac:dyDescent="0.2">
      <c r="C34611" s="442"/>
      <c r="H34611" s="6"/>
    </row>
    <row r="34612" spans="3:8" x14ac:dyDescent="0.2">
      <c r="C34612" s="442"/>
      <c r="H34612" s="6"/>
    </row>
    <row r="34613" spans="3:8" x14ac:dyDescent="0.2">
      <c r="C34613" s="442"/>
      <c r="H34613" s="6"/>
    </row>
    <row r="34614" spans="3:8" x14ac:dyDescent="0.2">
      <c r="C34614" s="442"/>
      <c r="H34614" s="6"/>
    </row>
    <row r="34615" spans="3:8" x14ac:dyDescent="0.2">
      <c r="C34615" s="442"/>
      <c r="H34615" s="6"/>
    </row>
    <row r="34616" spans="3:8" x14ac:dyDescent="0.2">
      <c r="C34616" s="442"/>
      <c r="H34616" s="6"/>
    </row>
    <row r="34617" spans="3:8" x14ac:dyDescent="0.2">
      <c r="C34617" s="442"/>
      <c r="H34617" s="6"/>
    </row>
    <row r="34618" spans="3:8" x14ac:dyDescent="0.2">
      <c r="C34618" s="442"/>
      <c r="H34618" s="6"/>
    </row>
    <row r="34619" spans="3:8" x14ac:dyDescent="0.2">
      <c r="C34619" s="442"/>
      <c r="H34619" s="6"/>
    </row>
    <row r="34620" spans="3:8" x14ac:dyDescent="0.2">
      <c r="C34620" s="442"/>
      <c r="H34620" s="6"/>
    </row>
    <row r="34621" spans="3:8" x14ac:dyDescent="0.2">
      <c r="C34621" s="442"/>
      <c r="H34621" s="6"/>
    </row>
    <row r="34622" spans="3:8" x14ac:dyDescent="0.2">
      <c r="C34622" s="442"/>
      <c r="H34622" s="6"/>
    </row>
    <row r="34623" spans="3:8" x14ac:dyDescent="0.2">
      <c r="C34623" s="442"/>
      <c r="H34623" s="6"/>
    </row>
    <row r="34624" spans="3:8" x14ac:dyDescent="0.2">
      <c r="C34624" s="442"/>
      <c r="H34624" s="6"/>
    </row>
    <row r="34625" spans="3:8" x14ac:dyDescent="0.2">
      <c r="C34625" s="442"/>
      <c r="H34625" s="6"/>
    </row>
    <row r="34626" spans="3:8" x14ac:dyDescent="0.2">
      <c r="C34626" s="442"/>
      <c r="H34626" s="6"/>
    </row>
    <row r="34627" spans="3:8" x14ac:dyDescent="0.2">
      <c r="C34627" s="442"/>
      <c r="H34627" s="6"/>
    </row>
    <row r="34628" spans="3:8" x14ac:dyDescent="0.2">
      <c r="C34628" s="442"/>
      <c r="H34628" s="6"/>
    </row>
    <row r="34629" spans="3:8" x14ac:dyDescent="0.2">
      <c r="C34629" s="442"/>
      <c r="H34629" s="6"/>
    </row>
    <row r="34630" spans="3:8" x14ac:dyDescent="0.2">
      <c r="C34630" s="442"/>
      <c r="H34630" s="6"/>
    </row>
    <row r="34631" spans="3:8" x14ac:dyDescent="0.2">
      <c r="C34631" s="442"/>
      <c r="H34631" s="6"/>
    </row>
    <row r="34632" spans="3:8" x14ac:dyDescent="0.2">
      <c r="C34632" s="442"/>
      <c r="H34632" s="6"/>
    </row>
    <row r="34633" spans="3:8" x14ac:dyDescent="0.2">
      <c r="C34633" s="442"/>
      <c r="H34633" s="6"/>
    </row>
    <row r="34634" spans="3:8" x14ac:dyDescent="0.2">
      <c r="C34634" s="442"/>
      <c r="H34634" s="6"/>
    </row>
    <row r="34635" spans="3:8" x14ac:dyDescent="0.2">
      <c r="C34635" s="442"/>
      <c r="H34635" s="6"/>
    </row>
    <row r="34636" spans="3:8" x14ac:dyDescent="0.2">
      <c r="C34636" s="442"/>
      <c r="H34636" s="6"/>
    </row>
    <row r="34637" spans="3:8" x14ac:dyDescent="0.2">
      <c r="C34637" s="442"/>
      <c r="H34637" s="6"/>
    </row>
    <row r="34638" spans="3:8" x14ac:dyDescent="0.2">
      <c r="C34638" s="442"/>
      <c r="H34638" s="6"/>
    </row>
    <row r="34639" spans="3:8" x14ac:dyDescent="0.2">
      <c r="C34639" s="442"/>
      <c r="H34639" s="6"/>
    </row>
    <row r="34640" spans="3:8" x14ac:dyDescent="0.2">
      <c r="C34640" s="442"/>
      <c r="H34640" s="6"/>
    </row>
    <row r="34641" spans="3:8" x14ac:dyDescent="0.2">
      <c r="C34641" s="442"/>
      <c r="H34641" s="6"/>
    </row>
    <row r="34642" spans="3:8" x14ac:dyDescent="0.2">
      <c r="C34642" s="442"/>
      <c r="H34642" s="6"/>
    </row>
    <row r="34643" spans="3:8" x14ac:dyDescent="0.2">
      <c r="C34643" s="442"/>
      <c r="H34643" s="6"/>
    </row>
    <row r="34644" spans="3:8" x14ac:dyDescent="0.2">
      <c r="C34644" s="442"/>
      <c r="H34644" s="6"/>
    </row>
    <row r="34645" spans="3:8" x14ac:dyDescent="0.2">
      <c r="C34645" s="442"/>
      <c r="H34645" s="6"/>
    </row>
    <row r="34646" spans="3:8" x14ac:dyDescent="0.2">
      <c r="C34646" s="442"/>
      <c r="H34646" s="6"/>
    </row>
    <row r="34647" spans="3:8" x14ac:dyDescent="0.2">
      <c r="C34647" s="442"/>
      <c r="H34647" s="6"/>
    </row>
    <row r="34648" spans="3:8" x14ac:dyDescent="0.2">
      <c r="C34648" s="442"/>
      <c r="H34648" s="6"/>
    </row>
    <row r="34649" spans="3:8" x14ac:dyDescent="0.2">
      <c r="C34649" s="442"/>
      <c r="H34649" s="6"/>
    </row>
    <row r="34650" spans="3:8" x14ac:dyDescent="0.2">
      <c r="C34650" s="442"/>
      <c r="H34650" s="6"/>
    </row>
    <row r="34651" spans="3:8" x14ac:dyDescent="0.2">
      <c r="C34651" s="442"/>
      <c r="H34651" s="6"/>
    </row>
    <row r="34652" spans="3:8" x14ac:dyDescent="0.2">
      <c r="C34652" s="442"/>
      <c r="H34652" s="6"/>
    </row>
    <row r="34653" spans="3:8" x14ac:dyDescent="0.2">
      <c r="C34653" s="442"/>
      <c r="H34653" s="6"/>
    </row>
    <row r="34654" spans="3:8" x14ac:dyDescent="0.2">
      <c r="C34654" s="442"/>
      <c r="H34654" s="6"/>
    </row>
    <row r="34655" spans="3:8" x14ac:dyDescent="0.2">
      <c r="C34655" s="442"/>
      <c r="H34655" s="6"/>
    </row>
    <row r="34656" spans="3:8" x14ac:dyDescent="0.2">
      <c r="C34656" s="442"/>
      <c r="H34656" s="6"/>
    </row>
    <row r="34657" spans="3:8" x14ac:dyDescent="0.2">
      <c r="C34657" s="442"/>
      <c r="H34657" s="6"/>
    </row>
    <row r="34658" spans="3:8" x14ac:dyDescent="0.2">
      <c r="C34658" s="442"/>
      <c r="H34658" s="6"/>
    </row>
    <row r="34659" spans="3:8" x14ac:dyDescent="0.2">
      <c r="C34659" s="442"/>
      <c r="H34659" s="6"/>
    </row>
    <row r="34660" spans="3:8" x14ac:dyDescent="0.2">
      <c r="C34660" s="442"/>
      <c r="H34660" s="6"/>
    </row>
    <row r="34661" spans="3:8" x14ac:dyDescent="0.2">
      <c r="C34661" s="442"/>
      <c r="H34661" s="6"/>
    </row>
    <row r="34662" spans="3:8" x14ac:dyDescent="0.2">
      <c r="C34662" s="442"/>
      <c r="H34662" s="6"/>
    </row>
    <row r="34663" spans="3:8" x14ac:dyDescent="0.2">
      <c r="C34663" s="442"/>
      <c r="H34663" s="6"/>
    </row>
    <row r="34664" spans="3:8" x14ac:dyDescent="0.2">
      <c r="C34664" s="442"/>
      <c r="H34664" s="6"/>
    </row>
    <row r="34665" spans="3:8" x14ac:dyDescent="0.2">
      <c r="C34665" s="442"/>
      <c r="H34665" s="6"/>
    </row>
    <row r="34666" spans="3:8" x14ac:dyDescent="0.2">
      <c r="C34666" s="442"/>
      <c r="H34666" s="6"/>
    </row>
    <row r="34667" spans="3:8" x14ac:dyDescent="0.2">
      <c r="C34667" s="442"/>
      <c r="H34667" s="6"/>
    </row>
    <row r="34668" spans="3:8" x14ac:dyDescent="0.2">
      <c r="C34668" s="442"/>
      <c r="H34668" s="6"/>
    </row>
    <row r="34669" spans="3:8" x14ac:dyDescent="0.2">
      <c r="C34669" s="442"/>
      <c r="H34669" s="6"/>
    </row>
    <row r="34670" spans="3:8" x14ac:dyDescent="0.2">
      <c r="C34670" s="442"/>
      <c r="H34670" s="6"/>
    </row>
    <row r="34671" spans="3:8" x14ac:dyDescent="0.2">
      <c r="C34671" s="442"/>
      <c r="H34671" s="6"/>
    </row>
    <row r="34672" spans="3:8" x14ac:dyDescent="0.2">
      <c r="C34672" s="442"/>
      <c r="H34672" s="6"/>
    </row>
    <row r="34673" spans="3:8" x14ac:dyDescent="0.2">
      <c r="C34673" s="442"/>
      <c r="H34673" s="6"/>
    </row>
    <row r="34674" spans="3:8" x14ac:dyDescent="0.2">
      <c r="C34674" s="442"/>
      <c r="H34674" s="6"/>
    </row>
    <row r="34675" spans="3:8" x14ac:dyDescent="0.2">
      <c r="C34675" s="442"/>
      <c r="H34675" s="6"/>
    </row>
    <row r="34676" spans="3:8" x14ac:dyDescent="0.2">
      <c r="C34676" s="442"/>
      <c r="H34676" s="6"/>
    </row>
    <row r="34677" spans="3:8" x14ac:dyDescent="0.2">
      <c r="C34677" s="442"/>
      <c r="H34677" s="6"/>
    </row>
    <row r="34678" spans="3:8" x14ac:dyDescent="0.2">
      <c r="C34678" s="442"/>
      <c r="H34678" s="6"/>
    </row>
    <row r="34679" spans="3:8" x14ac:dyDescent="0.2">
      <c r="C34679" s="442"/>
      <c r="H34679" s="6"/>
    </row>
    <row r="34680" spans="3:8" x14ac:dyDescent="0.2">
      <c r="C34680" s="442"/>
      <c r="H34680" s="6"/>
    </row>
    <row r="34681" spans="3:8" x14ac:dyDescent="0.2">
      <c r="C34681" s="442"/>
      <c r="H34681" s="6"/>
    </row>
    <row r="34682" spans="3:8" x14ac:dyDescent="0.2">
      <c r="C34682" s="442"/>
      <c r="H34682" s="6"/>
    </row>
    <row r="34683" spans="3:8" x14ac:dyDescent="0.2">
      <c r="C34683" s="442"/>
      <c r="H34683" s="6"/>
    </row>
    <row r="34684" spans="3:8" x14ac:dyDescent="0.2">
      <c r="C34684" s="442"/>
      <c r="H34684" s="6"/>
    </row>
    <row r="34685" spans="3:8" x14ac:dyDescent="0.2">
      <c r="C34685" s="442"/>
      <c r="H34685" s="6"/>
    </row>
    <row r="34686" spans="3:8" x14ac:dyDescent="0.2">
      <c r="C34686" s="442"/>
      <c r="H34686" s="6"/>
    </row>
    <row r="34687" spans="3:8" x14ac:dyDescent="0.2">
      <c r="C34687" s="442"/>
      <c r="H34687" s="6"/>
    </row>
    <row r="34688" spans="3:8" x14ac:dyDescent="0.2">
      <c r="C34688" s="442"/>
      <c r="H34688" s="6"/>
    </row>
    <row r="34689" spans="3:8" x14ac:dyDescent="0.2">
      <c r="C34689" s="442"/>
      <c r="H34689" s="6"/>
    </row>
    <row r="34690" spans="3:8" x14ac:dyDescent="0.2">
      <c r="C34690" s="442"/>
      <c r="H34690" s="6"/>
    </row>
    <row r="34691" spans="3:8" x14ac:dyDescent="0.2">
      <c r="C34691" s="442"/>
      <c r="H34691" s="6"/>
    </row>
    <row r="34692" spans="3:8" x14ac:dyDescent="0.2">
      <c r="C34692" s="442"/>
      <c r="H34692" s="6"/>
    </row>
    <row r="34693" spans="3:8" x14ac:dyDescent="0.2">
      <c r="C34693" s="442"/>
      <c r="H34693" s="6"/>
    </row>
    <row r="34694" spans="3:8" x14ac:dyDescent="0.2">
      <c r="C34694" s="442"/>
      <c r="H34694" s="6"/>
    </row>
    <row r="34695" spans="3:8" x14ac:dyDescent="0.2">
      <c r="C34695" s="442"/>
      <c r="H34695" s="6"/>
    </row>
    <row r="34696" spans="3:8" x14ac:dyDescent="0.2">
      <c r="C34696" s="442"/>
      <c r="H34696" s="6"/>
    </row>
    <row r="34697" spans="3:8" x14ac:dyDescent="0.2">
      <c r="C34697" s="442"/>
      <c r="H34697" s="6"/>
    </row>
    <row r="34698" spans="3:8" x14ac:dyDescent="0.2">
      <c r="C34698" s="442"/>
      <c r="H34698" s="6"/>
    </row>
    <row r="34699" spans="3:8" x14ac:dyDescent="0.2">
      <c r="C34699" s="442"/>
      <c r="H34699" s="6"/>
    </row>
    <row r="34700" spans="3:8" x14ac:dyDescent="0.2">
      <c r="C34700" s="442"/>
      <c r="H34700" s="6"/>
    </row>
    <row r="34701" spans="3:8" x14ac:dyDescent="0.2">
      <c r="C34701" s="442"/>
      <c r="H34701" s="6"/>
    </row>
    <row r="34702" spans="3:8" x14ac:dyDescent="0.2">
      <c r="C34702" s="442"/>
      <c r="H34702" s="6"/>
    </row>
    <row r="34703" spans="3:8" x14ac:dyDescent="0.2">
      <c r="C34703" s="442"/>
      <c r="H34703" s="6"/>
    </row>
    <row r="34704" spans="3:8" x14ac:dyDescent="0.2">
      <c r="C34704" s="442"/>
      <c r="H34704" s="6"/>
    </row>
    <row r="34705" spans="3:8" x14ac:dyDescent="0.2">
      <c r="C34705" s="442"/>
      <c r="H34705" s="6"/>
    </row>
    <row r="34706" spans="3:8" x14ac:dyDescent="0.2">
      <c r="C34706" s="442"/>
      <c r="H34706" s="6"/>
    </row>
    <row r="34707" spans="3:8" x14ac:dyDescent="0.2">
      <c r="C34707" s="442"/>
      <c r="H34707" s="6"/>
    </row>
    <row r="34708" spans="3:8" x14ac:dyDescent="0.2">
      <c r="C34708" s="442"/>
      <c r="H34708" s="6"/>
    </row>
    <row r="34709" spans="3:8" x14ac:dyDescent="0.2">
      <c r="C34709" s="442"/>
      <c r="H34709" s="6"/>
    </row>
    <row r="34710" spans="3:8" x14ac:dyDescent="0.2">
      <c r="C34710" s="442"/>
      <c r="H34710" s="6"/>
    </row>
    <row r="34711" spans="3:8" x14ac:dyDescent="0.2">
      <c r="C34711" s="442"/>
      <c r="H34711" s="6"/>
    </row>
    <row r="34712" spans="3:8" x14ac:dyDescent="0.2">
      <c r="C34712" s="442"/>
      <c r="H34712" s="6"/>
    </row>
    <row r="34713" spans="3:8" x14ac:dyDescent="0.2">
      <c r="C34713" s="442"/>
      <c r="H34713" s="6"/>
    </row>
    <row r="34714" spans="3:8" x14ac:dyDescent="0.2">
      <c r="C34714" s="442"/>
      <c r="H34714" s="6"/>
    </row>
    <row r="34715" spans="3:8" x14ac:dyDescent="0.2">
      <c r="C34715" s="442"/>
      <c r="H34715" s="6"/>
    </row>
    <row r="34716" spans="3:8" x14ac:dyDescent="0.2">
      <c r="C34716" s="442"/>
      <c r="H34716" s="6"/>
    </row>
    <row r="34717" spans="3:8" x14ac:dyDescent="0.2">
      <c r="C34717" s="442"/>
      <c r="H34717" s="6"/>
    </row>
    <row r="34718" spans="3:8" x14ac:dyDescent="0.2">
      <c r="C34718" s="442"/>
      <c r="H34718" s="6"/>
    </row>
    <row r="34719" spans="3:8" x14ac:dyDescent="0.2">
      <c r="C34719" s="442"/>
      <c r="H34719" s="6"/>
    </row>
    <row r="34720" spans="3:8" x14ac:dyDescent="0.2">
      <c r="C34720" s="442"/>
      <c r="H34720" s="6"/>
    </row>
    <row r="34721" spans="3:8" x14ac:dyDescent="0.2">
      <c r="C34721" s="442"/>
      <c r="H34721" s="6"/>
    </row>
    <row r="34722" spans="3:8" x14ac:dyDescent="0.2">
      <c r="C34722" s="442"/>
      <c r="H34722" s="6"/>
    </row>
    <row r="34723" spans="3:8" x14ac:dyDescent="0.2">
      <c r="C34723" s="442"/>
      <c r="H34723" s="6"/>
    </row>
    <row r="34724" spans="3:8" x14ac:dyDescent="0.2">
      <c r="C34724" s="442"/>
      <c r="H34724" s="6"/>
    </row>
    <row r="34725" spans="3:8" x14ac:dyDescent="0.2">
      <c r="C34725" s="442"/>
      <c r="H34725" s="6"/>
    </row>
    <row r="34726" spans="3:8" x14ac:dyDescent="0.2">
      <c r="C34726" s="442"/>
      <c r="H34726" s="6"/>
    </row>
    <row r="34727" spans="3:8" x14ac:dyDescent="0.2">
      <c r="C34727" s="442"/>
      <c r="H34727" s="6"/>
    </row>
    <row r="34728" spans="3:8" x14ac:dyDescent="0.2">
      <c r="C34728" s="442"/>
      <c r="H34728" s="6"/>
    </row>
    <row r="34729" spans="3:8" x14ac:dyDescent="0.2">
      <c r="C34729" s="442"/>
      <c r="H34729" s="6"/>
    </row>
    <row r="34730" spans="3:8" x14ac:dyDescent="0.2">
      <c r="C34730" s="442"/>
      <c r="H34730" s="6"/>
    </row>
    <row r="34731" spans="3:8" x14ac:dyDescent="0.2">
      <c r="C34731" s="442"/>
      <c r="H34731" s="6"/>
    </row>
    <row r="34732" spans="3:8" x14ac:dyDescent="0.2">
      <c r="C34732" s="442"/>
      <c r="H34732" s="6"/>
    </row>
    <row r="34733" spans="3:8" x14ac:dyDescent="0.2">
      <c r="C34733" s="442"/>
      <c r="H34733" s="6"/>
    </row>
    <row r="34734" spans="3:8" x14ac:dyDescent="0.2">
      <c r="C34734" s="442"/>
      <c r="H34734" s="6"/>
    </row>
    <row r="34735" spans="3:8" x14ac:dyDescent="0.2">
      <c r="C34735" s="442"/>
      <c r="H34735" s="6"/>
    </row>
    <row r="34736" spans="3:8" x14ac:dyDescent="0.2">
      <c r="C34736" s="442"/>
      <c r="H34736" s="6"/>
    </row>
    <row r="34737" spans="3:8" x14ac:dyDescent="0.2">
      <c r="C34737" s="442"/>
      <c r="H34737" s="6"/>
    </row>
    <row r="34738" spans="3:8" x14ac:dyDescent="0.2">
      <c r="C34738" s="442"/>
      <c r="H34738" s="6"/>
    </row>
    <row r="34739" spans="3:8" x14ac:dyDescent="0.2">
      <c r="C34739" s="442"/>
      <c r="H34739" s="6"/>
    </row>
    <row r="34740" spans="3:8" x14ac:dyDescent="0.2">
      <c r="C34740" s="442"/>
      <c r="H34740" s="6"/>
    </row>
    <row r="34741" spans="3:8" x14ac:dyDescent="0.2">
      <c r="C34741" s="442"/>
      <c r="H34741" s="6"/>
    </row>
    <row r="34742" spans="3:8" x14ac:dyDescent="0.2">
      <c r="C34742" s="442"/>
      <c r="H34742" s="6"/>
    </row>
    <row r="34743" spans="3:8" x14ac:dyDescent="0.2">
      <c r="C34743" s="442"/>
      <c r="H34743" s="6"/>
    </row>
    <row r="34744" spans="3:8" x14ac:dyDescent="0.2">
      <c r="C34744" s="442"/>
      <c r="H34744" s="6"/>
    </row>
    <row r="34745" spans="3:8" x14ac:dyDescent="0.2">
      <c r="C34745" s="442"/>
      <c r="H34745" s="6"/>
    </row>
    <row r="34746" spans="3:8" x14ac:dyDescent="0.2">
      <c r="C34746" s="442"/>
      <c r="H34746" s="6"/>
    </row>
    <row r="34747" spans="3:8" x14ac:dyDescent="0.2">
      <c r="C34747" s="442"/>
      <c r="H34747" s="6"/>
    </row>
    <row r="34748" spans="3:8" x14ac:dyDescent="0.2">
      <c r="C34748" s="442"/>
      <c r="H34748" s="6"/>
    </row>
    <row r="34749" spans="3:8" x14ac:dyDescent="0.2">
      <c r="C34749" s="442"/>
      <c r="H34749" s="6"/>
    </row>
    <row r="34750" spans="3:8" x14ac:dyDescent="0.2">
      <c r="C34750" s="442"/>
      <c r="H34750" s="6"/>
    </row>
    <row r="34751" spans="3:8" x14ac:dyDescent="0.2">
      <c r="C34751" s="442"/>
      <c r="H34751" s="6"/>
    </row>
    <row r="34752" spans="3:8" x14ac:dyDescent="0.2">
      <c r="C34752" s="442"/>
      <c r="H34752" s="6"/>
    </row>
    <row r="34753" spans="3:8" x14ac:dyDescent="0.2">
      <c r="C34753" s="442"/>
      <c r="H34753" s="6"/>
    </row>
    <row r="34754" spans="3:8" x14ac:dyDescent="0.2">
      <c r="C34754" s="442"/>
      <c r="H34754" s="6"/>
    </row>
    <row r="34755" spans="3:8" x14ac:dyDescent="0.2">
      <c r="C34755" s="442"/>
      <c r="H34755" s="6"/>
    </row>
    <row r="34756" spans="3:8" x14ac:dyDescent="0.2">
      <c r="C34756" s="442"/>
      <c r="H34756" s="6"/>
    </row>
    <row r="34757" spans="3:8" x14ac:dyDescent="0.2">
      <c r="C34757" s="442"/>
      <c r="H34757" s="6"/>
    </row>
    <row r="34758" spans="3:8" x14ac:dyDescent="0.2">
      <c r="C34758" s="442"/>
      <c r="H34758" s="6"/>
    </row>
    <row r="34759" spans="3:8" x14ac:dyDescent="0.2">
      <c r="C34759" s="442"/>
      <c r="H34759" s="6"/>
    </row>
    <row r="34760" spans="3:8" x14ac:dyDescent="0.2">
      <c r="C34760" s="442"/>
      <c r="H34760" s="6"/>
    </row>
    <row r="34761" spans="3:8" x14ac:dyDescent="0.2">
      <c r="C34761" s="442"/>
      <c r="H34761" s="6"/>
    </row>
    <row r="34762" spans="3:8" x14ac:dyDescent="0.2">
      <c r="C34762" s="442"/>
      <c r="H34762" s="6"/>
    </row>
    <row r="34763" spans="3:8" x14ac:dyDescent="0.2">
      <c r="C34763" s="442"/>
      <c r="H34763" s="6"/>
    </row>
    <row r="34764" spans="3:8" x14ac:dyDescent="0.2">
      <c r="C34764" s="442"/>
      <c r="H34764" s="6"/>
    </row>
    <row r="34765" spans="3:8" x14ac:dyDescent="0.2">
      <c r="C34765" s="442"/>
      <c r="H34765" s="6"/>
    </row>
    <row r="34766" spans="3:8" x14ac:dyDescent="0.2">
      <c r="C34766" s="442"/>
      <c r="H34766" s="6"/>
    </row>
    <row r="34767" spans="3:8" x14ac:dyDescent="0.2">
      <c r="C34767" s="442"/>
      <c r="H34767" s="6"/>
    </row>
    <row r="34768" spans="3:8" x14ac:dyDescent="0.2">
      <c r="C34768" s="442"/>
      <c r="H34768" s="6"/>
    </row>
    <row r="34769" spans="3:8" x14ac:dyDescent="0.2">
      <c r="C34769" s="442"/>
      <c r="H34769" s="6"/>
    </row>
    <row r="34770" spans="3:8" x14ac:dyDescent="0.2">
      <c r="C34770" s="442"/>
      <c r="H34770" s="6"/>
    </row>
    <row r="34771" spans="3:8" x14ac:dyDescent="0.2">
      <c r="C34771" s="442"/>
      <c r="H34771" s="6"/>
    </row>
    <row r="34772" spans="3:8" x14ac:dyDescent="0.2">
      <c r="C34772" s="442"/>
      <c r="H34772" s="6"/>
    </row>
    <row r="34773" spans="3:8" x14ac:dyDescent="0.2">
      <c r="C34773" s="442"/>
      <c r="H34773" s="6"/>
    </row>
    <row r="34774" spans="3:8" x14ac:dyDescent="0.2">
      <c r="C34774" s="442"/>
      <c r="H34774" s="6"/>
    </row>
    <row r="34775" spans="3:8" x14ac:dyDescent="0.2">
      <c r="C34775" s="442"/>
      <c r="H34775" s="6"/>
    </row>
    <row r="34776" spans="3:8" x14ac:dyDescent="0.2">
      <c r="C34776" s="442"/>
      <c r="H34776" s="6"/>
    </row>
    <row r="34777" spans="3:8" x14ac:dyDescent="0.2">
      <c r="C34777" s="442"/>
      <c r="H34777" s="6"/>
    </row>
    <row r="34778" spans="3:8" x14ac:dyDescent="0.2">
      <c r="C34778" s="442"/>
      <c r="H34778" s="6"/>
    </row>
    <row r="34779" spans="3:8" x14ac:dyDescent="0.2">
      <c r="C34779" s="442"/>
      <c r="H34779" s="6"/>
    </row>
    <row r="34780" spans="3:8" x14ac:dyDescent="0.2">
      <c r="C34780" s="442"/>
      <c r="H34780" s="6"/>
    </row>
    <row r="34781" spans="3:8" x14ac:dyDescent="0.2">
      <c r="C34781" s="442"/>
      <c r="H34781" s="6"/>
    </row>
    <row r="34782" spans="3:8" x14ac:dyDescent="0.2">
      <c r="C34782" s="442"/>
      <c r="H34782" s="6"/>
    </row>
    <row r="34783" spans="3:8" x14ac:dyDescent="0.2">
      <c r="C34783" s="442"/>
      <c r="H34783" s="6"/>
    </row>
    <row r="34784" spans="3:8" x14ac:dyDescent="0.2">
      <c r="C34784" s="442"/>
      <c r="H34784" s="6"/>
    </row>
    <row r="34785" spans="3:8" x14ac:dyDescent="0.2">
      <c r="C34785" s="442"/>
      <c r="H34785" s="6"/>
    </row>
    <row r="34786" spans="3:8" x14ac:dyDescent="0.2">
      <c r="C34786" s="442"/>
      <c r="H34786" s="6"/>
    </row>
    <row r="34787" spans="3:8" x14ac:dyDescent="0.2">
      <c r="C34787" s="442"/>
      <c r="H34787" s="6"/>
    </row>
    <row r="34788" spans="3:8" x14ac:dyDescent="0.2">
      <c r="C34788" s="442"/>
      <c r="H34788" s="6"/>
    </row>
    <row r="34789" spans="3:8" x14ac:dyDescent="0.2">
      <c r="C34789" s="442"/>
      <c r="H34789" s="6"/>
    </row>
    <row r="34790" spans="3:8" x14ac:dyDescent="0.2">
      <c r="C34790" s="442"/>
      <c r="H34790" s="6"/>
    </row>
    <row r="34791" spans="3:8" x14ac:dyDescent="0.2">
      <c r="C34791" s="442"/>
      <c r="H34791" s="6"/>
    </row>
    <row r="34792" spans="3:8" x14ac:dyDescent="0.2">
      <c r="C34792" s="442"/>
      <c r="H34792" s="6"/>
    </row>
    <row r="34793" spans="3:8" x14ac:dyDescent="0.2">
      <c r="C34793" s="442"/>
      <c r="H34793" s="6"/>
    </row>
    <row r="34794" spans="3:8" x14ac:dyDescent="0.2">
      <c r="C34794" s="442"/>
      <c r="H34794" s="6"/>
    </row>
    <row r="34795" spans="3:8" x14ac:dyDescent="0.2">
      <c r="C34795" s="442"/>
      <c r="H34795" s="6"/>
    </row>
    <row r="34796" spans="3:8" x14ac:dyDescent="0.2">
      <c r="C34796" s="442"/>
      <c r="H34796" s="6"/>
    </row>
    <row r="34797" spans="3:8" x14ac:dyDescent="0.2">
      <c r="C34797" s="442"/>
      <c r="H34797" s="6"/>
    </row>
    <row r="34798" spans="3:8" x14ac:dyDescent="0.2">
      <c r="C34798" s="442"/>
      <c r="H34798" s="6"/>
    </row>
    <row r="34799" spans="3:8" x14ac:dyDescent="0.2">
      <c r="C34799" s="442"/>
      <c r="H34799" s="6"/>
    </row>
    <row r="34800" spans="3:8" x14ac:dyDescent="0.2">
      <c r="C34800" s="442"/>
      <c r="H34800" s="6"/>
    </row>
    <row r="34801" spans="3:8" x14ac:dyDescent="0.2">
      <c r="C34801" s="442"/>
      <c r="H34801" s="6"/>
    </row>
    <row r="34802" spans="3:8" x14ac:dyDescent="0.2">
      <c r="C34802" s="442"/>
      <c r="H34802" s="6"/>
    </row>
    <row r="34803" spans="3:8" x14ac:dyDescent="0.2">
      <c r="C34803" s="442"/>
      <c r="H34803" s="6"/>
    </row>
    <row r="34804" spans="3:8" x14ac:dyDescent="0.2">
      <c r="C34804" s="442"/>
      <c r="H34804" s="6"/>
    </row>
    <row r="34805" spans="3:8" x14ac:dyDescent="0.2">
      <c r="C34805" s="442"/>
      <c r="H34805" s="6"/>
    </row>
    <row r="34806" spans="3:8" x14ac:dyDescent="0.2">
      <c r="C34806" s="442"/>
      <c r="H34806" s="6"/>
    </row>
    <row r="34807" spans="3:8" x14ac:dyDescent="0.2">
      <c r="C34807" s="442"/>
      <c r="H34807" s="6"/>
    </row>
    <row r="34808" spans="3:8" x14ac:dyDescent="0.2">
      <c r="C34808" s="442"/>
      <c r="H34808" s="6"/>
    </row>
    <row r="34809" spans="3:8" x14ac:dyDescent="0.2">
      <c r="C34809" s="442"/>
      <c r="H34809" s="6"/>
    </row>
    <row r="34810" spans="3:8" x14ac:dyDescent="0.2">
      <c r="C34810" s="442"/>
      <c r="H34810" s="6"/>
    </row>
    <row r="34811" spans="3:8" x14ac:dyDescent="0.2">
      <c r="C34811" s="442"/>
      <c r="H34811" s="6"/>
    </row>
    <row r="34812" spans="3:8" x14ac:dyDescent="0.2">
      <c r="C34812" s="442"/>
      <c r="H34812" s="6"/>
    </row>
    <row r="34813" spans="3:8" x14ac:dyDescent="0.2">
      <c r="C34813" s="442"/>
      <c r="H34813" s="6"/>
    </row>
    <row r="34814" spans="3:8" x14ac:dyDescent="0.2">
      <c r="C34814" s="442"/>
      <c r="H34814" s="6"/>
    </row>
    <row r="34815" spans="3:8" x14ac:dyDescent="0.2">
      <c r="C34815" s="442"/>
      <c r="H34815" s="6"/>
    </row>
    <row r="34816" spans="3:8" x14ac:dyDescent="0.2">
      <c r="C34816" s="442"/>
      <c r="H34816" s="6"/>
    </row>
    <row r="34817" spans="3:8" x14ac:dyDescent="0.2">
      <c r="C34817" s="442"/>
      <c r="H34817" s="6"/>
    </row>
    <row r="34818" spans="3:8" x14ac:dyDescent="0.2">
      <c r="C34818" s="442"/>
      <c r="H34818" s="6"/>
    </row>
    <row r="34819" spans="3:8" x14ac:dyDescent="0.2">
      <c r="C34819" s="442"/>
      <c r="H34819" s="6"/>
    </row>
    <row r="34820" spans="3:8" x14ac:dyDescent="0.2">
      <c r="C34820" s="442"/>
      <c r="H34820" s="6"/>
    </row>
    <row r="34821" spans="3:8" x14ac:dyDescent="0.2">
      <c r="C34821" s="442"/>
      <c r="H34821" s="6"/>
    </row>
    <row r="34822" spans="3:8" x14ac:dyDescent="0.2">
      <c r="C34822" s="442"/>
      <c r="H34822" s="6"/>
    </row>
    <row r="34823" spans="3:8" x14ac:dyDescent="0.2">
      <c r="C34823" s="442"/>
      <c r="H34823" s="6"/>
    </row>
    <row r="34824" spans="3:8" x14ac:dyDescent="0.2">
      <c r="C34824" s="442"/>
      <c r="H34824" s="6"/>
    </row>
    <row r="34825" spans="3:8" x14ac:dyDescent="0.2">
      <c r="C34825" s="442"/>
      <c r="H34825" s="6"/>
    </row>
    <row r="34826" spans="3:8" x14ac:dyDescent="0.2">
      <c r="C34826" s="442"/>
      <c r="H34826" s="6"/>
    </row>
    <row r="34827" spans="3:8" x14ac:dyDescent="0.2">
      <c r="C34827" s="442"/>
      <c r="H34827" s="6"/>
    </row>
    <row r="34828" spans="3:8" x14ac:dyDescent="0.2">
      <c r="C34828" s="442"/>
      <c r="H34828" s="6"/>
    </row>
    <row r="34829" spans="3:8" x14ac:dyDescent="0.2">
      <c r="C34829" s="442"/>
      <c r="H34829" s="6"/>
    </row>
    <row r="34830" spans="3:8" x14ac:dyDescent="0.2">
      <c r="C34830" s="442"/>
      <c r="H34830" s="6"/>
    </row>
    <row r="34831" spans="3:8" x14ac:dyDescent="0.2">
      <c r="C34831" s="442"/>
      <c r="H34831" s="6"/>
    </row>
    <row r="34832" spans="3:8" x14ac:dyDescent="0.2">
      <c r="C34832" s="442"/>
      <c r="H34832" s="6"/>
    </row>
    <row r="34833" spans="3:8" x14ac:dyDescent="0.2">
      <c r="C34833" s="442"/>
      <c r="H34833" s="6"/>
    </row>
    <row r="34834" spans="3:8" x14ac:dyDescent="0.2">
      <c r="C34834" s="442"/>
      <c r="H34834" s="6"/>
    </row>
    <row r="34835" spans="3:8" x14ac:dyDescent="0.2">
      <c r="C34835" s="442"/>
      <c r="H34835" s="6"/>
    </row>
    <row r="34836" spans="3:8" x14ac:dyDescent="0.2">
      <c r="C34836" s="442"/>
      <c r="H34836" s="6"/>
    </row>
    <row r="34837" spans="3:8" x14ac:dyDescent="0.2">
      <c r="C34837" s="442"/>
      <c r="H34837" s="6"/>
    </row>
    <row r="34838" spans="3:8" x14ac:dyDescent="0.2">
      <c r="C34838" s="442"/>
      <c r="H34838" s="6"/>
    </row>
    <row r="34839" spans="3:8" x14ac:dyDescent="0.2">
      <c r="C34839" s="442"/>
      <c r="H34839" s="6"/>
    </row>
    <row r="34840" spans="3:8" x14ac:dyDescent="0.2">
      <c r="C34840" s="442"/>
      <c r="H34840" s="6"/>
    </row>
    <row r="34841" spans="3:8" x14ac:dyDescent="0.2">
      <c r="C34841" s="442"/>
      <c r="H34841" s="6"/>
    </row>
    <row r="34842" spans="3:8" x14ac:dyDescent="0.2">
      <c r="C34842" s="442"/>
      <c r="H34842" s="6"/>
    </row>
    <row r="34843" spans="3:8" x14ac:dyDescent="0.2">
      <c r="C34843" s="442"/>
      <c r="H34843" s="6"/>
    </row>
    <row r="34844" spans="3:8" x14ac:dyDescent="0.2">
      <c r="C34844" s="442"/>
      <c r="H34844" s="6"/>
    </row>
    <row r="34845" spans="3:8" x14ac:dyDescent="0.2">
      <c r="C34845" s="442"/>
      <c r="H34845" s="6"/>
    </row>
    <row r="34846" spans="3:8" x14ac:dyDescent="0.2">
      <c r="C34846" s="442"/>
      <c r="H34846" s="6"/>
    </row>
    <row r="34847" spans="3:8" x14ac:dyDescent="0.2">
      <c r="C34847" s="442"/>
      <c r="H34847" s="6"/>
    </row>
    <row r="34848" spans="3:8" x14ac:dyDescent="0.2">
      <c r="C34848" s="442"/>
      <c r="H34848" s="6"/>
    </row>
    <row r="34849" spans="3:8" x14ac:dyDescent="0.2">
      <c r="C34849" s="442"/>
      <c r="H34849" s="6"/>
    </row>
    <row r="34850" spans="3:8" x14ac:dyDescent="0.2">
      <c r="C34850" s="442"/>
      <c r="H34850" s="6"/>
    </row>
    <row r="34851" spans="3:8" x14ac:dyDescent="0.2">
      <c r="C34851" s="442"/>
      <c r="H34851" s="6"/>
    </row>
    <row r="34852" spans="3:8" x14ac:dyDescent="0.2">
      <c r="C34852" s="442"/>
      <c r="H34852" s="6"/>
    </row>
    <row r="34853" spans="3:8" x14ac:dyDescent="0.2">
      <c r="C34853" s="442"/>
      <c r="H34853" s="6"/>
    </row>
    <row r="34854" spans="3:8" x14ac:dyDescent="0.2">
      <c r="C34854" s="442"/>
      <c r="H34854" s="6"/>
    </row>
    <row r="34855" spans="3:8" x14ac:dyDescent="0.2">
      <c r="C34855" s="442"/>
      <c r="H34855" s="6"/>
    </row>
    <row r="34856" spans="3:8" x14ac:dyDescent="0.2">
      <c r="C34856" s="442"/>
      <c r="H34856" s="6"/>
    </row>
    <row r="34857" spans="3:8" x14ac:dyDescent="0.2">
      <c r="C34857" s="442"/>
      <c r="H34857" s="6"/>
    </row>
    <row r="34858" spans="3:8" x14ac:dyDescent="0.2">
      <c r="C34858" s="442"/>
      <c r="H34858" s="6"/>
    </row>
    <row r="34859" spans="3:8" x14ac:dyDescent="0.2">
      <c r="C34859" s="442"/>
      <c r="H34859" s="6"/>
    </row>
    <row r="34860" spans="3:8" x14ac:dyDescent="0.2">
      <c r="C34860" s="442"/>
      <c r="H34860" s="6"/>
    </row>
    <row r="34861" spans="3:8" x14ac:dyDescent="0.2">
      <c r="C34861" s="442"/>
      <c r="H34861" s="6"/>
    </row>
    <row r="34862" spans="3:8" x14ac:dyDescent="0.2">
      <c r="C34862" s="442"/>
      <c r="H34862" s="6"/>
    </row>
    <row r="34863" spans="3:8" x14ac:dyDescent="0.2">
      <c r="C34863" s="442"/>
      <c r="H34863" s="6"/>
    </row>
    <row r="34864" spans="3:8" x14ac:dyDescent="0.2">
      <c r="C34864" s="442"/>
      <c r="H34864" s="6"/>
    </row>
    <row r="34865" spans="3:8" x14ac:dyDescent="0.2">
      <c r="C34865" s="442"/>
      <c r="H34865" s="6"/>
    </row>
    <row r="34866" spans="3:8" x14ac:dyDescent="0.2">
      <c r="C34866" s="442"/>
      <c r="H34866" s="6"/>
    </row>
    <row r="34867" spans="3:8" x14ac:dyDescent="0.2">
      <c r="C34867" s="442"/>
      <c r="H34867" s="6"/>
    </row>
    <row r="34868" spans="3:8" x14ac:dyDescent="0.2">
      <c r="C34868" s="442"/>
      <c r="H34868" s="6"/>
    </row>
    <row r="34869" spans="3:8" x14ac:dyDescent="0.2">
      <c r="C34869" s="442"/>
      <c r="H34869" s="6"/>
    </row>
    <row r="34870" spans="3:8" x14ac:dyDescent="0.2">
      <c r="C34870" s="442"/>
      <c r="H34870" s="6"/>
    </row>
    <row r="34871" spans="3:8" x14ac:dyDescent="0.2">
      <c r="C34871" s="442"/>
      <c r="H34871" s="6"/>
    </row>
    <row r="34872" spans="3:8" x14ac:dyDescent="0.2">
      <c r="C34872" s="442"/>
      <c r="H34872" s="6"/>
    </row>
    <row r="34873" spans="3:8" x14ac:dyDescent="0.2">
      <c r="C34873" s="442"/>
      <c r="H34873" s="6"/>
    </row>
    <row r="34874" spans="3:8" x14ac:dyDescent="0.2">
      <c r="C34874" s="442"/>
      <c r="H34874" s="6"/>
    </row>
    <row r="34875" spans="3:8" x14ac:dyDescent="0.2">
      <c r="C34875" s="442"/>
      <c r="H34875" s="6"/>
    </row>
    <row r="34876" spans="3:8" x14ac:dyDescent="0.2">
      <c r="C34876" s="442"/>
      <c r="H34876" s="6"/>
    </row>
    <row r="34877" spans="3:8" x14ac:dyDescent="0.2">
      <c r="C34877" s="442"/>
      <c r="H34877" s="6"/>
    </row>
    <row r="34878" spans="3:8" x14ac:dyDescent="0.2">
      <c r="C34878" s="442"/>
      <c r="H34878" s="6"/>
    </row>
    <row r="34879" spans="3:8" x14ac:dyDescent="0.2">
      <c r="C34879" s="442"/>
      <c r="H34879" s="6"/>
    </row>
    <row r="34880" spans="3:8" x14ac:dyDescent="0.2">
      <c r="C34880" s="442"/>
      <c r="H34880" s="6"/>
    </row>
    <row r="34881" spans="3:8" x14ac:dyDescent="0.2">
      <c r="C34881" s="442"/>
      <c r="H34881" s="6"/>
    </row>
    <row r="34882" spans="3:8" x14ac:dyDescent="0.2">
      <c r="C34882" s="442"/>
      <c r="H34882" s="6"/>
    </row>
    <row r="34883" spans="3:8" x14ac:dyDescent="0.2">
      <c r="C34883" s="442"/>
      <c r="H34883" s="6"/>
    </row>
    <row r="34884" spans="3:8" x14ac:dyDescent="0.2">
      <c r="C34884" s="442"/>
      <c r="H34884" s="6"/>
    </row>
    <row r="34885" spans="3:8" x14ac:dyDescent="0.2">
      <c r="C34885" s="442"/>
      <c r="H34885" s="6"/>
    </row>
    <row r="34886" spans="3:8" x14ac:dyDescent="0.2">
      <c r="C34886" s="442"/>
      <c r="H34886" s="6"/>
    </row>
    <row r="34887" spans="3:8" x14ac:dyDescent="0.2">
      <c r="C34887" s="442"/>
      <c r="H34887" s="6"/>
    </row>
    <row r="34888" spans="3:8" x14ac:dyDescent="0.2">
      <c r="C34888" s="442"/>
      <c r="H34888" s="6"/>
    </row>
    <row r="34889" spans="3:8" x14ac:dyDescent="0.2">
      <c r="C34889" s="442"/>
      <c r="H34889" s="6"/>
    </row>
    <row r="34890" spans="3:8" x14ac:dyDescent="0.2">
      <c r="C34890" s="442"/>
      <c r="H34890" s="6"/>
    </row>
    <row r="34891" spans="3:8" x14ac:dyDescent="0.2">
      <c r="C34891" s="442"/>
      <c r="H34891" s="6"/>
    </row>
    <row r="34892" spans="3:8" x14ac:dyDescent="0.2">
      <c r="C34892" s="442"/>
      <c r="H34892" s="6"/>
    </row>
    <row r="34893" spans="3:8" x14ac:dyDescent="0.2">
      <c r="C34893" s="442"/>
      <c r="H34893" s="6"/>
    </row>
    <row r="34894" spans="3:8" x14ac:dyDescent="0.2">
      <c r="C34894" s="442"/>
      <c r="H34894" s="6"/>
    </row>
    <row r="34895" spans="3:8" x14ac:dyDescent="0.2">
      <c r="C34895" s="442"/>
      <c r="H34895" s="6"/>
    </row>
    <row r="34896" spans="3:8" x14ac:dyDescent="0.2">
      <c r="C34896" s="442"/>
      <c r="H34896" s="6"/>
    </row>
    <row r="34897" spans="3:8" x14ac:dyDescent="0.2">
      <c r="C34897" s="442"/>
      <c r="H34897" s="6"/>
    </row>
    <row r="34898" spans="3:8" x14ac:dyDescent="0.2">
      <c r="C34898" s="442"/>
      <c r="H34898" s="6"/>
    </row>
    <row r="34899" spans="3:8" x14ac:dyDescent="0.2">
      <c r="C34899" s="442"/>
      <c r="H34899" s="6"/>
    </row>
    <row r="34900" spans="3:8" x14ac:dyDescent="0.2">
      <c r="C34900" s="442"/>
      <c r="H34900" s="6"/>
    </row>
    <row r="34901" spans="3:8" x14ac:dyDescent="0.2">
      <c r="C34901" s="442"/>
      <c r="H34901" s="6"/>
    </row>
    <row r="34902" spans="3:8" x14ac:dyDescent="0.2">
      <c r="C34902" s="442"/>
      <c r="H34902" s="6"/>
    </row>
    <row r="34903" spans="3:8" x14ac:dyDescent="0.2">
      <c r="C34903" s="442"/>
      <c r="H34903" s="6"/>
    </row>
    <row r="34904" spans="3:8" x14ac:dyDescent="0.2">
      <c r="C34904" s="442"/>
      <c r="H34904" s="6"/>
    </row>
    <row r="34905" spans="3:8" x14ac:dyDescent="0.2">
      <c r="C34905" s="442"/>
      <c r="H34905" s="6"/>
    </row>
    <row r="34906" spans="3:8" x14ac:dyDescent="0.2">
      <c r="C34906" s="442"/>
      <c r="H34906" s="6"/>
    </row>
    <row r="34907" spans="3:8" x14ac:dyDescent="0.2">
      <c r="C34907" s="442"/>
      <c r="H34907" s="6"/>
    </row>
    <row r="34908" spans="3:8" x14ac:dyDescent="0.2">
      <c r="C34908" s="442"/>
      <c r="H34908" s="6"/>
    </row>
    <row r="34909" spans="3:8" x14ac:dyDescent="0.2">
      <c r="C34909" s="442"/>
      <c r="H34909" s="6"/>
    </row>
    <row r="34910" spans="3:8" x14ac:dyDescent="0.2">
      <c r="C34910" s="442"/>
      <c r="H34910" s="6"/>
    </row>
    <row r="34911" spans="3:8" x14ac:dyDescent="0.2">
      <c r="C34911" s="442"/>
      <c r="H34911" s="6"/>
    </row>
    <row r="34912" spans="3:8" x14ac:dyDescent="0.2">
      <c r="C34912" s="442"/>
      <c r="H34912" s="6"/>
    </row>
    <row r="34913" spans="3:8" x14ac:dyDescent="0.2">
      <c r="C34913" s="442"/>
      <c r="H34913" s="6"/>
    </row>
    <row r="34914" spans="3:8" x14ac:dyDescent="0.2">
      <c r="C34914" s="442"/>
      <c r="H34914" s="6"/>
    </row>
    <row r="34915" spans="3:8" x14ac:dyDescent="0.2">
      <c r="C34915" s="442"/>
      <c r="H34915" s="6"/>
    </row>
    <row r="34916" spans="3:8" x14ac:dyDescent="0.2">
      <c r="C34916" s="442"/>
      <c r="H34916" s="6"/>
    </row>
    <row r="34917" spans="3:8" x14ac:dyDescent="0.2">
      <c r="C34917" s="442"/>
      <c r="H34917" s="6"/>
    </row>
    <row r="34918" spans="3:8" x14ac:dyDescent="0.2">
      <c r="C34918" s="442"/>
      <c r="H34918" s="6"/>
    </row>
    <row r="34919" spans="3:8" x14ac:dyDescent="0.2">
      <c r="C34919" s="442"/>
      <c r="H34919" s="6"/>
    </row>
    <row r="34920" spans="3:8" x14ac:dyDescent="0.2">
      <c r="C34920" s="442"/>
      <c r="H34920" s="6"/>
    </row>
    <row r="34921" spans="3:8" x14ac:dyDescent="0.2">
      <c r="C34921" s="442"/>
      <c r="H34921" s="6"/>
    </row>
    <row r="34922" spans="3:8" x14ac:dyDescent="0.2">
      <c r="C34922" s="442"/>
      <c r="H34922" s="6"/>
    </row>
    <row r="34923" spans="3:8" x14ac:dyDescent="0.2">
      <c r="C34923" s="442"/>
      <c r="H34923" s="6"/>
    </row>
    <row r="34924" spans="3:8" x14ac:dyDescent="0.2">
      <c r="C34924" s="442"/>
      <c r="H34924" s="6"/>
    </row>
    <row r="34925" spans="3:8" x14ac:dyDescent="0.2">
      <c r="C34925" s="442"/>
      <c r="H34925" s="6"/>
    </row>
    <row r="34926" spans="3:8" x14ac:dyDescent="0.2">
      <c r="C34926" s="442"/>
      <c r="H34926" s="6"/>
    </row>
    <row r="34927" spans="3:8" x14ac:dyDescent="0.2">
      <c r="C34927" s="442"/>
      <c r="H34927" s="6"/>
    </row>
    <row r="34928" spans="3:8" x14ac:dyDescent="0.2">
      <c r="C34928" s="442"/>
      <c r="H34928" s="6"/>
    </row>
    <row r="34929" spans="3:8" x14ac:dyDescent="0.2">
      <c r="C34929" s="442"/>
      <c r="H34929" s="6"/>
    </row>
    <row r="34930" spans="3:8" x14ac:dyDescent="0.2">
      <c r="C34930" s="442"/>
      <c r="H34930" s="6"/>
    </row>
    <row r="34931" spans="3:8" x14ac:dyDescent="0.2">
      <c r="C34931" s="442"/>
      <c r="H34931" s="6"/>
    </row>
    <row r="34932" spans="3:8" x14ac:dyDescent="0.2">
      <c r="C34932" s="442"/>
      <c r="H34932" s="6"/>
    </row>
    <row r="34933" spans="3:8" x14ac:dyDescent="0.2">
      <c r="C34933" s="442"/>
      <c r="H34933" s="6"/>
    </row>
    <row r="34934" spans="3:8" x14ac:dyDescent="0.2">
      <c r="C34934" s="442"/>
      <c r="H34934" s="6"/>
    </row>
    <row r="34935" spans="3:8" x14ac:dyDescent="0.2">
      <c r="C34935" s="442"/>
      <c r="H34935" s="6"/>
    </row>
    <row r="34936" spans="3:8" x14ac:dyDescent="0.2">
      <c r="C34936" s="442"/>
      <c r="H34936" s="6"/>
    </row>
    <row r="34937" spans="3:8" x14ac:dyDescent="0.2">
      <c r="C34937" s="442"/>
      <c r="H34937" s="6"/>
    </row>
    <row r="34938" spans="3:8" x14ac:dyDescent="0.2">
      <c r="C34938" s="442"/>
      <c r="H34938" s="6"/>
    </row>
    <row r="34939" spans="3:8" x14ac:dyDescent="0.2">
      <c r="C34939" s="442"/>
      <c r="H34939" s="6"/>
    </row>
    <row r="34940" spans="3:8" x14ac:dyDescent="0.2">
      <c r="C34940" s="442"/>
      <c r="H34940" s="6"/>
    </row>
    <row r="34941" spans="3:8" x14ac:dyDescent="0.2">
      <c r="C34941" s="442"/>
      <c r="H34941" s="6"/>
    </row>
    <row r="34942" spans="3:8" x14ac:dyDescent="0.2">
      <c r="C34942" s="442"/>
      <c r="H34942" s="6"/>
    </row>
    <row r="34943" spans="3:8" x14ac:dyDescent="0.2">
      <c r="C34943" s="442"/>
      <c r="H34943" s="6"/>
    </row>
    <row r="34944" spans="3:8" x14ac:dyDescent="0.2">
      <c r="C34944" s="442"/>
      <c r="H34944" s="6"/>
    </row>
    <row r="34945" spans="3:8" x14ac:dyDescent="0.2">
      <c r="C34945" s="442"/>
      <c r="H34945" s="6"/>
    </row>
    <row r="34946" spans="3:8" x14ac:dyDescent="0.2">
      <c r="C34946" s="442"/>
      <c r="H34946" s="6"/>
    </row>
    <row r="34947" spans="3:8" x14ac:dyDescent="0.2">
      <c r="C34947" s="442"/>
      <c r="H34947" s="6"/>
    </row>
    <row r="34948" spans="3:8" x14ac:dyDescent="0.2">
      <c r="C34948" s="442"/>
      <c r="H34948" s="6"/>
    </row>
    <row r="34949" spans="3:8" x14ac:dyDescent="0.2">
      <c r="C34949" s="442"/>
      <c r="H34949" s="6"/>
    </row>
    <row r="34950" spans="3:8" x14ac:dyDescent="0.2">
      <c r="C34950" s="442"/>
      <c r="H34950" s="6"/>
    </row>
    <row r="34951" spans="3:8" x14ac:dyDescent="0.2">
      <c r="C34951" s="442"/>
      <c r="H34951" s="6"/>
    </row>
    <row r="34952" spans="3:8" x14ac:dyDescent="0.2">
      <c r="C34952" s="442"/>
      <c r="H34952" s="6"/>
    </row>
    <row r="34953" spans="3:8" x14ac:dyDescent="0.2">
      <c r="C34953" s="442"/>
      <c r="H34953" s="6"/>
    </row>
    <row r="34954" spans="3:8" x14ac:dyDescent="0.2">
      <c r="C34954" s="442"/>
      <c r="H34954" s="6"/>
    </row>
    <row r="34955" spans="3:8" x14ac:dyDescent="0.2">
      <c r="C34955" s="442"/>
      <c r="H34955" s="6"/>
    </row>
    <row r="34956" spans="3:8" x14ac:dyDescent="0.2">
      <c r="C34956" s="442"/>
      <c r="H34956" s="6"/>
    </row>
    <row r="34957" spans="3:8" x14ac:dyDescent="0.2">
      <c r="C34957" s="442"/>
      <c r="H34957" s="6"/>
    </row>
    <row r="34958" spans="3:8" x14ac:dyDescent="0.2">
      <c r="C34958" s="442"/>
      <c r="H34958" s="6"/>
    </row>
    <row r="34959" spans="3:8" x14ac:dyDescent="0.2">
      <c r="C34959" s="442"/>
      <c r="H34959" s="6"/>
    </row>
    <row r="34960" spans="3:8" x14ac:dyDescent="0.2">
      <c r="C34960" s="442"/>
      <c r="H34960" s="6"/>
    </row>
    <row r="34961" spans="3:8" x14ac:dyDescent="0.2">
      <c r="C34961" s="442"/>
      <c r="H34961" s="6"/>
    </row>
    <row r="34962" spans="3:8" x14ac:dyDescent="0.2">
      <c r="C34962" s="442"/>
      <c r="H34962" s="6"/>
    </row>
    <row r="34963" spans="3:8" x14ac:dyDescent="0.2">
      <c r="C34963" s="442"/>
      <c r="H34963" s="6"/>
    </row>
    <row r="34964" spans="3:8" x14ac:dyDescent="0.2">
      <c r="C34964" s="442"/>
      <c r="H34964" s="6"/>
    </row>
    <row r="34965" spans="3:8" x14ac:dyDescent="0.2">
      <c r="C34965" s="442"/>
      <c r="H34965" s="6"/>
    </row>
    <row r="34966" spans="3:8" x14ac:dyDescent="0.2">
      <c r="C34966" s="442"/>
      <c r="H34966" s="6"/>
    </row>
    <row r="34967" spans="3:8" x14ac:dyDescent="0.2">
      <c r="C34967" s="442"/>
      <c r="H34967" s="6"/>
    </row>
    <row r="34968" spans="3:8" x14ac:dyDescent="0.2">
      <c r="C34968" s="442"/>
      <c r="H34968" s="6"/>
    </row>
    <row r="34969" spans="3:8" x14ac:dyDescent="0.2">
      <c r="C34969" s="442"/>
      <c r="H34969" s="6"/>
    </row>
    <row r="34970" spans="3:8" x14ac:dyDescent="0.2">
      <c r="C34970" s="442"/>
      <c r="H34970" s="6"/>
    </row>
    <row r="34971" spans="3:8" x14ac:dyDescent="0.2">
      <c r="C34971" s="442"/>
      <c r="H34971" s="6"/>
    </row>
    <row r="34972" spans="3:8" x14ac:dyDescent="0.2">
      <c r="C34972" s="442"/>
      <c r="H34972" s="6"/>
    </row>
    <row r="34973" spans="3:8" x14ac:dyDescent="0.2">
      <c r="C34973" s="442"/>
      <c r="H34973" s="6"/>
    </row>
    <row r="34974" spans="3:8" x14ac:dyDescent="0.2">
      <c r="C34974" s="442"/>
      <c r="H34974" s="6"/>
    </row>
    <row r="34975" spans="3:8" x14ac:dyDescent="0.2">
      <c r="C34975" s="442"/>
      <c r="H34975" s="6"/>
    </row>
    <row r="34976" spans="3:8" x14ac:dyDescent="0.2">
      <c r="C34976" s="442"/>
      <c r="H34976" s="6"/>
    </row>
    <row r="34977" spans="3:8" x14ac:dyDescent="0.2">
      <c r="C34977" s="442"/>
      <c r="H34977" s="6"/>
    </row>
    <row r="34978" spans="3:8" x14ac:dyDescent="0.2">
      <c r="C34978" s="442"/>
      <c r="H34978" s="6"/>
    </row>
    <row r="34979" spans="3:8" x14ac:dyDescent="0.2">
      <c r="C34979" s="442"/>
      <c r="H34979" s="6"/>
    </row>
    <row r="34980" spans="3:8" x14ac:dyDescent="0.2">
      <c r="C34980" s="442"/>
      <c r="H34980" s="6"/>
    </row>
    <row r="34981" spans="3:8" x14ac:dyDescent="0.2">
      <c r="C34981" s="442"/>
      <c r="H34981" s="6"/>
    </row>
    <row r="34982" spans="3:8" x14ac:dyDescent="0.2">
      <c r="C34982" s="442"/>
      <c r="H34982" s="6"/>
    </row>
    <row r="34983" spans="3:8" x14ac:dyDescent="0.2">
      <c r="C34983" s="442"/>
      <c r="H34983" s="6"/>
    </row>
    <row r="34984" spans="3:8" x14ac:dyDescent="0.2">
      <c r="C34984" s="442"/>
      <c r="H34984" s="6"/>
    </row>
    <row r="34985" spans="3:8" x14ac:dyDescent="0.2">
      <c r="C34985" s="442"/>
      <c r="H34985" s="6"/>
    </row>
    <row r="34986" spans="3:8" x14ac:dyDescent="0.2">
      <c r="C34986" s="442"/>
      <c r="H34986" s="6"/>
    </row>
    <row r="34987" spans="3:8" x14ac:dyDescent="0.2">
      <c r="C34987" s="442"/>
      <c r="H34987" s="6"/>
    </row>
    <row r="34988" spans="3:8" x14ac:dyDescent="0.2">
      <c r="C34988" s="442"/>
      <c r="H34988" s="6"/>
    </row>
    <row r="34989" spans="3:8" x14ac:dyDescent="0.2">
      <c r="C34989" s="442"/>
      <c r="H34989" s="6"/>
    </row>
    <row r="34990" spans="3:8" x14ac:dyDescent="0.2">
      <c r="C34990" s="442"/>
      <c r="H34990" s="6"/>
    </row>
    <row r="34991" spans="3:8" x14ac:dyDescent="0.2">
      <c r="C34991" s="442"/>
      <c r="H34991" s="6"/>
    </row>
    <row r="34992" spans="3:8" x14ac:dyDescent="0.2">
      <c r="C34992" s="442"/>
      <c r="H34992" s="6"/>
    </row>
    <row r="34993" spans="3:8" x14ac:dyDescent="0.2">
      <c r="C34993" s="442"/>
      <c r="H34993" s="6"/>
    </row>
    <row r="34994" spans="3:8" x14ac:dyDescent="0.2">
      <c r="C34994" s="442"/>
      <c r="H34994" s="6"/>
    </row>
    <row r="34995" spans="3:8" x14ac:dyDescent="0.2">
      <c r="C34995" s="442"/>
      <c r="H34995" s="6"/>
    </row>
    <row r="34996" spans="3:8" x14ac:dyDescent="0.2">
      <c r="C34996" s="442"/>
      <c r="H34996" s="6"/>
    </row>
    <row r="34997" spans="3:8" x14ac:dyDescent="0.2">
      <c r="C34997" s="442"/>
      <c r="H34997" s="6"/>
    </row>
    <row r="34998" spans="3:8" x14ac:dyDescent="0.2">
      <c r="C34998" s="442"/>
      <c r="H34998" s="6"/>
    </row>
    <row r="34999" spans="3:8" x14ac:dyDescent="0.2">
      <c r="C34999" s="442"/>
      <c r="H34999" s="6"/>
    </row>
    <row r="35000" spans="3:8" x14ac:dyDescent="0.2">
      <c r="C35000" s="442"/>
      <c r="H35000" s="6"/>
    </row>
    <row r="35001" spans="3:8" x14ac:dyDescent="0.2">
      <c r="C35001" s="442"/>
      <c r="H35001" s="6"/>
    </row>
    <row r="35002" spans="3:8" x14ac:dyDescent="0.2">
      <c r="C35002" s="442"/>
      <c r="H35002" s="6"/>
    </row>
    <row r="35003" spans="3:8" x14ac:dyDescent="0.2">
      <c r="C35003" s="442"/>
      <c r="H35003" s="6"/>
    </row>
    <row r="35004" spans="3:8" x14ac:dyDescent="0.2">
      <c r="C35004" s="442"/>
      <c r="H35004" s="6"/>
    </row>
    <row r="35005" spans="3:8" x14ac:dyDescent="0.2">
      <c r="C35005" s="442"/>
      <c r="H35005" s="6"/>
    </row>
    <row r="35006" spans="3:8" x14ac:dyDescent="0.2">
      <c r="C35006" s="442"/>
      <c r="H35006" s="6"/>
    </row>
    <row r="35007" spans="3:8" x14ac:dyDescent="0.2">
      <c r="C35007" s="442"/>
      <c r="H35007" s="6"/>
    </row>
    <row r="35008" spans="3:8" x14ac:dyDescent="0.2">
      <c r="C35008" s="442"/>
      <c r="H35008" s="6"/>
    </row>
    <row r="35009" spans="3:8" x14ac:dyDescent="0.2">
      <c r="C35009" s="442"/>
      <c r="H35009" s="6"/>
    </row>
    <row r="35010" spans="3:8" x14ac:dyDescent="0.2">
      <c r="C35010" s="442"/>
      <c r="H35010" s="6"/>
    </row>
    <row r="35011" spans="3:8" x14ac:dyDescent="0.2">
      <c r="C35011" s="442"/>
      <c r="H35011" s="6"/>
    </row>
    <row r="35012" spans="3:8" x14ac:dyDescent="0.2">
      <c r="C35012" s="442"/>
      <c r="H35012" s="6"/>
    </row>
    <row r="35013" spans="3:8" x14ac:dyDescent="0.2">
      <c r="C35013" s="442"/>
      <c r="H35013" s="6"/>
    </row>
    <row r="35014" spans="3:8" x14ac:dyDescent="0.2">
      <c r="C35014" s="442"/>
      <c r="H35014" s="6"/>
    </row>
    <row r="35015" spans="3:8" x14ac:dyDescent="0.2">
      <c r="C35015" s="442"/>
      <c r="H35015" s="6"/>
    </row>
    <row r="35016" spans="3:8" x14ac:dyDescent="0.2">
      <c r="C35016" s="442"/>
      <c r="H35016" s="6"/>
    </row>
    <row r="35017" spans="3:8" x14ac:dyDescent="0.2">
      <c r="C35017" s="442"/>
      <c r="H35017" s="6"/>
    </row>
    <row r="35018" spans="3:8" x14ac:dyDescent="0.2">
      <c r="C35018" s="442"/>
      <c r="H35018" s="6"/>
    </row>
    <row r="35019" spans="3:8" x14ac:dyDescent="0.2">
      <c r="C35019" s="442"/>
      <c r="H35019" s="6"/>
    </row>
    <row r="35020" spans="3:8" x14ac:dyDescent="0.2">
      <c r="C35020" s="442"/>
      <c r="H35020" s="6"/>
    </row>
    <row r="35021" spans="3:8" x14ac:dyDescent="0.2">
      <c r="C35021" s="442"/>
      <c r="H35021" s="6"/>
    </row>
    <row r="35022" spans="3:8" x14ac:dyDescent="0.2">
      <c r="C35022" s="442"/>
      <c r="H35022" s="6"/>
    </row>
    <row r="35023" spans="3:8" x14ac:dyDescent="0.2">
      <c r="C35023" s="442"/>
      <c r="H35023" s="6"/>
    </row>
    <row r="35024" spans="3:8" x14ac:dyDescent="0.2">
      <c r="C35024" s="442"/>
      <c r="H35024" s="6"/>
    </row>
    <row r="35025" spans="3:8" x14ac:dyDescent="0.2">
      <c r="C35025" s="442"/>
      <c r="H35025" s="6"/>
    </row>
    <row r="35026" spans="3:8" x14ac:dyDescent="0.2">
      <c r="C35026" s="442"/>
      <c r="H35026" s="6"/>
    </row>
    <row r="35027" spans="3:8" x14ac:dyDescent="0.2">
      <c r="C35027" s="442"/>
      <c r="H35027" s="6"/>
    </row>
    <row r="35028" spans="3:8" x14ac:dyDescent="0.2">
      <c r="C35028" s="442"/>
      <c r="H35028" s="6"/>
    </row>
    <row r="35029" spans="3:8" x14ac:dyDescent="0.2">
      <c r="C35029" s="442"/>
      <c r="H35029" s="6"/>
    </row>
    <row r="35030" spans="3:8" x14ac:dyDescent="0.2">
      <c r="C35030" s="442"/>
      <c r="H35030" s="6"/>
    </row>
    <row r="35031" spans="3:8" x14ac:dyDescent="0.2">
      <c r="C35031" s="442"/>
      <c r="H35031" s="6"/>
    </row>
    <row r="35032" spans="3:8" x14ac:dyDescent="0.2">
      <c r="C35032" s="442"/>
      <c r="H35032" s="6"/>
    </row>
    <row r="35033" spans="3:8" x14ac:dyDescent="0.2">
      <c r="C35033" s="442"/>
      <c r="H35033" s="6"/>
    </row>
    <row r="35034" spans="3:8" x14ac:dyDescent="0.2">
      <c r="C35034" s="442"/>
      <c r="H35034" s="6"/>
    </row>
    <row r="35035" spans="3:8" x14ac:dyDescent="0.2">
      <c r="C35035" s="442"/>
      <c r="H35035" s="6"/>
    </row>
    <row r="35036" spans="3:8" x14ac:dyDescent="0.2">
      <c r="C35036" s="442"/>
      <c r="H35036" s="6"/>
    </row>
    <row r="35037" spans="3:8" x14ac:dyDescent="0.2">
      <c r="C35037" s="442"/>
      <c r="H35037" s="6"/>
    </row>
    <row r="35038" spans="3:8" x14ac:dyDescent="0.2">
      <c r="C35038" s="442"/>
      <c r="H35038" s="6"/>
    </row>
    <row r="35039" spans="3:8" x14ac:dyDescent="0.2">
      <c r="C35039" s="442"/>
      <c r="H35039" s="6"/>
    </row>
    <row r="35040" spans="3:8" x14ac:dyDescent="0.2">
      <c r="C35040" s="442"/>
      <c r="H35040" s="6"/>
    </row>
    <row r="35041" spans="3:8" x14ac:dyDescent="0.2">
      <c r="C35041" s="442"/>
      <c r="H35041" s="6"/>
    </row>
    <row r="35042" spans="3:8" x14ac:dyDescent="0.2">
      <c r="C35042" s="442"/>
      <c r="H35042" s="6"/>
    </row>
    <row r="35043" spans="3:8" x14ac:dyDescent="0.2">
      <c r="C35043" s="442"/>
      <c r="H35043" s="6"/>
    </row>
    <row r="35044" spans="3:8" x14ac:dyDescent="0.2">
      <c r="C35044" s="442"/>
      <c r="H35044" s="6"/>
    </row>
    <row r="35045" spans="3:8" x14ac:dyDescent="0.2">
      <c r="C35045" s="442"/>
      <c r="H35045" s="6"/>
    </row>
    <row r="35046" spans="3:8" x14ac:dyDescent="0.2">
      <c r="C35046" s="442"/>
      <c r="H35046" s="6"/>
    </row>
    <row r="35047" spans="3:8" x14ac:dyDescent="0.2">
      <c r="C35047" s="442"/>
      <c r="H35047" s="6"/>
    </row>
    <row r="35048" spans="3:8" x14ac:dyDescent="0.2">
      <c r="C35048" s="442"/>
      <c r="H35048" s="6"/>
    </row>
    <row r="35049" spans="3:8" x14ac:dyDescent="0.2">
      <c r="C35049" s="442"/>
      <c r="H35049" s="6"/>
    </row>
    <row r="35050" spans="3:8" x14ac:dyDescent="0.2">
      <c r="C35050" s="442"/>
      <c r="H35050" s="6"/>
    </row>
    <row r="35051" spans="3:8" x14ac:dyDescent="0.2">
      <c r="C35051" s="442"/>
      <c r="H35051" s="6"/>
    </row>
    <row r="35052" spans="3:8" x14ac:dyDescent="0.2">
      <c r="C35052" s="442"/>
      <c r="H35052" s="6"/>
    </row>
    <row r="35053" spans="3:8" x14ac:dyDescent="0.2">
      <c r="C35053" s="442"/>
      <c r="H35053" s="6"/>
    </row>
    <row r="35054" spans="3:8" x14ac:dyDescent="0.2">
      <c r="C35054" s="442"/>
      <c r="H35054" s="6"/>
    </row>
    <row r="35055" spans="3:8" x14ac:dyDescent="0.2">
      <c r="C35055" s="442"/>
      <c r="H35055" s="6"/>
    </row>
    <row r="35056" spans="3:8" x14ac:dyDescent="0.2">
      <c r="C35056" s="442"/>
      <c r="H35056" s="6"/>
    </row>
    <row r="35057" spans="3:8" x14ac:dyDescent="0.2">
      <c r="C35057" s="442"/>
      <c r="H35057" s="6"/>
    </row>
    <row r="35058" spans="3:8" x14ac:dyDescent="0.2">
      <c r="C35058" s="442"/>
      <c r="H35058" s="6"/>
    </row>
    <row r="35059" spans="3:8" x14ac:dyDescent="0.2">
      <c r="C35059" s="442"/>
      <c r="H35059" s="6"/>
    </row>
    <row r="35060" spans="3:8" x14ac:dyDescent="0.2">
      <c r="C35060" s="442"/>
      <c r="H35060" s="6"/>
    </row>
    <row r="35061" spans="3:8" x14ac:dyDescent="0.2">
      <c r="C35061" s="442"/>
      <c r="H35061" s="6"/>
    </row>
    <row r="35062" spans="3:8" x14ac:dyDescent="0.2">
      <c r="C35062" s="442"/>
      <c r="H35062" s="6"/>
    </row>
    <row r="35063" spans="3:8" x14ac:dyDescent="0.2">
      <c r="C35063" s="442"/>
      <c r="H35063" s="6"/>
    </row>
    <row r="35064" spans="3:8" x14ac:dyDescent="0.2">
      <c r="C35064" s="442"/>
      <c r="H35064" s="6"/>
    </row>
    <row r="35065" spans="3:8" x14ac:dyDescent="0.2">
      <c r="C35065" s="442"/>
      <c r="H35065" s="6"/>
    </row>
    <row r="35066" spans="3:8" x14ac:dyDescent="0.2">
      <c r="C35066" s="442"/>
      <c r="H35066" s="6"/>
    </row>
    <row r="35067" spans="3:8" x14ac:dyDescent="0.2">
      <c r="C35067" s="442"/>
      <c r="H35067" s="6"/>
    </row>
    <row r="35068" spans="3:8" x14ac:dyDescent="0.2">
      <c r="C35068" s="442"/>
      <c r="H35068" s="6"/>
    </row>
    <row r="35069" spans="3:8" x14ac:dyDescent="0.2">
      <c r="C35069" s="442"/>
      <c r="H35069" s="6"/>
    </row>
    <row r="35070" spans="3:8" x14ac:dyDescent="0.2">
      <c r="C35070" s="442"/>
      <c r="H35070" s="6"/>
    </row>
    <row r="35071" spans="3:8" x14ac:dyDescent="0.2">
      <c r="C35071" s="442"/>
      <c r="H35071" s="6"/>
    </row>
    <row r="35072" spans="3:8" x14ac:dyDescent="0.2">
      <c r="C35072" s="442"/>
      <c r="H35072" s="6"/>
    </row>
    <row r="35073" spans="3:8" x14ac:dyDescent="0.2">
      <c r="C35073" s="442"/>
      <c r="H35073" s="6"/>
    </row>
    <row r="35074" spans="3:8" x14ac:dyDescent="0.2">
      <c r="C35074" s="442"/>
      <c r="H35074" s="6"/>
    </row>
    <row r="35075" spans="3:8" x14ac:dyDescent="0.2">
      <c r="C35075" s="442"/>
      <c r="H35075" s="6"/>
    </row>
    <row r="35076" spans="3:8" x14ac:dyDescent="0.2">
      <c r="C35076" s="442"/>
      <c r="H35076" s="6"/>
    </row>
    <row r="35077" spans="3:8" x14ac:dyDescent="0.2">
      <c r="C35077" s="442"/>
      <c r="H35077" s="6"/>
    </row>
    <row r="35078" spans="3:8" x14ac:dyDescent="0.2">
      <c r="C35078" s="442"/>
      <c r="H35078" s="6"/>
    </row>
    <row r="35079" spans="3:8" x14ac:dyDescent="0.2">
      <c r="C35079" s="442"/>
      <c r="H35079" s="6"/>
    </row>
    <row r="35080" spans="3:8" x14ac:dyDescent="0.2">
      <c r="C35080" s="442"/>
      <c r="H35080" s="6"/>
    </row>
    <row r="35081" spans="3:8" x14ac:dyDescent="0.2">
      <c r="C35081" s="442"/>
      <c r="H35081" s="6"/>
    </row>
    <row r="35082" spans="3:8" x14ac:dyDescent="0.2">
      <c r="C35082" s="442"/>
      <c r="H35082" s="6"/>
    </row>
    <row r="35083" spans="3:8" x14ac:dyDescent="0.2">
      <c r="C35083" s="442"/>
      <c r="H35083" s="6"/>
    </row>
    <row r="35084" spans="3:8" x14ac:dyDescent="0.2">
      <c r="C35084" s="442"/>
      <c r="H35084" s="6"/>
    </row>
    <row r="35085" spans="3:8" x14ac:dyDescent="0.2">
      <c r="C35085" s="442"/>
      <c r="H35085" s="6"/>
    </row>
    <row r="35086" spans="3:8" x14ac:dyDescent="0.2">
      <c r="C35086" s="442"/>
      <c r="H35086" s="6"/>
    </row>
    <row r="35087" spans="3:8" x14ac:dyDescent="0.2">
      <c r="C35087" s="442"/>
      <c r="H35087" s="6"/>
    </row>
    <row r="35088" spans="3:8" x14ac:dyDescent="0.2">
      <c r="C35088" s="442"/>
      <c r="H35088" s="6"/>
    </row>
    <row r="35089" spans="3:8" x14ac:dyDescent="0.2">
      <c r="C35089" s="442"/>
      <c r="H35089" s="6"/>
    </row>
    <row r="35090" spans="3:8" x14ac:dyDescent="0.2">
      <c r="C35090" s="442"/>
      <c r="H35090" s="6"/>
    </row>
    <row r="35091" spans="3:8" x14ac:dyDescent="0.2">
      <c r="C35091" s="442"/>
      <c r="H35091" s="6"/>
    </row>
    <row r="35092" spans="3:8" x14ac:dyDescent="0.2">
      <c r="C35092" s="442"/>
      <c r="H35092" s="6"/>
    </row>
    <row r="35093" spans="3:8" x14ac:dyDescent="0.2">
      <c r="C35093" s="442"/>
      <c r="H35093" s="6"/>
    </row>
    <row r="35094" spans="3:8" x14ac:dyDescent="0.2">
      <c r="C35094" s="442"/>
      <c r="H35094" s="6"/>
    </row>
    <row r="35095" spans="3:8" x14ac:dyDescent="0.2">
      <c r="C35095" s="442"/>
      <c r="H35095" s="6"/>
    </row>
    <row r="35096" spans="3:8" x14ac:dyDescent="0.2">
      <c r="C35096" s="442"/>
      <c r="H35096" s="6"/>
    </row>
    <row r="35097" spans="3:8" x14ac:dyDescent="0.2">
      <c r="C35097" s="442"/>
      <c r="H35097" s="6"/>
    </row>
    <row r="35098" spans="3:8" x14ac:dyDescent="0.2">
      <c r="C35098" s="442"/>
      <c r="H35098" s="6"/>
    </row>
    <row r="35099" spans="3:8" x14ac:dyDescent="0.2">
      <c r="C35099" s="442"/>
      <c r="H35099" s="6"/>
    </row>
    <row r="35100" spans="3:8" x14ac:dyDescent="0.2">
      <c r="C35100" s="442"/>
      <c r="H35100" s="6"/>
    </row>
    <row r="35101" spans="3:8" x14ac:dyDescent="0.2">
      <c r="C35101" s="442"/>
      <c r="H35101" s="6"/>
    </row>
    <row r="35102" spans="3:8" x14ac:dyDescent="0.2">
      <c r="C35102" s="442"/>
      <c r="H35102" s="6"/>
    </row>
    <row r="35103" spans="3:8" x14ac:dyDescent="0.2">
      <c r="C35103" s="442"/>
      <c r="H35103" s="6"/>
    </row>
    <row r="35104" spans="3:8" x14ac:dyDescent="0.2">
      <c r="C35104" s="442"/>
      <c r="H35104" s="6"/>
    </row>
    <row r="35105" spans="3:8" x14ac:dyDescent="0.2">
      <c r="C35105" s="442"/>
      <c r="H35105" s="6"/>
    </row>
    <row r="35106" spans="3:8" x14ac:dyDescent="0.2">
      <c r="C35106" s="442"/>
      <c r="H35106" s="6"/>
    </row>
    <row r="35107" spans="3:8" x14ac:dyDescent="0.2">
      <c r="C35107" s="442"/>
      <c r="H35107" s="6"/>
    </row>
    <row r="35108" spans="3:8" x14ac:dyDescent="0.2">
      <c r="C35108" s="442"/>
      <c r="H35108" s="6"/>
    </row>
    <row r="35109" spans="3:8" x14ac:dyDescent="0.2">
      <c r="C35109" s="442"/>
      <c r="H35109" s="6"/>
    </row>
    <row r="35110" spans="3:8" x14ac:dyDescent="0.2">
      <c r="C35110" s="442"/>
      <c r="H35110" s="6"/>
    </row>
    <row r="35111" spans="3:8" x14ac:dyDescent="0.2">
      <c r="C35111" s="442"/>
      <c r="H35111" s="6"/>
    </row>
    <row r="35112" spans="3:8" x14ac:dyDescent="0.2">
      <c r="C35112" s="442"/>
      <c r="H35112" s="6"/>
    </row>
    <row r="35113" spans="3:8" x14ac:dyDescent="0.2">
      <c r="C35113" s="442"/>
      <c r="H35113" s="6"/>
    </row>
    <row r="35114" spans="3:8" x14ac:dyDescent="0.2">
      <c r="C35114" s="442"/>
      <c r="H35114" s="6"/>
    </row>
    <row r="35115" spans="3:8" x14ac:dyDescent="0.2">
      <c r="C35115" s="442"/>
      <c r="H35115" s="6"/>
    </row>
    <row r="35116" spans="3:8" x14ac:dyDescent="0.2">
      <c r="C35116" s="442"/>
      <c r="H35116" s="6"/>
    </row>
    <row r="35117" spans="3:8" x14ac:dyDescent="0.2">
      <c r="C35117" s="442"/>
      <c r="H35117" s="6"/>
    </row>
    <row r="35118" spans="3:8" x14ac:dyDescent="0.2">
      <c r="C35118" s="442"/>
      <c r="H35118" s="6"/>
    </row>
    <row r="35119" spans="3:8" x14ac:dyDescent="0.2">
      <c r="C35119" s="442"/>
      <c r="H35119" s="6"/>
    </row>
    <row r="35120" spans="3:8" x14ac:dyDescent="0.2">
      <c r="C35120" s="442"/>
      <c r="H35120" s="6"/>
    </row>
    <row r="35121" spans="3:8" x14ac:dyDescent="0.2">
      <c r="C35121" s="442"/>
      <c r="H35121" s="6"/>
    </row>
    <row r="35122" spans="3:8" x14ac:dyDescent="0.2">
      <c r="C35122" s="442"/>
      <c r="H35122" s="6"/>
    </row>
    <row r="35123" spans="3:8" x14ac:dyDescent="0.2">
      <c r="C35123" s="442"/>
      <c r="H35123" s="6"/>
    </row>
    <row r="35124" spans="3:8" x14ac:dyDescent="0.2">
      <c r="C35124" s="442"/>
      <c r="H35124" s="6"/>
    </row>
    <row r="35125" spans="3:8" x14ac:dyDescent="0.2">
      <c r="C35125" s="442"/>
      <c r="H35125" s="6"/>
    </row>
    <row r="35126" spans="3:8" x14ac:dyDescent="0.2">
      <c r="C35126" s="442"/>
      <c r="H35126" s="6"/>
    </row>
    <row r="35127" spans="3:8" x14ac:dyDescent="0.2">
      <c r="C35127" s="442"/>
      <c r="H35127" s="6"/>
    </row>
    <row r="35128" spans="3:8" x14ac:dyDescent="0.2">
      <c r="C35128" s="442"/>
      <c r="H35128" s="6"/>
    </row>
    <row r="35129" spans="3:8" x14ac:dyDescent="0.2">
      <c r="C35129" s="442"/>
      <c r="H35129" s="6"/>
    </row>
    <row r="35130" spans="3:8" x14ac:dyDescent="0.2">
      <c r="C35130" s="442"/>
      <c r="H35130" s="6"/>
    </row>
    <row r="35131" spans="3:8" x14ac:dyDescent="0.2">
      <c r="C35131" s="442"/>
      <c r="H35131" s="6"/>
    </row>
    <row r="35132" spans="3:8" x14ac:dyDescent="0.2">
      <c r="C35132" s="442"/>
      <c r="H35132" s="6"/>
    </row>
    <row r="35133" spans="3:8" x14ac:dyDescent="0.2">
      <c r="C35133" s="442"/>
      <c r="H35133" s="6"/>
    </row>
    <row r="35134" spans="3:8" x14ac:dyDescent="0.2">
      <c r="C35134" s="442"/>
      <c r="H35134" s="6"/>
    </row>
    <row r="35135" spans="3:8" x14ac:dyDescent="0.2">
      <c r="C35135" s="442"/>
      <c r="H35135" s="6"/>
    </row>
    <row r="35136" spans="3:8" x14ac:dyDescent="0.2">
      <c r="C35136" s="442"/>
      <c r="H35136" s="6"/>
    </row>
    <row r="35137" spans="3:8" x14ac:dyDescent="0.2">
      <c r="C35137" s="442"/>
      <c r="H35137" s="6"/>
    </row>
    <row r="35138" spans="3:8" x14ac:dyDescent="0.2">
      <c r="C35138" s="442"/>
      <c r="H35138" s="6"/>
    </row>
    <row r="35139" spans="3:8" x14ac:dyDescent="0.2">
      <c r="C35139" s="442"/>
      <c r="H35139" s="6"/>
    </row>
    <row r="35140" spans="3:8" x14ac:dyDescent="0.2">
      <c r="C35140" s="442"/>
      <c r="H35140" s="6"/>
    </row>
    <row r="35141" spans="3:8" x14ac:dyDescent="0.2">
      <c r="C35141" s="442"/>
      <c r="H35141" s="6"/>
    </row>
    <row r="35142" spans="3:8" x14ac:dyDescent="0.2">
      <c r="C35142" s="442"/>
      <c r="H35142" s="6"/>
    </row>
    <row r="35143" spans="3:8" x14ac:dyDescent="0.2">
      <c r="C35143" s="442"/>
      <c r="H35143" s="6"/>
    </row>
    <row r="35144" spans="3:8" x14ac:dyDescent="0.2">
      <c r="C35144" s="442"/>
      <c r="H35144" s="6"/>
    </row>
    <row r="35145" spans="3:8" x14ac:dyDescent="0.2">
      <c r="C35145" s="442"/>
      <c r="H35145" s="6"/>
    </row>
    <row r="35146" spans="3:8" x14ac:dyDescent="0.2">
      <c r="C35146" s="442"/>
      <c r="H35146" s="6"/>
    </row>
    <row r="35147" spans="3:8" x14ac:dyDescent="0.2">
      <c r="C35147" s="442"/>
      <c r="H35147" s="6"/>
    </row>
    <row r="35148" spans="3:8" x14ac:dyDescent="0.2">
      <c r="C35148" s="442"/>
      <c r="H35148" s="6"/>
    </row>
    <row r="35149" spans="3:8" x14ac:dyDescent="0.2">
      <c r="C35149" s="442"/>
      <c r="H35149" s="6"/>
    </row>
    <row r="35150" spans="3:8" x14ac:dyDescent="0.2">
      <c r="C35150" s="442"/>
      <c r="H35150" s="6"/>
    </row>
    <row r="35151" spans="3:8" x14ac:dyDescent="0.2">
      <c r="C35151" s="442"/>
      <c r="H35151" s="6"/>
    </row>
    <row r="35152" spans="3:8" x14ac:dyDescent="0.2">
      <c r="C35152" s="442"/>
      <c r="H35152" s="6"/>
    </row>
    <row r="35153" spans="3:8" x14ac:dyDescent="0.2">
      <c r="C35153" s="442"/>
      <c r="H35153" s="6"/>
    </row>
    <row r="35154" spans="3:8" x14ac:dyDescent="0.2">
      <c r="C35154" s="442"/>
      <c r="H35154" s="6"/>
    </row>
    <row r="35155" spans="3:8" x14ac:dyDescent="0.2">
      <c r="C35155" s="442"/>
      <c r="H35155" s="6"/>
    </row>
    <row r="35156" spans="3:8" x14ac:dyDescent="0.2">
      <c r="C35156" s="442"/>
      <c r="H35156" s="6"/>
    </row>
    <row r="35157" spans="3:8" x14ac:dyDescent="0.2">
      <c r="C35157" s="442"/>
      <c r="H35157" s="6"/>
    </row>
    <row r="35158" spans="3:8" x14ac:dyDescent="0.2">
      <c r="C35158" s="442"/>
      <c r="H35158" s="6"/>
    </row>
    <row r="35159" spans="3:8" x14ac:dyDescent="0.2">
      <c r="C35159" s="442"/>
      <c r="H35159" s="6"/>
    </row>
    <row r="35160" spans="3:8" x14ac:dyDescent="0.2">
      <c r="C35160" s="442"/>
      <c r="H35160" s="6"/>
    </row>
    <row r="35161" spans="3:8" x14ac:dyDescent="0.2">
      <c r="C35161" s="442"/>
      <c r="H35161" s="6"/>
    </row>
    <row r="35162" spans="3:8" x14ac:dyDescent="0.2">
      <c r="C35162" s="442"/>
      <c r="H35162" s="6"/>
    </row>
    <row r="35163" spans="3:8" x14ac:dyDescent="0.2">
      <c r="C35163" s="442"/>
      <c r="H35163" s="6"/>
    </row>
    <row r="35164" spans="3:8" x14ac:dyDescent="0.2">
      <c r="C35164" s="442"/>
      <c r="H35164" s="6"/>
    </row>
    <row r="35165" spans="3:8" x14ac:dyDescent="0.2">
      <c r="C35165" s="442"/>
      <c r="H35165" s="6"/>
    </row>
    <row r="35166" spans="3:8" x14ac:dyDescent="0.2">
      <c r="C35166" s="442"/>
      <c r="H35166" s="6"/>
    </row>
    <row r="35167" spans="3:8" x14ac:dyDescent="0.2">
      <c r="C35167" s="442"/>
      <c r="H35167" s="6"/>
    </row>
    <row r="35168" spans="3:8" x14ac:dyDescent="0.2">
      <c r="C35168" s="442"/>
      <c r="H35168" s="6"/>
    </row>
    <row r="35169" spans="3:8" x14ac:dyDescent="0.2">
      <c r="C35169" s="442"/>
      <c r="H35169" s="6"/>
    </row>
    <row r="35170" spans="3:8" x14ac:dyDescent="0.2">
      <c r="C35170" s="442"/>
      <c r="H35170" s="6"/>
    </row>
    <row r="35171" spans="3:8" x14ac:dyDescent="0.2">
      <c r="C35171" s="442"/>
      <c r="H35171" s="6"/>
    </row>
    <row r="35172" spans="3:8" x14ac:dyDescent="0.2">
      <c r="C35172" s="442"/>
      <c r="H35172" s="6"/>
    </row>
    <row r="35173" spans="3:8" x14ac:dyDescent="0.2">
      <c r="C35173" s="442"/>
      <c r="H35173" s="6"/>
    </row>
    <row r="35174" spans="3:8" x14ac:dyDescent="0.2">
      <c r="C35174" s="442"/>
      <c r="H35174" s="6"/>
    </row>
    <row r="35175" spans="3:8" x14ac:dyDescent="0.2">
      <c r="C35175" s="442"/>
      <c r="H35175" s="6"/>
    </row>
    <row r="35176" spans="3:8" x14ac:dyDescent="0.2">
      <c r="C35176" s="442"/>
      <c r="H35176" s="6"/>
    </row>
    <row r="35177" spans="3:8" x14ac:dyDescent="0.2">
      <c r="C35177" s="442"/>
      <c r="H35177" s="6"/>
    </row>
    <row r="35178" spans="3:8" x14ac:dyDescent="0.2">
      <c r="C35178" s="442"/>
      <c r="H35178" s="6"/>
    </row>
    <row r="35179" spans="3:8" x14ac:dyDescent="0.2">
      <c r="C35179" s="442"/>
      <c r="H35179" s="6"/>
    </row>
    <row r="35180" spans="3:8" x14ac:dyDescent="0.2">
      <c r="C35180" s="442"/>
      <c r="H35180" s="6"/>
    </row>
    <row r="35181" spans="3:8" x14ac:dyDescent="0.2">
      <c r="C35181" s="442"/>
      <c r="H35181" s="6"/>
    </row>
    <row r="35182" spans="3:8" x14ac:dyDescent="0.2">
      <c r="C35182" s="442"/>
      <c r="H35182" s="6"/>
    </row>
    <row r="35183" spans="3:8" x14ac:dyDescent="0.2">
      <c r="C35183" s="442"/>
      <c r="H35183" s="6"/>
    </row>
    <row r="35184" spans="3:8" x14ac:dyDescent="0.2">
      <c r="C35184" s="442"/>
      <c r="H35184" s="6"/>
    </row>
    <row r="35185" spans="3:8" x14ac:dyDescent="0.2">
      <c r="C35185" s="442"/>
      <c r="H35185" s="6"/>
    </row>
    <row r="35186" spans="3:8" x14ac:dyDescent="0.2">
      <c r="C35186" s="442"/>
      <c r="H35186" s="6"/>
    </row>
    <row r="35187" spans="3:8" x14ac:dyDescent="0.2">
      <c r="C35187" s="442"/>
      <c r="H35187" s="6"/>
    </row>
    <row r="35188" spans="3:8" x14ac:dyDescent="0.2">
      <c r="C35188" s="442"/>
      <c r="H35188" s="6"/>
    </row>
    <row r="35189" spans="3:8" x14ac:dyDescent="0.2">
      <c r="C35189" s="442"/>
      <c r="H35189" s="6"/>
    </row>
    <row r="35190" spans="3:8" x14ac:dyDescent="0.2">
      <c r="C35190" s="442"/>
      <c r="H35190" s="6"/>
    </row>
    <row r="35191" spans="3:8" x14ac:dyDescent="0.2">
      <c r="C35191" s="442"/>
      <c r="H35191" s="6"/>
    </row>
    <row r="35192" spans="3:8" x14ac:dyDescent="0.2">
      <c r="C35192" s="442"/>
      <c r="H35192" s="6"/>
    </row>
    <row r="35193" spans="3:8" x14ac:dyDescent="0.2">
      <c r="C35193" s="442"/>
      <c r="H35193" s="6"/>
    </row>
    <row r="35194" spans="3:8" x14ac:dyDescent="0.2">
      <c r="C35194" s="442"/>
      <c r="H35194" s="6"/>
    </row>
    <row r="35195" spans="3:8" x14ac:dyDescent="0.2">
      <c r="C35195" s="442"/>
      <c r="H35195" s="6"/>
    </row>
    <row r="35196" spans="3:8" x14ac:dyDescent="0.2">
      <c r="C35196" s="442"/>
      <c r="H35196" s="6"/>
    </row>
    <row r="35197" spans="3:8" x14ac:dyDescent="0.2">
      <c r="C35197" s="442"/>
      <c r="H35197" s="6"/>
    </row>
    <row r="35198" spans="3:8" x14ac:dyDescent="0.2">
      <c r="C35198" s="442"/>
      <c r="H35198" s="6"/>
    </row>
    <row r="35199" spans="3:8" x14ac:dyDescent="0.2">
      <c r="C35199" s="442"/>
      <c r="H35199" s="6"/>
    </row>
    <row r="35200" spans="3:8" x14ac:dyDescent="0.2">
      <c r="C35200" s="442"/>
      <c r="H35200" s="6"/>
    </row>
    <row r="35201" spans="3:8" x14ac:dyDescent="0.2">
      <c r="C35201" s="442"/>
      <c r="H35201" s="6"/>
    </row>
    <row r="35202" spans="3:8" x14ac:dyDescent="0.2">
      <c r="C35202" s="442"/>
      <c r="H35202" s="6"/>
    </row>
    <row r="35203" spans="3:8" x14ac:dyDescent="0.2">
      <c r="C35203" s="442"/>
      <c r="H35203" s="6"/>
    </row>
    <row r="35204" spans="3:8" x14ac:dyDescent="0.2">
      <c r="C35204" s="442"/>
      <c r="H35204" s="6"/>
    </row>
    <row r="35205" spans="3:8" x14ac:dyDescent="0.2">
      <c r="C35205" s="442"/>
      <c r="H35205" s="6"/>
    </row>
    <row r="35206" spans="3:8" x14ac:dyDescent="0.2">
      <c r="C35206" s="442"/>
      <c r="H35206" s="6"/>
    </row>
    <row r="35207" spans="3:8" x14ac:dyDescent="0.2">
      <c r="C35207" s="442"/>
      <c r="H35207" s="6"/>
    </row>
    <row r="35208" spans="3:8" x14ac:dyDescent="0.2">
      <c r="C35208" s="442"/>
      <c r="H35208" s="6"/>
    </row>
    <row r="35209" spans="3:8" x14ac:dyDescent="0.2">
      <c r="C35209" s="442"/>
      <c r="H35209" s="6"/>
    </row>
    <row r="35210" spans="3:8" x14ac:dyDescent="0.2">
      <c r="C35210" s="442"/>
      <c r="H35210" s="6"/>
    </row>
    <row r="35211" spans="3:8" x14ac:dyDescent="0.2">
      <c r="C35211" s="442"/>
      <c r="H35211" s="6"/>
    </row>
    <row r="35212" spans="3:8" x14ac:dyDescent="0.2">
      <c r="C35212" s="442"/>
      <c r="H35212" s="6"/>
    </row>
    <row r="35213" spans="3:8" x14ac:dyDescent="0.2">
      <c r="C35213" s="442"/>
      <c r="H35213" s="6"/>
    </row>
    <row r="35214" spans="3:8" x14ac:dyDescent="0.2">
      <c r="C35214" s="442"/>
      <c r="H35214" s="6"/>
    </row>
    <row r="35215" spans="3:8" x14ac:dyDescent="0.2">
      <c r="C35215" s="442"/>
      <c r="H35215" s="6"/>
    </row>
    <row r="35216" spans="3:8" x14ac:dyDescent="0.2">
      <c r="C35216" s="442"/>
      <c r="H35216" s="6"/>
    </row>
    <row r="35217" spans="3:8" x14ac:dyDescent="0.2">
      <c r="C35217" s="442"/>
      <c r="H35217" s="6"/>
    </row>
    <row r="35218" spans="3:8" x14ac:dyDescent="0.2">
      <c r="C35218" s="442"/>
      <c r="H35218" s="6"/>
    </row>
    <row r="35219" spans="3:8" x14ac:dyDescent="0.2">
      <c r="C35219" s="442"/>
      <c r="H35219" s="6"/>
    </row>
    <row r="35220" spans="3:8" x14ac:dyDescent="0.2">
      <c r="C35220" s="442"/>
      <c r="H35220" s="6"/>
    </row>
    <row r="35221" spans="3:8" x14ac:dyDescent="0.2">
      <c r="C35221" s="442"/>
      <c r="H35221" s="6"/>
    </row>
    <row r="35222" spans="3:8" x14ac:dyDescent="0.2">
      <c r="C35222" s="442"/>
      <c r="H35222" s="6"/>
    </row>
    <row r="35223" spans="3:8" x14ac:dyDescent="0.2">
      <c r="C35223" s="442"/>
      <c r="H35223" s="6"/>
    </row>
    <row r="35224" spans="3:8" x14ac:dyDescent="0.2">
      <c r="C35224" s="442"/>
      <c r="H35224" s="6"/>
    </row>
    <row r="35225" spans="3:8" x14ac:dyDescent="0.2">
      <c r="C35225" s="442"/>
      <c r="H35225" s="6"/>
    </row>
    <row r="35226" spans="3:8" x14ac:dyDescent="0.2">
      <c r="C35226" s="442"/>
      <c r="H35226" s="6"/>
    </row>
    <row r="35227" spans="3:8" x14ac:dyDescent="0.2">
      <c r="C35227" s="442"/>
      <c r="H35227" s="6"/>
    </row>
    <row r="35228" spans="3:8" x14ac:dyDescent="0.2">
      <c r="C35228" s="442"/>
      <c r="H35228" s="6"/>
    </row>
    <row r="35229" spans="3:8" x14ac:dyDescent="0.2">
      <c r="C35229" s="442"/>
      <c r="H35229" s="6"/>
    </row>
    <row r="35230" spans="3:8" x14ac:dyDescent="0.2">
      <c r="C35230" s="442"/>
      <c r="H35230" s="6"/>
    </row>
    <row r="35231" spans="3:8" x14ac:dyDescent="0.2">
      <c r="C35231" s="442"/>
      <c r="H35231" s="6"/>
    </row>
    <row r="35232" spans="3:8" x14ac:dyDescent="0.2">
      <c r="C35232" s="442"/>
      <c r="H35232" s="6"/>
    </row>
    <row r="35233" spans="3:8" x14ac:dyDescent="0.2">
      <c r="C35233" s="442"/>
      <c r="H35233" s="6"/>
    </row>
    <row r="35234" spans="3:8" x14ac:dyDescent="0.2">
      <c r="C35234" s="442"/>
      <c r="H35234" s="6"/>
    </row>
    <row r="35235" spans="3:8" x14ac:dyDescent="0.2">
      <c r="C35235" s="442"/>
      <c r="H35235" s="6"/>
    </row>
    <row r="35236" spans="3:8" x14ac:dyDescent="0.2">
      <c r="C35236" s="442"/>
      <c r="H35236" s="6"/>
    </row>
    <row r="35237" spans="3:8" x14ac:dyDescent="0.2">
      <c r="C35237" s="442"/>
      <c r="H35237" s="6"/>
    </row>
    <row r="35238" spans="3:8" x14ac:dyDescent="0.2">
      <c r="C35238" s="442"/>
      <c r="H35238" s="6"/>
    </row>
    <row r="35239" spans="3:8" x14ac:dyDescent="0.2">
      <c r="C35239" s="442"/>
      <c r="H35239" s="6"/>
    </row>
    <row r="35240" spans="3:8" x14ac:dyDescent="0.2">
      <c r="C35240" s="442"/>
      <c r="H35240" s="6"/>
    </row>
    <row r="35241" spans="3:8" x14ac:dyDescent="0.2">
      <c r="C35241" s="442"/>
      <c r="H35241" s="6"/>
    </row>
    <row r="35242" spans="3:8" x14ac:dyDescent="0.2">
      <c r="C35242" s="442"/>
      <c r="H35242" s="6"/>
    </row>
    <row r="35243" spans="3:8" x14ac:dyDescent="0.2">
      <c r="C35243" s="442"/>
      <c r="H35243" s="6"/>
    </row>
    <row r="35244" spans="3:8" x14ac:dyDescent="0.2">
      <c r="C35244" s="442"/>
      <c r="H35244" s="6"/>
    </row>
    <row r="35245" spans="3:8" x14ac:dyDescent="0.2">
      <c r="C35245" s="442"/>
      <c r="H35245" s="6"/>
    </row>
    <row r="35246" spans="3:8" x14ac:dyDescent="0.2">
      <c r="C35246" s="442"/>
      <c r="H35246" s="6"/>
    </row>
    <row r="35247" spans="3:8" x14ac:dyDescent="0.2">
      <c r="C35247" s="442"/>
      <c r="H35247" s="6"/>
    </row>
    <row r="35248" spans="3:8" x14ac:dyDescent="0.2">
      <c r="C35248" s="442"/>
      <c r="H35248" s="6"/>
    </row>
    <row r="35249" spans="3:8" x14ac:dyDescent="0.2">
      <c r="C35249" s="442"/>
      <c r="H35249" s="6"/>
    </row>
    <row r="35250" spans="3:8" x14ac:dyDescent="0.2">
      <c r="C35250" s="442"/>
      <c r="H35250" s="6"/>
    </row>
    <row r="35251" spans="3:8" x14ac:dyDescent="0.2">
      <c r="C35251" s="442"/>
      <c r="H35251" s="6"/>
    </row>
    <row r="35252" spans="3:8" x14ac:dyDescent="0.2">
      <c r="C35252" s="442"/>
      <c r="H35252" s="6"/>
    </row>
    <row r="35253" spans="3:8" x14ac:dyDescent="0.2">
      <c r="C35253" s="442"/>
      <c r="H35253" s="6"/>
    </row>
    <row r="35254" spans="3:8" x14ac:dyDescent="0.2">
      <c r="C35254" s="442"/>
      <c r="H35254" s="6"/>
    </row>
    <row r="35255" spans="3:8" x14ac:dyDescent="0.2">
      <c r="C35255" s="442"/>
      <c r="H35255" s="6"/>
    </row>
    <row r="35256" spans="3:8" x14ac:dyDescent="0.2">
      <c r="C35256" s="442"/>
      <c r="H35256" s="6"/>
    </row>
    <row r="35257" spans="3:8" x14ac:dyDescent="0.2">
      <c r="C35257" s="442"/>
      <c r="H35257" s="6"/>
    </row>
    <row r="35258" spans="3:8" x14ac:dyDescent="0.2">
      <c r="C35258" s="442"/>
      <c r="H35258" s="6"/>
    </row>
    <row r="35259" spans="3:8" x14ac:dyDescent="0.2">
      <c r="C35259" s="442"/>
      <c r="H35259" s="6"/>
    </row>
    <row r="35260" spans="3:8" x14ac:dyDescent="0.2">
      <c r="C35260" s="442"/>
      <c r="H35260" s="6"/>
    </row>
    <row r="35261" spans="3:8" x14ac:dyDescent="0.2">
      <c r="C35261" s="442"/>
      <c r="H35261" s="6"/>
    </row>
    <row r="35262" spans="3:8" x14ac:dyDescent="0.2">
      <c r="C35262" s="442"/>
      <c r="H35262" s="6"/>
    </row>
    <row r="35263" spans="3:8" x14ac:dyDescent="0.2">
      <c r="C35263" s="442"/>
      <c r="H35263" s="6"/>
    </row>
    <row r="35264" spans="3:8" x14ac:dyDescent="0.2">
      <c r="C35264" s="442"/>
      <c r="H35264" s="6"/>
    </row>
    <row r="35265" spans="3:8" x14ac:dyDescent="0.2">
      <c r="C35265" s="442"/>
      <c r="H35265" s="6"/>
    </row>
    <row r="35266" spans="3:8" x14ac:dyDescent="0.2">
      <c r="C35266" s="442"/>
      <c r="H35266" s="6"/>
    </row>
    <row r="35267" spans="3:8" x14ac:dyDescent="0.2">
      <c r="C35267" s="442"/>
      <c r="H35267" s="6"/>
    </row>
    <row r="35268" spans="3:8" x14ac:dyDescent="0.2">
      <c r="C35268" s="442"/>
      <c r="H35268" s="6"/>
    </row>
    <row r="35269" spans="3:8" x14ac:dyDescent="0.2">
      <c r="C35269" s="442"/>
      <c r="H35269" s="6"/>
    </row>
    <row r="35270" spans="3:8" x14ac:dyDescent="0.2">
      <c r="C35270" s="442"/>
      <c r="H35270" s="6"/>
    </row>
    <row r="35271" spans="3:8" x14ac:dyDescent="0.2">
      <c r="C35271" s="442"/>
      <c r="H35271" s="6"/>
    </row>
    <row r="35272" spans="3:8" x14ac:dyDescent="0.2">
      <c r="C35272" s="442"/>
      <c r="H35272" s="6"/>
    </row>
    <row r="35273" spans="3:8" x14ac:dyDescent="0.2">
      <c r="C35273" s="442"/>
      <c r="H35273" s="6"/>
    </row>
    <row r="35274" spans="3:8" x14ac:dyDescent="0.2">
      <c r="C35274" s="442"/>
      <c r="H35274" s="6"/>
    </row>
    <row r="35275" spans="3:8" x14ac:dyDescent="0.2">
      <c r="C35275" s="442"/>
      <c r="H35275" s="6"/>
    </row>
    <row r="35276" spans="3:8" x14ac:dyDescent="0.2">
      <c r="C35276" s="442"/>
      <c r="H35276" s="6"/>
    </row>
    <row r="35277" spans="3:8" x14ac:dyDescent="0.2">
      <c r="C35277" s="442"/>
      <c r="H35277" s="6"/>
    </row>
    <row r="35278" spans="3:8" x14ac:dyDescent="0.2">
      <c r="C35278" s="442"/>
      <c r="H35278" s="6"/>
    </row>
    <row r="35279" spans="3:8" x14ac:dyDescent="0.2">
      <c r="C35279" s="442"/>
      <c r="H35279" s="6"/>
    </row>
    <row r="35280" spans="3:8" x14ac:dyDescent="0.2">
      <c r="C35280" s="442"/>
      <c r="H35280" s="6"/>
    </row>
    <row r="35281" spans="3:8" x14ac:dyDescent="0.2">
      <c r="C35281" s="442"/>
      <c r="H35281" s="6"/>
    </row>
    <row r="35282" spans="3:8" x14ac:dyDescent="0.2">
      <c r="C35282" s="442"/>
      <c r="H35282" s="6"/>
    </row>
    <row r="35283" spans="3:8" x14ac:dyDescent="0.2">
      <c r="C35283" s="442"/>
      <c r="H35283" s="6"/>
    </row>
    <row r="35284" spans="3:8" x14ac:dyDescent="0.2">
      <c r="C35284" s="442"/>
      <c r="H35284" s="6"/>
    </row>
    <row r="35285" spans="3:8" x14ac:dyDescent="0.2">
      <c r="C35285" s="442"/>
      <c r="H35285" s="6"/>
    </row>
    <row r="35286" spans="3:8" x14ac:dyDescent="0.2">
      <c r="C35286" s="442"/>
      <c r="H35286" s="6"/>
    </row>
    <row r="35287" spans="3:8" x14ac:dyDescent="0.2">
      <c r="C35287" s="442"/>
      <c r="H35287" s="6"/>
    </row>
    <row r="35288" spans="3:8" x14ac:dyDescent="0.2">
      <c r="C35288" s="442"/>
      <c r="H35288" s="6"/>
    </row>
    <row r="35289" spans="3:8" x14ac:dyDescent="0.2">
      <c r="C35289" s="442"/>
      <c r="H35289" s="6"/>
    </row>
    <row r="35290" spans="3:8" x14ac:dyDescent="0.2">
      <c r="C35290" s="442"/>
      <c r="H35290" s="6"/>
    </row>
    <row r="35291" spans="3:8" x14ac:dyDescent="0.2">
      <c r="C35291" s="442"/>
      <c r="H35291" s="6"/>
    </row>
    <row r="35292" spans="3:8" x14ac:dyDescent="0.2">
      <c r="C35292" s="442"/>
      <c r="H35292" s="6"/>
    </row>
    <row r="35293" spans="3:8" x14ac:dyDescent="0.2">
      <c r="C35293" s="442"/>
      <c r="H35293" s="6"/>
    </row>
    <row r="35294" spans="3:8" x14ac:dyDescent="0.2">
      <c r="C35294" s="442"/>
      <c r="H35294" s="6"/>
    </row>
    <row r="35295" spans="3:8" x14ac:dyDescent="0.2">
      <c r="C35295" s="442"/>
      <c r="H35295" s="6"/>
    </row>
    <row r="35296" spans="3:8" x14ac:dyDescent="0.2">
      <c r="C35296" s="442"/>
      <c r="H35296" s="6"/>
    </row>
    <row r="35297" spans="3:8" x14ac:dyDescent="0.2">
      <c r="C35297" s="442"/>
      <c r="H35297" s="6"/>
    </row>
    <row r="35298" spans="3:8" x14ac:dyDescent="0.2">
      <c r="C35298" s="442"/>
      <c r="H35298" s="6"/>
    </row>
    <row r="35299" spans="3:8" x14ac:dyDescent="0.2">
      <c r="C35299" s="442"/>
      <c r="H35299" s="6"/>
    </row>
    <row r="35300" spans="3:8" x14ac:dyDescent="0.2">
      <c r="C35300" s="442"/>
      <c r="H35300" s="6"/>
    </row>
    <row r="35301" spans="3:8" x14ac:dyDescent="0.2">
      <c r="C35301" s="442"/>
      <c r="H35301" s="6"/>
    </row>
    <row r="35302" spans="3:8" x14ac:dyDescent="0.2">
      <c r="C35302" s="442"/>
      <c r="H35302" s="6"/>
    </row>
    <row r="35303" spans="3:8" x14ac:dyDescent="0.2">
      <c r="C35303" s="442"/>
      <c r="H35303" s="6"/>
    </row>
    <row r="35304" spans="3:8" x14ac:dyDescent="0.2">
      <c r="C35304" s="442"/>
      <c r="H35304" s="6"/>
    </row>
    <row r="35305" spans="3:8" x14ac:dyDescent="0.2">
      <c r="C35305" s="442"/>
      <c r="H35305" s="6"/>
    </row>
    <row r="35306" spans="3:8" x14ac:dyDescent="0.2">
      <c r="C35306" s="442"/>
      <c r="H35306" s="6"/>
    </row>
    <row r="35307" spans="3:8" x14ac:dyDescent="0.2">
      <c r="C35307" s="442"/>
      <c r="H35307" s="6"/>
    </row>
    <row r="35308" spans="3:8" x14ac:dyDescent="0.2">
      <c r="C35308" s="442"/>
      <c r="H35308" s="6"/>
    </row>
    <row r="35309" spans="3:8" x14ac:dyDescent="0.2">
      <c r="C35309" s="442"/>
      <c r="H35309" s="6"/>
    </row>
    <row r="35310" spans="3:8" x14ac:dyDescent="0.2">
      <c r="C35310" s="442"/>
      <c r="H35310" s="6"/>
    </row>
    <row r="35311" spans="3:8" x14ac:dyDescent="0.2">
      <c r="C35311" s="442"/>
      <c r="H35311" s="6"/>
    </row>
    <row r="35312" spans="3:8" x14ac:dyDescent="0.2">
      <c r="C35312" s="442"/>
      <c r="H35312" s="6"/>
    </row>
    <row r="35313" spans="3:8" x14ac:dyDescent="0.2">
      <c r="C35313" s="442"/>
      <c r="H35313" s="6"/>
    </row>
    <row r="35314" spans="3:8" x14ac:dyDescent="0.2">
      <c r="C35314" s="442"/>
      <c r="H35314" s="6"/>
    </row>
    <row r="35315" spans="3:8" x14ac:dyDescent="0.2">
      <c r="C35315" s="442"/>
      <c r="H35315" s="6"/>
    </row>
    <row r="35316" spans="3:8" x14ac:dyDescent="0.2">
      <c r="C35316" s="442"/>
      <c r="H35316" s="6"/>
    </row>
    <row r="35317" spans="3:8" x14ac:dyDescent="0.2">
      <c r="C35317" s="442"/>
      <c r="H35317" s="6"/>
    </row>
    <row r="35318" spans="3:8" x14ac:dyDescent="0.2">
      <c r="C35318" s="442"/>
      <c r="H35318" s="6"/>
    </row>
    <row r="35319" spans="3:8" x14ac:dyDescent="0.2">
      <c r="C35319" s="442"/>
      <c r="H35319" s="6"/>
    </row>
    <row r="35320" spans="3:8" x14ac:dyDescent="0.2">
      <c r="C35320" s="442"/>
      <c r="H35320" s="6"/>
    </row>
    <row r="35321" spans="3:8" x14ac:dyDescent="0.2">
      <c r="C35321" s="442"/>
      <c r="H35321" s="6"/>
    </row>
    <row r="35322" spans="3:8" x14ac:dyDescent="0.2">
      <c r="C35322" s="442"/>
      <c r="H35322" s="6"/>
    </row>
    <row r="35323" spans="3:8" x14ac:dyDescent="0.2">
      <c r="C35323" s="442"/>
      <c r="H35323" s="6"/>
    </row>
    <row r="35324" spans="3:8" x14ac:dyDescent="0.2">
      <c r="C35324" s="442"/>
      <c r="H35324" s="6"/>
    </row>
    <row r="35325" spans="3:8" x14ac:dyDescent="0.2">
      <c r="C35325" s="442"/>
      <c r="H35325" s="6"/>
    </row>
    <row r="35326" spans="3:8" x14ac:dyDescent="0.2">
      <c r="C35326" s="442"/>
      <c r="H35326" s="6"/>
    </row>
    <row r="35327" spans="3:8" x14ac:dyDescent="0.2">
      <c r="C35327" s="442"/>
      <c r="H35327" s="6"/>
    </row>
    <row r="35328" spans="3:8" x14ac:dyDescent="0.2">
      <c r="C35328" s="442"/>
      <c r="H35328" s="6"/>
    </row>
    <row r="35329" spans="3:8" x14ac:dyDescent="0.2">
      <c r="C35329" s="442"/>
      <c r="H35329" s="6"/>
    </row>
    <row r="35330" spans="3:8" x14ac:dyDescent="0.2">
      <c r="C35330" s="442"/>
      <c r="H35330" s="6"/>
    </row>
    <row r="35331" spans="3:8" x14ac:dyDescent="0.2">
      <c r="C35331" s="442"/>
      <c r="H35331" s="6"/>
    </row>
    <row r="35332" spans="3:8" x14ac:dyDescent="0.2">
      <c r="C35332" s="442"/>
      <c r="H35332" s="6"/>
    </row>
    <row r="35333" spans="3:8" x14ac:dyDescent="0.2">
      <c r="C35333" s="442"/>
      <c r="H35333" s="6"/>
    </row>
    <row r="35334" spans="3:8" x14ac:dyDescent="0.2">
      <c r="C35334" s="442"/>
      <c r="H35334" s="6"/>
    </row>
    <row r="35335" spans="3:8" x14ac:dyDescent="0.2">
      <c r="C35335" s="442"/>
      <c r="H35335" s="6"/>
    </row>
    <row r="35336" spans="3:8" x14ac:dyDescent="0.2">
      <c r="C35336" s="442"/>
      <c r="H35336" s="6"/>
    </row>
    <row r="35337" spans="3:8" x14ac:dyDescent="0.2">
      <c r="C35337" s="442"/>
      <c r="H35337" s="6"/>
    </row>
    <row r="35338" spans="3:8" x14ac:dyDescent="0.2">
      <c r="C35338" s="442"/>
      <c r="H35338" s="6"/>
    </row>
    <row r="35339" spans="3:8" x14ac:dyDescent="0.2">
      <c r="C35339" s="442"/>
      <c r="H35339" s="6"/>
    </row>
    <row r="35340" spans="3:8" x14ac:dyDescent="0.2">
      <c r="C35340" s="442"/>
      <c r="H35340" s="6"/>
    </row>
    <row r="35341" spans="3:8" x14ac:dyDescent="0.2">
      <c r="C35341" s="442"/>
      <c r="H35341" s="6"/>
    </row>
    <row r="35342" spans="3:8" x14ac:dyDescent="0.2">
      <c r="C35342" s="442"/>
      <c r="H35342" s="6"/>
    </row>
    <row r="35343" spans="3:8" x14ac:dyDescent="0.2">
      <c r="C35343" s="442"/>
      <c r="H35343" s="6"/>
    </row>
    <row r="35344" spans="3:8" x14ac:dyDescent="0.2">
      <c r="C35344" s="442"/>
      <c r="H35344" s="6"/>
    </row>
    <row r="35345" spans="3:8" x14ac:dyDescent="0.2">
      <c r="C35345" s="442"/>
      <c r="H35345" s="6"/>
    </row>
    <row r="35346" spans="3:8" x14ac:dyDescent="0.2">
      <c r="C35346" s="442"/>
      <c r="H35346" s="6"/>
    </row>
    <row r="35347" spans="3:8" x14ac:dyDescent="0.2">
      <c r="C35347" s="442"/>
      <c r="H35347" s="6"/>
    </row>
    <row r="35348" spans="3:8" x14ac:dyDescent="0.2">
      <c r="C35348" s="442"/>
      <c r="H35348" s="6"/>
    </row>
    <row r="35349" spans="3:8" x14ac:dyDescent="0.2">
      <c r="C35349" s="442"/>
      <c r="H35349" s="6"/>
    </row>
    <row r="35350" spans="3:8" x14ac:dyDescent="0.2">
      <c r="C35350" s="442"/>
      <c r="H35350" s="6"/>
    </row>
    <row r="35351" spans="3:8" x14ac:dyDescent="0.2">
      <c r="C35351" s="442"/>
      <c r="H35351" s="6"/>
    </row>
    <row r="35352" spans="3:8" x14ac:dyDescent="0.2">
      <c r="C35352" s="442"/>
      <c r="H35352" s="6"/>
    </row>
    <row r="35353" spans="3:8" x14ac:dyDescent="0.2">
      <c r="C35353" s="442"/>
      <c r="H35353" s="6"/>
    </row>
    <row r="35354" spans="3:8" x14ac:dyDescent="0.2">
      <c r="C35354" s="442"/>
      <c r="H35354" s="6"/>
    </row>
    <row r="35355" spans="3:8" x14ac:dyDescent="0.2">
      <c r="C35355" s="442"/>
      <c r="H35355" s="6"/>
    </row>
    <row r="35356" spans="3:8" x14ac:dyDescent="0.2">
      <c r="C35356" s="442"/>
      <c r="H35356" s="6"/>
    </row>
    <row r="35357" spans="3:8" x14ac:dyDescent="0.2">
      <c r="C35357" s="442"/>
      <c r="H35357" s="6"/>
    </row>
    <row r="35358" spans="3:8" x14ac:dyDescent="0.2">
      <c r="C35358" s="442"/>
      <c r="H35358" s="6"/>
    </row>
    <row r="35359" spans="3:8" x14ac:dyDescent="0.2">
      <c r="C35359" s="442"/>
      <c r="H35359" s="6"/>
    </row>
    <row r="35360" spans="3:8" x14ac:dyDescent="0.2">
      <c r="C35360" s="442"/>
      <c r="H35360" s="6"/>
    </row>
    <row r="35361" spans="3:8" x14ac:dyDescent="0.2">
      <c r="C35361" s="442"/>
      <c r="H35361" s="6"/>
    </row>
    <row r="35362" spans="3:8" x14ac:dyDescent="0.2">
      <c r="C35362" s="442"/>
      <c r="H35362" s="6"/>
    </row>
    <row r="35363" spans="3:8" x14ac:dyDescent="0.2">
      <c r="C35363" s="442"/>
      <c r="H35363" s="6"/>
    </row>
    <row r="35364" spans="3:8" x14ac:dyDescent="0.2">
      <c r="C35364" s="442"/>
      <c r="H35364" s="6"/>
    </row>
    <row r="35365" spans="3:8" x14ac:dyDescent="0.2">
      <c r="C35365" s="442"/>
      <c r="H35365" s="6"/>
    </row>
    <row r="35366" spans="3:8" x14ac:dyDescent="0.2">
      <c r="C35366" s="442"/>
      <c r="H35366" s="6"/>
    </row>
    <row r="35367" spans="3:8" x14ac:dyDescent="0.2">
      <c r="C35367" s="442"/>
      <c r="H35367" s="6"/>
    </row>
    <row r="35368" spans="3:8" x14ac:dyDescent="0.2">
      <c r="C35368" s="442"/>
      <c r="H35368" s="6"/>
    </row>
    <row r="35369" spans="3:8" x14ac:dyDescent="0.2">
      <c r="C35369" s="442"/>
      <c r="H35369" s="6"/>
    </row>
    <row r="35370" spans="3:8" x14ac:dyDescent="0.2">
      <c r="C35370" s="442"/>
      <c r="H35370" s="6"/>
    </row>
    <row r="35371" spans="3:8" x14ac:dyDescent="0.2">
      <c r="C35371" s="442"/>
      <c r="H35371" s="6"/>
    </row>
    <row r="35372" spans="3:8" x14ac:dyDescent="0.2">
      <c r="C35372" s="442"/>
      <c r="H35372" s="6"/>
    </row>
    <row r="35373" spans="3:8" x14ac:dyDescent="0.2">
      <c r="C35373" s="442"/>
      <c r="H35373" s="6"/>
    </row>
    <row r="35374" spans="3:8" x14ac:dyDescent="0.2">
      <c r="C35374" s="442"/>
      <c r="H35374" s="6"/>
    </row>
    <row r="35375" spans="3:8" x14ac:dyDescent="0.2">
      <c r="C35375" s="442"/>
      <c r="H35375" s="6"/>
    </row>
    <row r="35376" spans="3:8" x14ac:dyDescent="0.2">
      <c r="C35376" s="442"/>
      <c r="H35376" s="6"/>
    </row>
    <row r="35377" spans="3:8" x14ac:dyDescent="0.2">
      <c r="C35377" s="442"/>
      <c r="H35377" s="6"/>
    </row>
    <row r="35378" spans="3:8" x14ac:dyDescent="0.2">
      <c r="C35378" s="442"/>
      <c r="H35378" s="6"/>
    </row>
    <row r="35379" spans="3:8" x14ac:dyDescent="0.2">
      <c r="C35379" s="442"/>
      <c r="H35379" s="6"/>
    </row>
    <row r="35380" spans="3:8" x14ac:dyDescent="0.2">
      <c r="C35380" s="442"/>
      <c r="H35380" s="6"/>
    </row>
    <row r="35381" spans="3:8" x14ac:dyDescent="0.2">
      <c r="C35381" s="442"/>
      <c r="H35381" s="6"/>
    </row>
    <row r="35382" spans="3:8" x14ac:dyDescent="0.2">
      <c r="C35382" s="442"/>
      <c r="H35382" s="6"/>
    </row>
    <row r="35383" spans="3:8" x14ac:dyDescent="0.2">
      <c r="C35383" s="442"/>
      <c r="H35383" s="6"/>
    </row>
    <row r="35384" spans="3:8" x14ac:dyDescent="0.2">
      <c r="C35384" s="442"/>
      <c r="H35384" s="6"/>
    </row>
    <row r="35385" spans="3:8" x14ac:dyDescent="0.2">
      <c r="C35385" s="442"/>
      <c r="H35385" s="6"/>
    </row>
    <row r="35386" spans="3:8" x14ac:dyDescent="0.2">
      <c r="C35386" s="442"/>
      <c r="H35386" s="6"/>
    </row>
    <row r="35387" spans="3:8" x14ac:dyDescent="0.2">
      <c r="C35387" s="442"/>
      <c r="H35387" s="6"/>
    </row>
    <row r="35388" spans="3:8" x14ac:dyDescent="0.2">
      <c r="C35388" s="442"/>
      <c r="H35388" s="6"/>
    </row>
    <row r="35389" spans="3:8" x14ac:dyDescent="0.2">
      <c r="C35389" s="442"/>
      <c r="H35389" s="6"/>
    </row>
    <row r="35390" spans="3:8" x14ac:dyDescent="0.2">
      <c r="C35390" s="442"/>
      <c r="H35390" s="6"/>
    </row>
    <row r="35391" spans="3:8" x14ac:dyDescent="0.2">
      <c r="C35391" s="442"/>
      <c r="H35391" s="6"/>
    </row>
    <row r="35392" spans="3:8" x14ac:dyDescent="0.2">
      <c r="C35392" s="442"/>
      <c r="H35392" s="6"/>
    </row>
    <row r="35393" spans="3:8" x14ac:dyDescent="0.2">
      <c r="C35393" s="442"/>
      <c r="H35393" s="6"/>
    </row>
    <row r="35394" spans="3:8" x14ac:dyDescent="0.2">
      <c r="C35394" s="442"/>
      <c r="H35394" s="6"/>
    </row>
    <row r="35395" spans="3:8" x14ac:dyDescent="0.2">
      <c r="C35395" s="442"/>
      <c r="H35395" s="6"/>
    </row>
    <row r="35396" spans="3:8" x14ac:dyDescent="0.2">
      <c r="C35396" s="442"/>
      <c r="H35396" s="6"/>
    </row>
    <row r="35397" spans="3:8" x14ac:dyDescent="0.2">
      <c r="C35397" s="442"/>
      <c r="H35397" s="6"/>
    </row>
    <row r="35398" spans="3:8" x14ac:dyDescent="0.2">
      <c r="C35398" s="442"/>
      <c r="H35398" s="6"/>
    </row>
    <row r="35399" spans="3:8" x14ac:dyDescent="0.2">
      <c r="C35399" s="442"/>
      <c r="H35399" s="6"/>
    </row>
    <row r="35400" spans="3:8" x14ac:dyDescent="0.2">
      <c r="C35400" s="442"/>
      <c r="H35400" s="6"/>
    </row>
    <row r="35401" spans="3:8" x14ac:dyDescent="0.2">
      <c r="C35401" s="442"/>
      <c r="H35401" s="6"/>
    </row>
    <row r="35402" spans="3:8" x14ac:dyDescent="0.2">
      <c r="C35402" s="442"/>
      <c r="H35402" s="6"/>
    </row>
    <row r="35403" spans="3:8" x14ac:dyDescent="0.2">
      <c r="C35403" s="442"/>
      <c r="H35403" s="6"/>
    </row>
    <row r="35404" spans="3:8" x14ac:dyDescent="0.2">
      <c r="C35404" s="442"/>
      <c r="H35404" s="6"/>
    </row>
    <row r="35405" spans="3:8" x14ac:dyDescent="0.2">
      <c r="C35405" s="442"/>
      <c r="H35405" s="6"/>
    </row>
    <row r="35406" spans="3:8" x14ac:dyDescent="0.2">
      <c r="C35406" s="442"/>
      <c r="H35406" s="6"/>
    </row>
    <row r="35407" spans="3:8" x14ac:dyDescent="0.2">
      <c r="C35407" s="442"/>
      <c r="H35407" s="6"/>
    </row>
    <row r="35408" spans="3:8" x14ac:dyDescent="0.2">
      <c r="C35408" s="442"/>
      <c r="H35408" s="6"/>
    </row>
    <row r="35409" spans="3:8" x14ac:dyDescent="0.2">
      <c r="C35409" s="442"/>
      <c r="H35409" s="6"/>
    </row>
    <row r="35410" spans="3:8" x14ac:dyDescent="0.2">
      <c r="C35410" s="442"/>
      <c r="H35410" s="6"/>
    </row>
    <row r="35411" spans="3:8" x14ac:dyDescent="0.2">
      <c r="C35411" s="442"/>
      <c r="H35411" s="6"/>
    </row>
    <row r="35412" spans="3:8" x14ac:dyDescent="0.2">
      <c r="C35412" s="442"/>
      <c r="H35412" s="6"/>
    </row>
    <row r="35413" spans="3:8" x14ac:dyDescent="0.2">
      <c r="C35413" s="442"/>
      <c r="H35413" s="6"/>
    </row>
    <row r="35414" spans="3:8" x14ac:dyDescent="0.2">
      <c r="C35414" s="442"/>
      <c r="H35414" s="6"/>
    </row>
    <row r="35415" spans="3:8" x14ac:dyDescent="0.2">
      <c r="C35415" s="442"/>
      <c r="H35415" s="6"/>
    </row>
    <row r="35416" spans="3:8" x14ac:dyDescent="0.2">
      <c r="C35416" s="442"/>
      <c r="H35416" s="6"/>
    </row>
    <row r="35417" spans="3:8" x14ac:dyDescent="0.2">
      <c r="C35417" s="442"/>
      <c r="H35417" s="6"/>
    </row>
    <row r="35418" spans="3:8" x14ac:dyDescent="0.2">
      <c r="C35418" s="442"/>
      <c r="H35418" s="6"/>
    </row>
    <row r="35419" spans="3:8" x14ac:dyDescent="0.2">
      <c r="C35419" s="442"/>
      <c r="H35419" s="6"/>
    </row>
    <row r="35420" spans="3:8" x14ac:dyDescent="0.2">
      <c r="C35420" s="442"/>
      <c r="H35420" s="6"/>
    </row>
    <row r="35421" spans="3:8" x14ac:dyDescent="0.2">
      <c r="C35421" s="442"/>
      <c r="H35421" s="6"/>
    </row>
    <row r="35422" spans="3:8" x14ac:dyDescent="0.2">
      <c r="C35422" s="442"/>
      <c r="H35422" s="6"/>
    </row>
    <row r="35423" spans="3:8" x14ac:dyDescent="0.2">
      <c r="C35423" s="442"/>
      <c r="H35423" s="6"/>
    </row>
    <row r="35424" spans="3:8" x14ac:dyDescent="0.2">
      <c r="C35424" s="442"/>
      <c r="H35424" s="6"/>
    </row>
    <row r="35425" spans="3:8" x14ac:dyDescent="0.2">
      <c r="C35425" s="442"/>
      <c r="H35425" s="6"/>
    </row>
    <row r="35426" spans="3:8" x14ac:dyDescent="0.2">
      <c r="C35426" s="442"/>
      <c r="H35426" s="6"/>
    </row>
    <row r="35427" spans="3:8" x14ac:dyDescent="0.2">
      <c r="C35427" s="442"/>
      <c r="H35427" s="6"/>
    </row>
    <row r="35428" spans="3:8" x14ac:dyDescent="0.2">
      <c r="C35428" s="442"/>
      <c r="H35428" s="6"/>
    </row>
    <row r="35429" spans="3:8" x14ac:dyDescent="0.2">
      <c r="C35429" s="442"/>
      <c r="H35429" s="6"/>
    </row>
    <row r="35430" spans="3:8" x14ac:dyDescent="0.2">
      <c r="C35430" s="442"/>
      <c r="H35430" s="6"/>
    </row>
    <row r="35431" spans="3:8" x14ac:dyDescent="0.2">
      <c r="C35431" s="442"/>
      <c r="H35431" s="6"/>
    </row>
    <row r="35432" spans="3:8" x14ac:dyDescent="0.2">
      <c r="C35432" s="442"/>
      <c r="H35432" s="6"/>
    </row>
    <row r="35433" spans="3:8" x14ac:dyDescent="0.2">
      <c r="C35433" s="442"/>
      <c r="H35433" s="6"/>
    </row>
    <row r="35434" spans="3:8" x14ac:dyDescent="0.2">
      <c r="C35434" s="442"/>
      <c r="H35434" s="6"/>
    </row>
    <row r="35435" spans="3:8" x14ac:dyDescent="0.2">
      <c r="C35435" s="442"/>
      <c r="H35435" s="6"/>
    </row>
    <row r="35436" spans="3:8" x14ac:dyDescent="0.2">
      <c r="C35436" s="442"/>
      <c r="H35436" s="6"/>
    </row>
    <row r="35437" spans="3:8" x14ac:dyDescent="0.2">
      <c r="C35437" s="442"/>
      <c r="H35437" s="6"/>
    </row>
    <row r="35438" spans="3:8" x14ac:dyDescent="0.2">
      <c r="C35438" s="442"/>
      <c r="H35438" s="6"/>
    </row>
    <row r="35439" spans="3:8" x14ac:dyDescent="0.2">
      <c r="C35439" s="442"/>
      <c r="H35439" s="6"/>
    </row>
    <row r="35440" spans="3:8" x14ac:dyDescent="0.2">
      <c r="C35440" s="442"/>
      <c r="H35440" s="6"/>
    </row>
    <row r="35441" spans="3:8" x14ac:dyDescent="0.2">
      <c r="C35441" s="442"/>
      <c r="H35441" s="6"/>
    </row>
    <row r="35442" spans="3:8" x14ac:dyDescent="0.2">
      <c r="C35442" s="442"/>
      <c r="H35442" s="6"/>
    </row>
    <row r="35443" spans="3:8" x14ac:dyDescent="0.2">
      <c r="C35443" s="442"/>
      <c r="H35443" s="6"/>
    </row>
    <row r="35444" spans="3:8" x14ac:dyDescent="0.2">
      <c r="C35444" s="442"/>
      <c r="H35444" s="6"/>
    </row>
    <row r="35445" spans="3:8" x14ac:dyDescent="0.2">
      <c r="C35445" s="442"/>
      <c r="H35445" s="6"/>
    </row>
    <row r="35446" spans="3:8" x14ac:dyDescent="0.2">
      <c r="C35446" s="442"/>
      <c r="H35446" s="6"/>
    </row>
    <row r="35447" spans="3:8" x14ac:dyDescent="0.2">
      <c r="C35447" s="442"/>
      <c r="H35447" s="6"/>
    </row>
    <row r="35448" spans="3:8" x14ac:dyDescent="0.2">
      <c r="C35448" s="442"/>
      <c r="H35448" s="6"/>
    </row>
    <row r="35449" spans="3:8" x14ac:dyDescent="0.2">
      <c r="C35449" s="442"/>
      <c r="H35449" s="6"/>
    </row>
    <row r="35450" spans="3:8" x14ac:dyDescent="0.2">
      <c r="C35450" s="442"/>
      <c r="H35450" s="6"/>
    </row>
    <row r="35451" spans="3:8" x14ac:dyDescent="0.2">
      <c r="C35451" s="442"/>
      <c r="H35451" s="6"/>
    </row>
    <row r="35452" spans="3:8" x14ac:dyDescent="0.2">
      <c r="C35452" s="442"/>
      <c r="H35452" s="6"/>
    </row>
    <row r="35453" spans="3:8" x14ac:dyDescent="0.2">
      <c r="C35453" s="442"/>
      <c r="H35453" s="6"/>
    </row>
    <row r="35454" spans="3:8" x14ac:dyDescent="0.2">
      <c r="C35454" s="442"/>
      <c r="H35454" s="6"/>
    </row>
    <row r="35455" spans="3:8" x14ac:dyDescent="0.2">
      <c r="C35455" s="442"/>
      <c r="H35455" s="6"/>
    </row>
    <row r="35456" spans="3:8" x14ac:dyDescent="0.2">
      <c r="C35456" s="442"/>
      <c r="H35456" s="6"/>
    </row>
    <row r="35457" spans="3:8" x14ac:dyDescent="0.2">
      <c r="C35457" s="442"/>
      <c r="H35457" s="6"/>
    </row>
    <row r="35458" spans="3:8" x14ac:dyDescent="0.2">
      <c r="C35458" s="442"/>
      <c r="H35458" s="6"/>
    </row>
    <row r="35459" spans="3:8" x14ac:dyDescent="0.2">
      <c r="C35459" s="442"/>
      <c r="H35459" s="6"/>
    </row>
    <row r="35460" spans="3:8" x14ac:dyDescent="0.2">
      <c r="C35460" s="442"/>
      <c r="H35460" s="6"/>
    </row>
    <row r="35461" spans="3:8" x14ac:dyDescent="0.2">
      <c r="C35461" s="442"/>
      <c r="H35461" s="6"/>
    </row>
    <row r="35462" spans="3:8" x14ac:dyDescent="0.2">
      <c r="C35462" s="442"/>
      <c r="H35462" s="6"/>
    </row>
    <row r="35463" spans="3:8" x14ac:dyDescent="0.2">
      <c r="C35463" s="442"/>
      <c r="H35463" s="6"/>
    </row>
    <row r="35464" spans="3:8" x14ac:dyDescent="0.2">
      <c r="C35464" s="442"/>
      <c r="H35464" s="6"/>
    </row>
    <row r="35465" spans="3:8" x14ac:dyDescent="0.2">
      <c r="C35465" s="442"/>
      <c r="H35465" s="6"/>
    </row>
    <row r="35466" spans="3:8" x14ac:dyDescent="0.2">
      <c r="C35466" s="442"/>
      <c r="H35466" s="6"/>
    </row>
    <row r="35467" spans="3:8" x14ac:dyDescent="0.2">
      <c r="C35467" s="442"/>
      <c r="H35467" s="6"/>
    </row>
    <row r="35468" spans="3:8" x14ac:dyDescent="0.2">
      <c r="C35468" s="442"/>
      <c r="H35468" s="6"/>
    </row>
    <row r="35469" spans="3:8" x14ac:dyDescent="0.2">
      <c r="C35469" s="442"/>
      <c r="H35469" s="6"/>
    </row>
    <row r="35470" spans="3:8" x14ac:dyDescent="0.2">
      <c r="C35470" s="442"/>
      <c r="H35470" s="6"/>
    </row>
    <row r="35471" spans="3:8" x14ac:dyDescent="0.2">
      <c r="C35471" s="442"/>
      <c r="H35471" s="6"/>
    </row>
    <row r="35472" spans="3:8" x14ac:dyDescent="0.2">
      <c r="C35472" s="442"/>
      <c r="H35472" s="6"/>
    </row>
    <row r="35473" spans="3:8" x14ac:dyDescent="0.2">
      <c r="C35473" s="442"/>
      <c r="H35473" s="6"/>
    </row>
    <row r="35474" spans="3:8" x14ac:dyDescent="0.2">
      <c r="C35474" s="442"/>
      <c r="H35474" s="6"/>
    </row>
    <row r="35475" spans="3:8" x14ac:dyDescent="0.2">
      <c r="C35475" s="442"/>
      <c r="H35475" s="6"/>
    </row>
    <row r="35476" spans="3:8" x14ac:dyDescent="0.2">
      <c r="C35476" s="442"/>
      <c r="H35476" s="6"/>
    </row>
    <row r="35477" spans="3:8" x14ac:dyDescent="0.2">
      <c r="C35477" s="442"/>
      <c r="H35477" s="6"/>
    </row>
    <row r="35478" spans="3:8" x14ac:dyDescent="0.2">
      <c r="C35478" s="442"/>
      <c r="H35478" s="6"/>
    </row>
    <row r="35479" spans="3:8" x14ac:dyDescent="0.2">
      <c r="C35479" s="442"/>
      <c r="H35479" s="6"/>
    </row>
    <row r="35480" spans="3:8" x14ac:dyDescent="0.2">
      <c r="C35480" s="442"/>
      <c r="H35480" s="6"/>
    </row>
    <row r="35481" spans="3:8" x14ac:dyDescent="0.2">
      <c r="C35481" s="442"/>
      <c r="H35481" s="6"/>
    </row>
    <row r="35482" spans="3:8" x14ac:dyDescent="0.2">
      <c r="C35482" s="442"/>
      <c r="H35482" s="6"/>
    </row>
    <row r="35483" spans="3:8" x14ac:dyDescent="0.2">
      <c r="C35483" s="442"/>
      <c r="H35483" s="6"/>
    </row>
    <row r="35484" spans="3:8" x14ac:dyDescent="0.2">
      <c r="C35484" s="442"/>
      <c r="H35484" s="6"/>
    </row>
    <row r="35485" spans="3:8" x14ac:dyDescent="0.2">
      <c r="C35485" s="442"/>
      <c r="H35485" s="6"/>
    </row>
    <row r="35486" spans="3:8" x14ac:dyDescent="0.2">
      <c r="C35486" s="442"/>
      <c r="H35486" s="6"/>
    </row>
    <row r="35487" spans="3:8" x14ac:dyDescent="0.2">
      <c r="C35487" s="442"/>
      <c r="H35487" s="6"/>
    </row>
    <row r="35488" spans="3:8" x14ac:dyDescent="0.2">
      <c r="C35488" s="442"/>
      <c r="H35488" s="6"/>
    </row>
    <row r="35489" spans="3:8" x14ac:dyDescent="0.2">
      <c r="C35489" s="442"/>
      <c r="H35489" s="6"/>
    </row>
    <row r="35490" spans="3:8" x14ac:dyDescent="0.2">
      <c r="C35490" s="442"/>
      <c r="H35490" s="6"/>
    </row>
    <row r="35491" spans="3:8" x14ac:dyDescent="0.2">
      <c r="C35491" s="442"/>
      <c r="H35491" s="6"/>
    </row>
    <row r="35492" spans="3:8" x14ac:dyDescent="0.2">
      <c r="C35492" s="442"/>
      <c r="H35492" s="6"/>
    </row>
    <row r="35493" spans="3:8" x14ac:dyDescent="0.2">
      <c r="C35493" s="442"/>
      <c r="H35493" s="6"/>
    </row>
    <row r="35494" spans="3:8" x14ac:dyDescent="0.2">
      <c r="C35494" s="442"/>
      <c r="H35494" s="6"/>
    </row>
    <row r="35495" spans="3:8" x14ac:dyDescent="0.2">
      <c r="C35495" s="442"/>
      <c r="H35495" s="6"/>
    </row>
    <row r="35496" spans="3:8" x14ac:dyDescent="0.2">
      <c r="C35496" s="442"/>
      <c r="H35496" s="6"/>
    </row>
    <row r="35497" spans="3:8" x14ac:dyDescent="0.2">
      <c r="C35497" s="442"/>
      <c r="H35497" s="6"/>
    </row>
    <row r="35498" spans="3:8" x14ac:dyDescent="0.2">
      <c r="C35498" s="442"/>
      <c r="H35498" s="6"/>
    </row>
    <row r="35499" spans="3:8" x14ac:dyDescent="0.2">
      <c r="C35499" s="442"/>
      <c r="H35499" s="6"/>
    </row>
    <row r="35500" spans="3:8" x14ac:dyDescent="0.2">
      <c r="C35500" s="442"/>
      <c r="H35500" s="6"/>
    </row>
    <row r="35501" spans="3:8" x14ac:dyDescent="0.2">
      <c r="C35501" s="442"/>
      <c r="H35501" s="6"/>
    </row>
    <row r="35502" spans="3:8" x14ac:dyDescent="0.2">
      <c r="C35502" s="442"/>
      <c r="H35502" s="6"/>
    </row>
    <row r="35503" spans="3:8" x14ac:dyDescent="0.2">
      <c r="C35503" s="442"/>
      <c r="H35503" s="6"/>
    </row>
    <row r="35504" spans="3:8" x14ac:dyDescent="0.2">
      <c r="C35504" s="442"/>
      <c r="H35504" s="6"/>
    </row>
    <row r="35505" spans="3:8" x14ac:dyDescent="0.2">
      <c r="C35505" s="442"/>
      <c r="H35505" s="6"/>
    </row>
    <row r="35506" spans="3:8" x14ac:dyDescent="0.2">
      <c r="C35506" s="442"/>
      <c r="H35506" s="6"/>
    </row>
    <row r="35507" spans="3:8" x14ac:dyDescent="0.2">
      <c r="C35507" s="442"/>
      <c r="H35507" s="6"/>
    </row>
    <row r="35508" spans="3:8" x14ac:dyDescent="0.2">
      <c r="C35508" s="442"/>
      <c r="H35508" s="6"/>
    </row>
    <row r="35509" spans="3:8" x14ac:dyDescent="0.2">
      <c r="C35509" s="442"/>
      <c r="H35509" s="6"/>
    </row>
    <row r="35510" spans="3:8" x14ac:dyDescent="0.2">
      <c r="C35510" s="442"/>
      <c r="H35510" s="6"/>
    </row>
    <row r="35511" spans="3:8" x14ac:dyDescent="0.2">
      <c r="C35511" s="442"/>
      <c r="H35511" s="6"/>
    </row>
    <row r="35512" spans="3:8" x14ac:dyDescent="0.2">
      <c r="C35512" s="442"/>
      <c r="H35512" s="6"/>
    </row>
    <row r="35513" spans="3:8" x14ac:dyDescent="0.2">
      <c r="C35513" s="442"/>
      <c r="H35513" s="6"/>
    </row>
    <row r="35514" spans="3:8" x14ac:dyDescent="0.2">
      <c r="C35514" s="442"/>
      <c r="H35514" s="6"/>
    </row>
    <row r="35515" spans="3:8" x14ac:dyDescent="0.2">
      <c r="C35515" s="442"/>
      <c r="H35515" s="6"/>
    </row>
    <row r="35516" spans="3:8" x14ac:dyDescent="0.2">
      <c r="C35516" s="442"/>
      <c r="H35516" s="6"/>
    </row>
    <row r="35517" spans="3:8" x14ac:dyDescent="0.2">
      <c r="C35517" s="442"/>
      <c r="H35517" s="6"/>
    </row>
    <row r="35518" spans="3:8" x14ac:dyDescent="0.2">
      <c r="C35518" s="442"/>
      <c r="H35518" s="6"/>
    </row>
    <row r="35519" spans="3:8" x14ac:dyDescent="0.2">
      <c r="C35519" s="442"/>
      <c r="H35519" s="6"/>
    </row>
    <row r="35520" spans="3:8" x14ac:dyDescent="0.2">
      <c r="C35520" s="442"/>
      <c r="H35520" s="6"/>
    </row>
    <row r="35521" spans="3:8" x14ac:dyDescent="0.2">
      <c r="C35521" s="442"/>
      <c r="H35521" s="6"/>
    </row>
    <row r="35522" spans="3:8" x14ac:dyDescent="0.2">
      <c r="C35522" s="442"/>
      <c r="H35522" s="6"/>
    </row>
    <row r="35523" spans="3:8" x14ac:dyDescent="0.2">
      <c r="C35523" s="442"/>
      <c r="H35523" s="6"/>
    </row>
    <row r="35524" spans="3:8" x14ac:dyDescent="0.2">
      <c r="C35524" s="442"/>
      <c r="H35524" s="6"/>
    </row>
    <row r="35525" spans="3:8" x14ac:dyDescent="0.2">
      <c r="C35525" s="442"/>
      <c r="H35525" s="6"/>
    </row>
    <row r="35526" spans="3:8" x14ac:dyDescent="0.2">
      <c r="C35526" s="442"/>
      <c r="H35526" s="6"/>
    </row>
    <row r="35527" spans="3:8" x14ac:dyDescent="0.2">
      <c r="C35527" s="442"/>
      <c r="H35527" s="6"/>
    </row>
    <row r="35528" spans="3:8" x14ac:dyDescent="0.2">
      <c r="C35528" s="442"/>
      <c r="H35528" s="6"/>
    </row>
    <row r="35529" spans="3:8" x14ac:dyDescent="0.2">
      <c r="C35529" s="442"/>
      <c r="H35529" s="6"/>
    </row>
    <row r="35530" spans="3:8" x14ac:dyDescent="0.2">
      <c r="C35530" s="442"/>
      <c r="H35530" s="6"/>
    </row>
    <row r="35531" spans="3:8" x14ac:dyDescent="0.2">
      <c r="C35531" s="442"/>
      <c r="H35531" s="6"/>
    </row>
    <row r="35532" spans="3:8" x14ac:dyDescent="0.2">
      <c r="C35532" s="442"/>
      <c r="H35532" s="6"/>
    </row>
    <row r="35533" spans="3:8" x14ac:dyDescent="0.2">
      <c r="C35533" s="442"/>
      <c r="H35533" s="6"/>
    </row>
    <row r="35534" spans="3:8" x14ac:dyDescent="0.2">
      <c r="C35534" s="442"/>
      <c r="H35534" s="6"/>
    </row>
    <row r="35535" spans="3:8" x14ac:dyDescent="0.2">
      <c r="C35535" s="442"/>
      <c r="H35535" s="6"/>
    </row>
    <row r="35536" spans="3:8" x14ac:dyDescent="0.2">
      <c r="C35536" s="442"/>
      <c r="H35536" s="6"/>
    </row>
    <row r="35537" spans="3:8" x14ac:dyDescent="0.2">
      <c r="C35537" s="442"/>
      <c r="H35537" s="6"/>
    </row>
    <row r="35538" spans="3:8" x14ac:dyDescent="0.2">
      <c r="C35538" s="442"/>
      <c r="H35538" s="6"/>
    </row>
    <row r="35539" spans="3:8" x14ac:dyDescent="0.2">
      <c r="C35539" s="442"/>
      <c r="H35539" s="6"/>
    </row>
    <row r="35540" spans="3:8" x14ac:dyDescent="0.2">
      <c r="C35540" s="442"/>
      <c r="H35540" s="6"/>
    </row>
    <row r="35541" spans="3:8" x14ac:dyDescent="0.2">
      <c r="C35541" s="442"/>
      <c r="H35541" s="6"/>
    </row>
    <row r="35542" spans="3:8" x14ac:dyDescent="0.2">
      <c r="C35542" s="442"/>
      <c r="H35542" s="6"/>
    </row>
    <row r="35543" spans="3:8" x14ac:dyDescent="0.2">
      <c r="C35543" s="442"/>
      <c r="H35543" s="6"/>
    </row>
    <row r="35544" spans="3:8" x14ac:dyDescent="0.2">
      <c r="C35544" s="442"/>
      <c r="H35544" s="6"/>
    </row>
    <row r="35545" spans="3:8" x14ac:dyDescent="0.2">
      <c r="C35545" s="442"/>
      <c r="H35545" s="6"/>
    </row>
    <row r="35546" spans="3:8" x14ac:dyDescent="0.2">
      <c r="C35546" s="442"/>
      <c r="H35546" s="6"/>
    </row>
    <row r="35547" spans="3:8" x14ac:dyDescent="0.2">
      <c r="C35547" s="442"/>
      <c r="H35547" s="6"/>
    </row>
    <row r="35548" spans="3:8" x14ac:dyDescent="0.2">
      <c r="C35548" s="442"/>
      <c r="H35548" s="6"/>
    </row>
    <row r="35549" spans="3:8" x14ac:dyDescent="0.2">
      <c r="C35549" s="442"/>
      <c r="H35549" s="6"/>
    </row>
    <row r="35550" spans="3:8" x14ac:dyDescent="0.2">
      <c r="C35550" s="442"/>
      <c r="H35550" s="6"/>
    </row>
    <row r="35551" spans="3:8" x14ac:dyDescent="0.2">
      <c r="C35551" s="442"/>
      <c r="H35551" s="6"/>
    </row>
    <row r="35552" spans="3:8" x14ac:dyDescent="0.2">
      <c r="C35552" s="442"/>
      <c r="H35552" s="6"/>
    </row>
    <row r="35553" spans="3:8" x14ac:dyDescent="0.2">
      <c r="C35553" s="442"/>
      <c r="H35553" s="6"/>
    </row>
    <row r="35554" spans="3:8" x14ac:dyDescent="0.2">
      <c r="C35554" s="442"/>
      <c r="H35554" s="6"/>
    </row>
    <row r="35555" spans="3:8" x14ac:dyDescent="0.2">
      <c r="C35555" s="442"/>
      <c r="H35555" s="6"/>
    </row>
    <row r="35556" spans="3:8" x14ac:dyDescent="0.2">
      <c r="C35556" s="442"/>
      <c r="H35556" s="6"/>
    </row>
    <row r="35557" spans="3:8" x14ac:dyDescent="0.2">
      <c r="C35557" s="442"/>
      <c r="H35557" s="6"/>
    </row>
    <row r="35558" spans="3:8" x14ac:dyDescent="0.2">
      <c r="C35558" s="442"/>
      <c r="H35558" s="6"/>
    </row>
    <row r="35559" spans="3:8" x14ac:dyDescent="0.2">
      <c r="C35559" s="442"/>
      <c r="H35559" s="6"/>
    </row>
    <row r="35560" spans="3:8" x14ac:dyDescent="0.2">
      <c r="C35560" s="442"/>
      <c r="H35560" s="6"/>
    </row>
    <row r="35561" spans="3:8" x14ac:dyDescent="0.2">
      <c r="C35561" s="442"/>
      <c r="H35561" s="6"/>
    </row>
    <row r="35562" spans="3:8" x14ac:dyDescent="0.2">
      <c r="C35562" s="442"/>
      <c r="H35562" s="6"/>
    </row>
    <row r="35563" spans="3:8" x14ac:dyDescent="0.2">
      <c r="C35563" s="442"/>
      <c r="H35563" s="6"/>
    </row>
    <row r="35564" spans="3:8" x14ac:dyDescent="0.2">
      <c r="C35564" s="442"/>
      <c r="H35564" s="6"/>
    </row>
    <row r="35565" spans="3:8" x14ac:dyDescent="0.2">
      <c r="C35565" s="442"/>
      <c r="H35565" s="6"/>
    </row>
    <row r="35566" spans="3:8" x14ac:dyDescent="0.2">
      <c r="C35566" s="442"/>
      <c r="H35566" s="6"/>
    </row>
    <row r="35567" spans="3:8" x14ac:dyDescent="0.2">
      <c r="C35567" s="442"/>
      <c r="H35567" s="6"/>
    </row>
    <row r="35568" spans="3:8" x14ac:dyDescent="0.2">
      <c r="C35568" s="442"/>
      <c r="H35568" s="6"/>
    </row>
    <row r="35569" spans="3:8" x14ac:dyDescent="0.2">
      <c r="C35569" s="442"/>
      <c r="H35569" s="6"/>
    </row>
    <row r="35570" spans="3:8" x14ac:dyDescent="0.2">
      <c r="C35570" s="442"/>
      <c r="H35570" s="6"/>
    </row>
    <row r="35571" spans="3:8" x14ac:dyDescent="0.2">
      <c r="C35571" s="442"/>
      <c r="H35571" s="6"/>
    </row>
    <row r="35572" spans="3:8" x14ac:dyDescent="0.2">
      <c r="C35572" s="442"/>
      <c r="H35572" s="6"/>
    </row>
    <row r="35573" spans="3:8" x14ac:dyDescent="0.2">
      <c r="C35573" s="442"/>
      <c r="H35573" s="6"/>
    </row>
    <row r="35574" spans="3:8" x14ac:dyDescent="0.2">
      <c r="C35574" s="442"/>
      <c r="H35574" s="6"/>
    </row>
    <row r="35575" spans="3:8" x14ac:dyDescent="0.2">
      <c r="C35575" s="442"/>
      <c r="H35575" s="6"/>
    </row>
    <row r="35576" spans="3:8" x14ac:dyDescent="0.2">
      <c r="C35576" s="442"/>
      <c r="H35576" s="6"/>
    </row>
    <row r="35577" spans="3:8" x14ac:dyDescent="0.2">
      <c r="C35577" s="442"/>
      <c r="H35577" s="6"/>
    </row>
    <row r="35578" spans="3:8" x14ac:dyDescent="0.2">
      <c r="C35578" s="442"/>
      <c r="H35578" s="6"/>
    </row>
    <row r="35579" spans="3:8" x14ac:dyDescent="0.2">
      <c r="C35579" s="442"/>
      <c r="H35579" s="6"/>
    </row>
    <row r="35580" spans="3:8" x14ac:dyDescent="0.2">
      <c r="C35580" s="442"/>
      <c r="H35580" s="6"/>
    </row>
    <row r="35581" spans="3:8" x14ac:dyDescent="0.2">
      <c r="C35581" s="442"/>
      <c r="H35581" s="6"/>
    </row>
    <row r="35582" spans="3:8" x14ac:dyDescent="0.2">
      <c r="C35582" s="442"/>
      <c r="H35582" s="6"/>
    </row>
    <row r="35583" spans="3:8" x14ac:dyDescent="0.2">
      <c r="C35583" s="442"/>
      <c r="H35583" s="6"/>
    </row>
    <row r="35584" spans="3:8" x14ac:dyDescent="0.2">
      <c r="C35584" s="442"/>
      <c r="H35584" s="6"/>
    </row>
    <row r="35585" spans="3:8" x14ac:dyDescent="0.2">
      <c r="C35585" s="442"/>
      <c r="H35585" s="6"/>
    </row>
    <row r="35586" spans="3:8" x14ac:dyDescent="0.2">
      <c r="C35586" s="442"/>
      <c r="H35586" s="6"/>
    </row>
    <row r="35587" spans="3:8" x14ac:dyDescent="0.2">
      <c r="C35587" s="442"/>
      <c r="H35587" s="6"/>
    </row>
    <row r="35588" spans="3:8" x14ac:dyDescent="0.2">
      <c r="C35588" s="442"/>
      <c r="H35588" s="6"/>
    </row>
    <row r="35589" spans="3:8" x14ac:dyDescent="0.2">
      <c r="C35589" s="442"/>
      <c r="H35589" s="6"/>
    </row>
    <row r="35590" spans="3:8" x14ac:dyDescent="0.2">
      <c r="C35590" s="442"/>
      <c r="H35590" s="6"/>
    </row>
    <row r="35591" spans="3:8" x14ac:dyDescent="0.2">
      <c r="C35591" s="442"/>
      <c r="H35591" s="6"/>
    </row>
    <row r="35592" spans="3:8" x14ac:dyDescent="0.2">
      <c r="C35592" s="442"/>
      <c r="H35592" s="6"/>
    </row>
    <row r="35593" spans="3:8" x14ac:dyDescent="0.2">
      <c r="C35593" s="442"/>
      <c r="H35593" s="6"/>
    </row>
    <row r="35594" spans="3:8" x14ac:dyDescent="0.2">
      <c r="C35594" s="442"/>
      <c r="H35594" s="6"/>
    </row>
    <row r="35595" spans="3:8" x14ac:dyDescent="0.2">
      <c r="C35595" s="442"/>
      <c r="H35595" s="6"/>
    </row>
    <row r="35596" spans="3:8" x14ac:dyDescent="0.2">
      <c r="C35596" s="442"/>
      <c r="H35596" s="6"/>
    </row>
    <row r="35597" spans="3:8" x14ac:dyDescent="0.2">
      <c r="C35597" s="442"/>
      <c r="H35597" s="6"/>
    </row>
    <row r="35598" spans="3:8" x14ac:dyDescent="0.2">
      <c r="C35598" s="442"/>
      <c r="H35598" s="6"/>
    </row>
    <row r="35599" spans="3:8" x14ac:dyDescent="0.2">
      <c r="C35599" s="442"/>
      <c r="H35599" s="6"/>
    </row>
    <row r="35600" spans="3:8" x14ac:dyDescent="0.2">
      <c r="C35600" s="442"/>
      <c r="H35600" s="6"/>
    </row>
    <row r="35601" spans="3:8" x14ac:dyDescent="0.2">
      <c r="C35601" s="442"/>
      <c r="H35601" s="6"/>
    </row>
    <row r="35602" spans="3:8" x14ac:dyDescent="0.2">
      <c r="C35602" s="442"/>
      <c r="H35602" s="6"/>
    </row>
    <row r="35603" spans="3:8" x14ac:dyDescent="0.2">
      <c r="C35603" s="442"/>
      <c r="H35603" s="6"/>
    </row>
    <row r="35604" spans="3:8" x14ac:dyDescent="0.2">
      <c r="C35604" s="442"/>
      <c r="H35604" s="6"/>
    </row>
    <row r="35605" spans="3:8" x14ac:dyDescent="0.2">
      <c r="C35605" s="442"/>
      <c r="H35605" s="6"/>
    </row>
    <row r="35606" spans="3:8" x14ac:dyDescent="0.2">
      <c r="C35606" s="442"/>
      <c r="H35606" s="6"/>
    </row>
    <row r="35607" spans="3:8" x14ac:dyDescent="0.2">
      <c r="C35607" s="442"/>
      <c r="H35607" s="6"/>
    </row>
    <row r="35608" spans="3:8" x14ac:dyDescent="0.2">
      <c r="C35608" s="442"/>
      <c r="H35608" s="6"/>
    </row>
    <row r="35609" spans="3:8" x14ac:dyDescent="0.2">
      <c r="C35609" s="442"/>
      <c r="H35609" s="6"/>
    </row>
    <row r="35610" spans="3:8" x14ac:dyDescent="0.2">
      <c r="C35610" s="442"/>
      <c r="H35610" s="6"/>
    </row>
    <row r="35611" spans="3:8" x14ac:dyDescent="0.2">
      <c r="C35611" s="442"/>
      <c r="H35611" s="6"/>
    </row>
    <row r="35612" spans="3:8" x14ac:dyDescent="0.2">
      <c r="C35612" s="442"/>
      <c r="H35612" s="6"/>
    </row>
    <row r="35613" spans="3:8" x14ac:dyDescent="0.2">
      <c r="C35613" s="442"/>
      <c r="H35613" s="6"/>
    </row>
    <row r="35614" spans="3:8" x14ac:dyDescent="0.2">
      <c r="C35614" s="442"/>
      <c r="H35614" s="6"/>
    </row>
    <row r="35615" spans="3:8" x14ac:dyDescent="0.2">
      <c r="C35615" s="442"/>
      <c r="H35615" s="6"/>
    </row>
    <row r="35616" spans="3:8" x14ac:dyDescent="0.2">
      <c r="C35616" s="442"/>
      <c r="H35616" s="6"/>
    </row>
    <row r="35617" spans="3:8" x14ac:dyDescent="0.2">
      <c r="C35617" s="442"/>
      <c r="H35617" s="6"/>
    </row>
    <row r="35618" spans="3:8" x14ac:dyDescent="0.2">
      <c r="C35618" s="442"/>
      <c r="H35618" s="6"/>
    </row>
    <row r="35619" spans="3:8" x14ac:dyDescent="0.2">
      <c r="C35619" s="442"/>
      <c r="H35619" s="6"/>
    </row>
    <row r="35620" spans="3:8" x14ac:dyDescent="0.2">
      <c r="C35620" s="442"/>
      <c r="H35620" s="6"/>
    </row>
    <row r="35621" spans="3:8" x14ac:dyDescent="0.2">
      <c r="C35621" s="442"/>
      <c r="H35621" s="6"/>
    </row>
    <row r="35622" spans="3:8" x14ac:dyDescent="0.2">
      <c r="C35622" s="442"/>
      <c r="H35622" s="6"/>
    </row>
    <row r="35623" spans="3:8" x14ac:dyDescent="0.2">
      <c r="C35623" s="442"/>
      <c r="H35623" s="6"/>
    </row>
    <row r="35624" spans="3:8" x14ac:dyDescent="0.2">
      <c r="C35624" s="442"/>
      <c r="H35624" s="6"/>
    </row>
    <row r="35625" spans="3:8" x14ac:dyDescent="0.2">
      <c r="C35625" s="442"/>
      <c r="H35625" s="6"/>
    </row>
    <row r="35626" spans="3:8" x14ac:dyDescent="0.2">
      <c r="C35626" s="442"/>
      <c r="H35626" s="6"/>
    </row>
    <row r="35627" spans="3:8" x14ac:dyDescent="0.2">
      <c r="C35627" s="442"/>
      <c r="H35627" s="6"/>
    </row>
    <row r="35628" spans="3:8" x14ac:dyDescent="0.2">
      <c r="C35628" s="442"/>
      <c r="H35628" s="6"/>
    </row>
    <row r="35629" spans="3:8" x14ac:dyDescent="0.2">
      <c r="C35629" s="442"/>
      <c r="H35629" s="6"/>
    </row>
    <row r="35630" spans="3:8" x14ac:dyDescent="0.2">
      <c r="C35630" s="442"/>
      <c r="H35630" s="6"/>
    </row>
    <row r="35631" spans="3:8" x14ac:dyDescent="0.2">
      <c r="C35631" s="442"/>
      <c r="H35631" s="6"/>
    </row>
    <row r="35632" spans="3:8" x14ac:dyDescent="0.2">
      <c r="C35632" s="442"/>
      <c r="H35632" s="6"/>
    </row>
    <row r="35633" spans="3:8" x14ac:dyDescent="0.2">
      <c r="C35633" s="442"/>
      <c r="H35633" s="6"/>
    </row>
    <row r="35634" spans="3:8" x14ac:dyDescent="0.2">
      <c r="C35634" s="442"/>
      <c r="H35634" s="6"/>
    </row>
    <row r="35635" spans="3:8" x14ac:dyDescent="0.2">
      <c r="C35635" s="442"/>
      <c r="H35635" s="6"/>
    </row>
    <row r="35636" spans="3:8" x14ac:dyDescent="0.2">
      <c r="C35636" s="442"/>
      <c r="H35636" s="6"/>
    </row>
    <row r="35637" spans="3:8" x14ac:dyDescent="0.2">
      <c r="C35637" s="442"/>
      <c r="H35637" s="6"/>
    </row>
    <row r="35638" spans="3:8" x14ac:dyDescent="0.2">
      <c r="C35638" s="442"/>
      <c r="H35638" s="6"/>
    </row>
    <row r="35639" spans="3:8" x14ac:dyDescent="0.2">
      <c r="C35639" s="442"/>
      <c r="H35639" s="6"/>
    </row>
    <row r="35640" spans="3:8" x14ac:dyDescent="0.2">
      <c r="C35640" s="442"/>
      <c r="H35640" s="6"/>
    </row>
    <row r="35641" spans="3:8" x14ac:dyDescent="0.2">
      <c r="C35641" s="442"/>
      <c r="H35641" s="6"/>
    </row>
    <row r="35642" spans="3:8" x14ac:dyDescent="0.2">
      <c r="C35642" s="442"/>
      <c r="H35642" s="6"/>
    </row>
    <row r="35643" spans="3:8" x14ac:dyDescent="0.2">
      <c r="C35643" s="442"/>
      <c r="H35643" s="6"/>
    </row>
    <row r="35644" spans="3:8" x14ac:dyDescent="0.2">
      <c r="C35644" s="442"/>
      <c r="H35644" s="6"/>
    </row>
    <row r="35645" spans="3:8" x14ac:dyDescent="0.2">
      <c r="C35645" s="442"/>
      <c r="H35645" s="6"/>
    </row>
    <row r="35646" spans="3:8" x14ac:dyDescent="0.2">
      <c r="C35646" s="442"/>
      <c r="H35646" s="6"/>
    </row>
    <row r="35647" spans="3:8" x14ac:dyDescent="0.2">
      <c r="C35647" s="442"/>
      <c r="H35647" s="6"/>
    </row>
    <row r="35648" spans="3:8" x14ac:dyDescent="0.2">
      <c r="C35648" s="442"/>
      <c r="H35648" s="6"/>
    </row>
    <row r="35649" spans="3:8" x14ac:dyDescent="0.2">
      <c r="C35649" s="442"/>
      <c r="H35649" s="6"/>
    </row>
    <row r="35650" spans="3:8" x14ac:dyDescent="0.2">
      <c r="C35650" s="442"/>
      <c r="H35650" s="6"/>
    </row>
    <row r="35651" spans="3:8" x14ac:dyDescent="0.2">
      <c r="C35651" s="442"/>
      <c r="H35651" s="6"/>
    </row>
    <row r="35652" spans="3:8" x14ac:dyDescent="0.2">
      <c r="C35652" s="442"/>
      <c r="H35652" s="6"/>
    </row>
    <row r="35653" spans="3:8" x14ac:dyDescent="0.2">
      <c r="C35653" s="442"/>
      <c r="H35653" s="6"/>
    </row>
    <row r="35654" spans="3:8" x14ac:dyDescent="0.2">
      <c r="C35654" s="442"/>
      <c r="H35654" s="6"/>
    </row>
    <row r="35655" spans="3:8" x14ac:dyDescent="0.2">
      <c r="C35655" s="442"/>
      <c r="H35655" s="6"/>
    </row>
    <row r="35656" spans="3:8" x14ac:dyDescent="0.2">
      <c r="C35656" s="442"/>
      <c r="H35656" s="6"/>
    </row>
    <row r="35657" spans="3:8" x14ac:dyDescent="0.2">
      <c r="C35657" s="442"/>
      <c r="H35657" s="6"/>
    </row>
    <row r="35658" spans="3:8" x14ac:dyDescent="0.2">
      <c r="C35658" s="442"/>
      <c r="H35658" s="6"/>
    </row>
    <row r="35659" spans="3:8" x14ac:dyDescent="0.2">
      <c r="C35659" s="442"/>
      <c r="H35659" s="6"/>
    </row>
    <row r="35660" spans="3:8" x14ac:dyDescent="0.2">
      <c r="C35660" s="442"/>
      <c r="H35660" s="6"/>
    </row>
    <row r="35661" spans="3:8" x14ac:dyDescent="0.2">
      <c r="C35661" s="442"/>
      <c r="H35661" s="6"/>
    </row>
    <row r="35662" spans="3:8" x14ac:dyDescent="0.2">
      <c r="C35662" s="442"/>
      <c r="H35662" s="6"/>
    </row>
    <row r="35663" spans="3:8" x14ac:dyDescent="0.2">
      <c r="C35663" s="442"/>
      <c r="H35663" s="6"/>
    </row>
    <row r="35664" spans="3:8" x14ac:dyDescent="0.2">
      <c r="C35664" s="442"/>
      <c r="H35664" s="6"/>
    </row>
    <row r="35665" spans="3:8" x14ac:dyDescent="0.2">
      <c r="C35665" s="442"/>
      <c r="H35665" s="6"/>
    </row>
    <row r="35666" spans="3:8" x14ac:dyDescent="0.2">
      <c r="C35666" s="442"/>
      <c r="H35666" s="6"/>
    </row>
    <row r="35667" spans="3:8" x14ac:dyDescent="0.2">
      <c r="C35667" s="442"/>
      <c r="H35667" s="6"/>
    </row>
    <row r="35668" spans="3:8" x14ac:dyDescent="0.2">
      <c r="C35668" s="442"/>
      <c r="H35668" s="6"/>
    </row>
    <row r="35669" spans="3:8" x14ac:dyDescent="0.2">
      <c r="C35669" s="442"/>
      <c r="H35669" s="6"/>
    </row>
    <row r="35670" spans="3:8" x14ac:dyDescent="0.2">
      <c r="C35670" s="442"/>
      <c r="H35670" s="6"/>
    </row>
    <row r="35671" spans="3:8" x14ac:dyDescent="0.2">
      <c r="C35671" s="442"/>
      <c r="H35671" s="6"/>
    </row>
    <row r="35672" spans="3:8" x14ac:dyDescent="0.2">
      <c r="C35672" s="442"/>
      <c r="H35672" s="6"/>
    </row>
    <row r="35673" spans="3:8" x14ac:dyDescent="0.2">
      <c r="C35673" s="442"/>
      <c r="H35673" s="6"/>
    </row>
    <row r="35674" spans="3:8" x14ac:dyDescent="0.2">
      <c r="C35674" s="442"/>
      <c r="H35674" s="6"/>
    </row>
    <row r="35675" spans="3:8" x14ac:dyDescent="0.2">
      <c r="C35675" s="442"/>
      <c r="H35675" s="6"/>
    </row>
    <row r="35676" spans="3:8" x14ac:dyDescent="0.2">
      <c r="C35676" s="442"/>
      <c r="H35676" s="6"/>
    </row>
    <row r="35677" spans="3:8" x14ac:dyDescent="0.2">
      <c r="C35677" s="442"/>
      <c r="H35677" s="6"/>
    </row>
    <row r="35678" spans="3:8" x14ac:dyDescent="0.2">
      <c r="C35678" s="442"/>
      <c r="H35678" s="6"/>
    </row>
    <row r="35679" spans="3:8" x14ac:dyDescent="0.2">
      <c r="C35679" s="442"/>
      <c r="H35679" s="6"/>
    </row>
    <row r="35680" spans="3:8" x14ac:dyDescent="0.2">
      <c r="C35680" s="442"/>
      <c r="H35680" s="6"/>
    </row>
    <row r="35681" spans="3:8" x14ac:dyDescent="0.2">
      <c r="C35681" s="442"/>
      <c r="H35681" s="6"/>
    </row>
    <row r="35682" spans="3:8" x14ac:dyDescent="0.2">
      <c r="C35682" s="442"/>
      <c r="H35682" s="6"/>
    </row>
    <row r="35683" spans="3:8" x14ac:dyDescent="0.2">
      <c r="C35683" s="442"/>
      <c r="H35683" s="6"/>
    </row>
    <row r="35684" spans="3:8" x14ac:dyDescent="0.2">
      <c r="C35684" s="442"/>
      <c r="H35684" s="6"/>
    </row>
    <row r="35685" spans="3:8" x14ac:dyDescent="0.2">
      <c r="C35685" s="442"/>
      <c r="H35685" s="6"/>
    </row>
    <row r="35686" spans="3:8" x14ac:dyDescent="0.2">
      <c r="C35686" s="442"/>
      <c r="H35686" s="6"/>
    </row>
    <row r="35687" spans="3:8" x14ac:dyDescent="0.2">
      <c r="C35687" s="442"/>
      <c r="H35687" s="6"/>
    </row>
    <row r="35688" spans="3:8" x14ac:dyDescent="0.2">
      <c r="C35688" s="442"/>
      <c r="H35688" s="6"/>
    </row>
    <row r="35689" spans="3:8" x14ac:dyDescent="0.2">
      <c r="C35689" s="442"/>
      <c r="H35689" s="6"/>
    </row>
    <row r="35690" spans="3:8" x14ac:dyDescent="0.2">
      <c r="C35690" s="442"/>
      <c r="H35690" s="6"/>
    </row>
    <row r="35691" spans="3:8" x14ac:dyDescent="0.2">
      <c r="C35691" s="442"/>
      <c r="H35691" s="6"/>
    </row>
    <row r="35692" spans="3:8" x14ac:dyDescent="0.2">
      <c r="C35692" s="442"/>
      <c r="H35692" s="6"/>
    </row>
    <row r="35693" spans="3:8" x14ac:dyDescent="0.2">
      <c r="C35693" s="442"/>
      <c r="H35693" s="6"/>
    </row>
    <row r="35694" spans="3:8" x14ac:dyDescent="0.2">
      <c r="C35694" s="442"/>
      <c r="H35694" s="6"/>
    </row>
    <row r="35695" spans="3:8" x14ac:dyDescent="0.2">
      <c r="C35695" s="442"/>
      <c r="H35695" s="6"/>
    </row>
    <row r="35696" spans="3:8" x14ac:dyDescent="0.2">
      <c r="C35696" s="442"/>
      <c r="H35696" s="6"/>
    </row>
    <row r="35697" spans="3:8" x14ac:dyDescent="0.2">
      <c r="C35697" s="442"/>
      <c r="H35697" s="6"/>
    </row>
    <row r="35698" spans="3:8" x14ac:dyDescent="0.2">
      <c r="C35698" s="442"/>
      <c r="H35698" s="6"/>
    </row>
    <row r="35699" spans="3:8" x14ac:dyDescent="0.2">
      <c r="C35699" s="442"/>
      <c r="H35699" s="6"/>
    </row>
    <row r="35700" spans="3:8" x14ac:dyDescent="0.2">
      <c r="C35700" s="442"/>
      <c r="H35700" s="6"/>
    </row>
    <row r="35701" spans="3:8" x14ac:dyDescent="0.2">
      <c r="C35701" s="442"/>
      <c r="H35701" s="6"/>
    </row>
    <row r="35702" spans="3:8" x14ac:dyDescent="0.2">
      <c r="C35702" s="442"/>
      <c r="H35702" s="6"/>
    </row>
    <row r="35703" spans="3:8" x14ac:dyDescent="0.2">
      <c r="C35703" s="442"/>
      <c r="H35703" s="6"/>
    </row>
    <row r="35704" spans="3:8" x14ac:dyDescent="0.2">
      <c r="C35704" s="442"/>
      <c r="H35704" s="6"/>
    </row>
    <row r="35705" spans="3:8" x14ac:dyDescent="0.2">
      <c r="C35705" s="442"/>
      <c r="H35705" s="6"/>
    </row>
    <row r="35706" spans="3:8" x14ac:dyDescent="0.2">
      <c r="C35706" s="442"/>
      <c r="H35706" s="6"/>
    </row>
    <row r="35707" spans="3:8" x14ac:dyDescent="0.2">
      <c r="C35707" s="442"/>
      <c r="H35707" s="6"/>
    </row>
    <row r="35708" spans="3:8" x14ac:dyDescent="0.2">
      <c r="C35708" s="442"/>
      <c r="H35708" s="6"/>
    </row>
    <row r="35709" spans="3:8" x14ac:dyDescent="0.2">
      <c r="C35709" s="442"/>
      <c r="H35709" s="6"/>
    </row>
    <row r="35710" spans="3:8" x14ac:dyDescent="0.2">
      <c r="C35710" s="442"/>
      <c r="H35710" s="6"/>
    </row>
    <row r="35711" spans="3:8" x14ac:dyDescent="0.2">
      <c r="C35711" s="442"/>
      <c r="H35711" s="6"/>
    </row>
    <row r="35712" spans="3:8" x14ac:dyDescent="0.2">
      <c r="C35712" s="442"/>
      <c r="H35712" s="6"/>
    </row>
    <row r="35713" spans="3:8" x14ac:dyDescent="0.2">
      <c r="C35713" s="442"/>
      <c r="H35713" s="6"/>
    </row>
    <row r="35714" spans="3:8" x14ac:dyDescent="0.2">
      <c r="C35714" s="442"/>
      <c r="H35714" s="6"/>
    </row>
    <row r="35715" spans="3:8" x14ac:dyDescent="0.2">
      <c r="C35715" s="442"/>
      <c r="H35715" s="6"/>
    </row>
    <row r="35716" spans="3:8" x14ac:dyDescent="0.2">
      <c r="C35716" s="442"/>
      <c r="H35716" s="6"/>
    </row>
    <row r="35717" spans="3:8" x14ac:dyDescent="0.2">
      <c r="C35717" s="442"/>
      <c r="H35717" s="6"/>
    </row>
    <row r="35718" spans="3:8" x14ac:dyDescent="0.2">
      <c r="C35718" s="442"/>
      <c r="H35718" s="6"/>
    </row>
    <row r="35719" spans="3:8" x14ac:dyDescent="0.2">
      <c r="C35719" s="442"/>
      <c r="H35719" s="6"/>
    </row>
    <row r="35720" spans="3:8" x14ac:dyDescent="0.2">
      <c r="C35720" s="442"/>
      <c r="H35720" s="6"/>
    </row>
    <row r="35721" spans="3:8" x14ac:dyDescent="0.2">
      <c r="C35721" s="442"/>
      <c r="H35721" s="6"/>
    </row>
    <row r="35722" spans="3:8" x14ac:dyDescent="0.2">
      <c r="C35722" s="442"/>
      <c r="H35722" s="6"/>
    </row>
    <row r="35723" spans="3:8" x14ac:dyDescent="0.2">
      <c r="C35723" s="442"/>
      <c r="H35723" s="6"/>
    </row>
    <row r="35724" spans="3:8" x14ac:dyDescent="0.2">
      <c r="C35724" s="442"/>
      <c r="H35724" s="6"/>
    </row>
    <row r="35725" spans="3:8" x14ac:dyDescent="0.2">
      <c r="C35725" s="442"/>
      <c r="H35725" s="6"/>
    </row>
    <row r="35726" spans="3:8" x14ac:dyDescent="0.2">
      <c r="C35726" s="442"/>
      <c r="H35726" s="6"/>
    </row>
    <row r="35727" spans="3:8" x14ac:dyDescent="0.2">
      <c r="C35727" s="442"/>
      <c r="H35727" s="6"/>
    </row>
    <row r="35728" spans="3:8" x14ac:dyDescent="0.2">
      <c r="C35728" s="442"/>
      <c r="H35728" s="6"/>
    </row>
    <row r="35729" spans="3:8" x14ac:dyDescent="0.2">
      <c r="C35729" s="442"/>
      <c r="H35729" s="6"/>
    </row>
    <row r="35730" spans="3:8" x14ac:dyDescent="0.2">
      <c r="C35730" s="442"/>
      <c r="H35730" s="6"/>
    </row>
    <row r="35731" spans="3:8" x14ac:dyDescent="0.2">
      <c r="C35731" s="442"/>
      <c r="H35731" s="6"/>
    </row>
    <row r="35732" spans="3:8" x14ac:dyDescent="0.2">
      <c r="C35732" s="442"/>
      <c r="H35732" s="6"/>
    </row>
    <row r="35733" spans="3:8" x14ac:dyDescent="0.2">
      <c r="C35733" s="442"/>
      <c r="H35733" s="6"/>
    </row>
    <row r="35734" spans="3:8" x14ac:dyDescent="0.2">
      <c r="C35734" s="442"/>
      <c r="H35734" s="6"/>
    </row>
    <row r="35735" spans="3:8" x14ac:dyDescent="0.2">
      <c r="C35735" s="442"/>
      <c r="H35735" s="6"/>
    </row>
    <row r="35736" spans="3:8" x14ac:dyDescent="0.2">
      <c r="C35736" s="442"/>
      <c r="H35736" s="6"/>
    </row>
    <row r="35737" spans="3:8" x14ac:dyDescent="0.2">
      <c r="C35737" s="442"/>
      <c r="H35737" s="6"/>
    </row>
    <row r="35738" spans="3:8" x14ac:dyDescent="0.2">
      <c r="C35738" s="442"/>
      <c r="H35738" s="6"/>
    </row>
    <row r="35739" spans="3:8" x14ac:dyDescent="0.2">
      <c r="C35739" s="442"/>
      <c r="H35739" s="6"/>
    </row>
    <row r="35740" spans="3:8" x14ac:dyDescent="0.2">
      <c r="C35740" s="442"/>
      <c r="H35740" s="6"/>
    </row>
    <row r="35741" spans="3:8" x14ac:dyDescent="0.2">
      <c r="C35741" s="442"/>
      <c r="H35741" s="6"/>
    </row>
    <row r="35742" spans="3:8" x14ac:dyDescent="0.2">
      <c r="C35742" s="442"/>
      <c r="H35742" s="6"/>
    </row>
    <row r="35743" spans="3:8" x14ac:dyDescent="0.2">
      <c r="C35743" s="442"/>
      <c r="H35743" s="6"/>
    </row>
    <row r="35744" spans="3:8" x14ac:dyDescent="0.2">
      <c r="C35744" s="442"/>
      <c r="H35744" s="6"/>
    </row>
    <row r="35745" spans="3:8" x14ac:dyDescent="0.2">
      <c r="C35745" s="442"/>
      <c r="H35745" s="6"/>
    </row>
    <row r="35746" spans="3:8" x14ac:dyDescent="0.2">
      <c r="C35746" s="442"/>
      <c r="H35746" s="6"/>
    </row>
    <row r="35747" spans="3:8" x14ac:dyDescent="0.2">
      <c r="C35747" s="442"/>
      <c r="H35747" s="6"/>
    </row>
    <row r="35748" spans="3:8" x14ac:dyDescent="0.2">
      <c r="C35748" s="442"/>
      <c r="H35748" s="6"/>
    </row>
    <row r="35749" spans="3:8" x14ac:dyDescent="0.2">
      <c r="C35749" s="442"/>
      <c r="H35749" s="6"/>
    </row>
    <row r="35750" spans="3:8" x14ac:dyDescent="0.2">
      <c r="C35750" s="442"/>
      <c r="H35750" s="6"/>
    </row>
    <row r="35751" spans="3:8" x14ac:dyDescent="0.2">
      <c r="C35751" s="442"/>
      <c r="H35751" s="6"/>
    </row>
    <row r="35752" spans="3:8" x14ac:dyDescent="0.2">
      <c r="C35752" s="442"/>
      <c r="H35752" s="6"/>
    </row>
    <row r="35753" spans="3:8" x14ac:dyDescent="0.2">
      <c r="C35753" s="442"/>
      <c r="H35753" s="6"/>
    </row>
    <row r="35754" spans="3:8" x14ac:dyDescent="0.2">
      <c r="C35754" s="442"/>
      <c r="H35754" s="6"/>
    </row>
    <row r="35755" spans="3:8" x14ac:dyDescent="0.2">
      <c r="C35755" s="442"/>
      <c r="H35755" s="6"/>
    </row>
    <row r="35756" spans="3:8" x14ac:dyDescent="0.2">
      <c r="C35756" s="442"/>
      <c r="H35756" s="6"/>
    </row>
    <row r="35757" spans="3:8" x14ac:dyDescent="0.2">
      <c r="C35757" s="442"/>
      <c r="H35757" s="6"/>
    </row>
    <row r="35758" spans="3:8" x14ac:dyDescent="0.2">
      <c r="C35758" s="442"/>
      <c r="H35758" s="6"/>
    </row>
    <row r="35759" spans="3:8" x14ac:dyDescent="0.2">
      <c r="C35759" s="442"/>
      <c r="H35759" s="6"/>
    </row>
    <row r="35760" spans="3:8" x14ac:dyDescent="0.2">
      <c r="C35760" s="442"/>
      <c r="H35760" s="6"/>
    </row>
    <row r="35761" spans="3:8" x14ac:dyDescent="0.2">
      <c r="C35761" s="442"/>
      <c r="H35761" s="6"/>
    </row>
    <row r="35762" spans="3:8" x14ac:dyDescent="0.2">
      <c r="C35762" s="442"/>
      <c r="H35762" s="6"/>
    </row>
    <row r="35763" spans="3:8" x14ac:dyDescent="0.2">
      <c r="C35763" s="442"/>
      <c r="H35763" s="6"/>
    </row>
    <row r="35764" spans="3:8" x14ac:dyDescent="0.2">
      <c r="C35764" s="442"/>
      <c r="H35764" s="6"/>
    </row>
    <row r="35765" spans="3:8" x14ac:dyDescent="0.2">
      <c r="C35765" s="442"/>
      <c r="H35765" s="6"/>
    </row>
    <row r="35766" spans="3:8" x14ac:dyDescent="0.2">
      <c r="C35766" s="442"/>
      <c r="H35766" s="6"/>
    </row>
    <row r="35767" spans="3:8" x14ac:dyDescent="0.2">
      <c r="C35767" s="442"/>
      <c r="H35767" s="6"/>
    </row>
    <row r="35768" spans="3:8" x14ac:dyDescent="0.2">
      <c r="C35768" s="442"/>
      <c r="H35768" s="6"/>
    </row>
    <row r="35769" spans="3:8" x14ac:dyDescent="0.2">
      <c r="C35769" s="442"/>
      <c r="H35769" s="6"/>
    </row>
    <row r="35770" spans="3:8" x14ac:dyDescent="0.2">
      <c r="C35770" s="442"/>
      <c r="H35770" s="6"/>
    </row>
    <row r="35771" spans="3:8" x14ac:dyDescent="0.2">
      <c r="C35771" s="442"/>
      <c r="H35771" s="6"/>
    </row>
    <row r="35772" spans="3:8" x14ac:dyDescent="0.2">
      <c r="C35772" s="442"/>
      <c r="H35772" s="6"/>
    </row>
    <row r="35773" spans="3:8" x14ac:dyDescent="0.2">
      <c r="C35773" s="442"/>
      <c r="H35773" s="6"/>
    </row>
    <row r="35774" spans="3:8" x14ac:dyDescent="0.2">
      <c r="C35774" s="442"/>
      <c r="H35774" s="6"/>
    </row>
    <row r="35775" spans="3:8" x14ac:dyDescent="0.2">
      <c r="C35775" s="442"/>
      <c r="H35775" s="6"/>
    </row>
    <row r="35776" spans="3:8" x14ac:dyDescent="0.2">
      <c r="C35776" s="442"/>
      <c r="H35776" s="6"/>
    </row>
    <row r="35777" spans="3:8" x14ac:dyDescent="0.2">
      <c r="C35777" s="442"/>
      <c r="H35777" s="6"/>
    </row>
    <row r="35778" spans="3:8" x14ac:dyDescent="0.2">
      <c r="C35778" s="442"/>
      <c r="H35778" s="6"/>
    </row>
    <row r="35779" spans="3:8" x14ac:dyDescent="0.2">
      <c r="C35779" s="442"/>
      <c r="H35779" s="6"/>
    </row>
    <row r="35780" spans="3:8" x14ac:dyDescent="0.2">
      <c r="C35780" s="442"/>
      <c r="H35780" s="6"/>
    </row>
    <row r="35781" spans="3:8" x14ac:dyDescent="0.2">
      <c r="C35781" s="442"/>
      <c r="H35781" s="6"/>
    </row>
    <row r="35782" spans="3:8" x14ac:dyDescent="0.2">
      <c r="C35782" s="442"/>
      <c r="H35782" s="6"/>
    </row>
    <row r="35783" spans="3:8" x14ac:dyDescent="0.2">
      <c r="C35783" s="442"/>
      <c r="H35783" s="6"/>
    </row>
    <row r="35784" spans="3:8" x14ac:dyDescent="0.2">
      <c r="C35784" s="442"/>
      <c r="H35784" s="6"/>
    </row>
    <row r="35785" spans="3:8" x14ac:dyDescent="0.2">
      <c r="C35785" s="442"/>
      <c r="H35785" s="6"/>
    </row>
    <row r="35786" spans="3:8" x14ac:dyDescent="0.2">
      <c r="C35786" s="442"/>
      <c r="H35786" s="6"/>
    </row>
    <row r="35787" spans="3:8" x14ac:dyDescent="0.2">
      <c r="C35787" s="442"/>
      <c r="H35787" s="6"/>
    </row>
    <row r="35788" spans="3:8" x14ac:dyDescent="0.2">
      <c r="C35788" s="442"/>
      <c r="H35788" s="6"/>
    </row>
    <row r="35789" spans="3:8" x14ac:dyDescent="0.2">
      <c r="C35789" s="442"/>
      <c r="H35789" s="6"/>
    </row>
    <row r="35790" spans="3:8" x14ac:dyDescent="0.2">
      <c r="C35790" s="442"/>
      <c r="H35790" s="6"/>
    </row>
    <row r="35791" spans="3:8" x14ac:dyDescent="0.2">
      <c r="C35791" s="442"/>
      <c r="H35791" s="6"/>
    </row>
    <row r="35792" spans="3:8" x14ac:dyDescent="0.2">
      <c r="C35792" s="442"/>
      <c r="H35792" s="6"/>
    </row>
    <row r="35793" spans="3:8" x14ac:dyDescent="0.2">
      <c r="C35793" s="442"/>
      <c r="H35793" s="6"/>
    </row>
    <row r="35794" spans="3:8" x14ac:dyDescent="0.2">
      <c r="C35794" s="442"/>
      <c r="H35794" s="6"/>
    </row>
    <row r="35795" spans="3:8" x14ac:dyDescent="0.2">
      <c r="C35795" s="442"/>
      <c r="H35795" s="6"/>
    </row>
    <row r="35796" spans="3:8" x14ac:dyDescent="0.2">
      <c r="C35796" s="442"/>
      <c r="H35796" s="6"/>
    </row>
    <row r="35797" spans="3:8" x14ac:dyDescent="0.2">
      <c r="C35797" s="442"/>
      <c r="H35797" s="6"/>
    </row>
    <row r="35798" spans="3:8" x14ac:dyDescent="0.2">
      <c r="C35798" s="442"/>
      <c r="H35798" s="6"/>
    </row>
    <row r="35799" spans="3:8" x14ac:dyDescent="0.2">
      <c r="C35799" s="442"/>
      <c r="H35799" s="6"/>
    </row>
    <row r="35800" spans="3:8" x14ac:dyDescent="0.2">
      <c r="C35800" s="442"/>
      <c r="H35800" s="6"/>
    </row>
    <row r="35801" spans="3:8" x14ac:dyDescent="0.2">
      <c r="C35801" s="442"/>
      <c r="H35801" s="6"/>
    </row>
    <row r="35802" spans="3:8" x14ac:dyDescent="0.2">
      <c r="C35802" s="442"/>
      <c r="H35802" s="6"/>
    </row>
    <row r="35803" spans="3:8" x14ac:dyDescent="0.2">
      <c r="C35803" s="442"/>
      <c r="H35803" s="6"/>
    </row>
    <row r="35804" spans="3:8" x14ac:dyDescent="0.2">
      <c r="C35804" s="442"/>
      <c r="H35804" s="6"/>
    </row>
    <row r="35805" spans="3:8" x14ac:dyDescent="0.2">
      <c r="C35805" s="442"/>
      <c r="H35805" s="6"/>
    </row>
    <row r="35806" spans="3:8" x14ac:dyDescent="0.2">
      <c r="C35806" s="442"/>
      <c r="H35806" s="6"/>
    </row>
    <row r="35807" spans="3:8" x14ac:dyDescent="0.2">
      <c r="C35807" s="442"/>
      <c r="H35807" s="6"/>
    </row>
    <row r="35808" spans="3:8" x14ac:dyDescent="0.2">
      <c r="C35808" s="442"/>
      <c r="H35808" s="6"/>
    </row>
    <row r="35809" spans="3:8" x14ac:dyDescent="0.2">
      <c r="C35809" s="442"/>
      <c r="H35809" s="6"/>
    </row>
    <row r="35810" spans="3:8" x14ac:dyDescent="0.2">
      <c r="C35810" s="442"/>
      <c r="H35810" s="6"/>
    </row>
    <row r="35811" spans="3:8" x14ac:dyDescent="0.2">
      <c r="C35811" s="442"/>
      <c r="H35811" s="6"/>
    </row>
    <row r="35812" spans="3:8" x14ac:dyDescent="0.2">
      <c r="C35812" s="442"/>
      <c r="H35812" s="6"/>
    </row>
    <row r="35813" spans="3:8" x14ac:dyDescent="0.2">
      <c r="C35813" s="442"/>
      <c r="H35813" s="6"/>
    </row>
    <row r="35814" spans="3:8" x14ac:dyDescent="0.2">
      <c r="C35814" s="442"/>
      <c r="H35814" s="6"/>
    </row>
    <row r="35815" spans="3:8" x14ac:dyDescent="0.2">
      <c r="C35815" s="442"/>
      <c r="H35815" s="6"/>
    </row>
    <row r="35816" spans="3:8" x14ac:dyDescent="0.2">
      <c r="C35816" s="442"/>
      <c r="H35816" s="6"/>
    </row>
    <row r="35817" spans="3:8" x14ac:dyDescent="0.2">
      <c r="C35817" s="442"/>
      <c r="H35817" s="6"/>
    </row>
    <row r="35818" spans="3:8" x14ac:dyDescent="0.2">
      <c r="C35818" s="442"/>
      <c r="H35818" s="6"/>
    </row>
    <row r="35819" spans="3:8" x14ac:dyDescent="0.2">
      <c r="C35819" s="442"/>
      <c r="H35819" s="6"/>
    </row>
    <row r="35820" spans="3:8" x14ac:dyDescent="0.2">
      <c r="C35820" s="442"/>
      <c r="H35820" s="6"/>
    </row>
    <row r="35821" spans="3:8" x14ac:dyDescent="0.2">
      <c r="C35821" s="442"/>
      <c r="H35821" s="6"/>
    </row>
    <row r="35822" spans="3:8" x14ac:dyDescent="0.2">
      <c r="C35822" s="442"/>
      <c r="H35822" s="6"/>
    </row>
    <row r="35823" spans="3:8" x14ac:dyDescent="0.2">
      <c r="C35823" s="442"/>
      <c r="H35823" s="6"/>
    </row>
    <row r="35824" spans="3:8" x14ac:dyDescent="0.2">
      <c r="C35824" s="442"/>
      <c r="H35824" s="6"/>
    </row>
    <row r="35825" spans="3:8" x14ac:dyDescent="0.2">
      <c r="C35825" s="442"/>
      <c r="H35825" s="6"/>
    </row>
    <row r="35826" spans="3:8" x14ac:dyDescent="0.2">
      <c r="C35826" s="442"/>
      <c r="H35826" s="6"/>
    </row>
    <row r="35827" spans="3:8" x14ac:dyDescent="0.2">
      <c r="C35827" s="442"/>
      <c r="H35827" s="6"/>
    </row>
    <row r="35828" spans="3:8" x14ac:dyDescent="0.2">
      <c r="C35828" s="442"/>
      <c r="H35828" s="6"/>
    </row>
    <row r="35829" spans="3:8" x14ac:dyDescent="0.2">
      <c r="C35829" s="442"/>
      <c r="H35829" s="6"/>
    </row>
    <row r="35830" spans="3:8" x14ac:dyDescent="0.2">
      <c r="C35830" s="442"/>
      <c r="H35830" s="6"/>
    </row>
    <row r="35831" spans="3:8" x14ac:dyDescent="0.2">
      <c r="C35831" s="442"/>
      <c r="H35831" s="6"/>
    </row>
    <row r="35832" spans="3:8" x14ac:dyDescent="0.2">
      <c r="C35832" s="442"/>
      <c r="H35832" s="6"/>
    </row>
    <row r="35833" spans="3:8" x14ac:dyDescent="0.2">
      <c r="C35833" s="442"/>
      <c r="H35833" s="6"/>
    </row>
    <row r="35834" spans="3:8" x14ac:dyDescent="0.2">
      <c r="C35834" s="442"/>
      <c r="H35834" s="6"/>
    </row>
    <row r="35835" spans="3:8" x14ac:dyDescent="0.2">
      <c r="C35835" s="442"/>
      <c r="H35835" s="6"/>
    </row>
    <row r="35836" spans="3:8" x14ac:dyDescent="0.2">
      <c r="C35836" s="442"/>
      <c r="H35836" s="6"/>
    </row>
    <row r="35837" spans="3:8" x14ac:dyDescent="0.2">
      <c r="C35837" s="442"/>
      <c r="H35837" s="6"/>
    </row>
    <row r="35838" spans="3:8" x14ac:dyDescent="0.2">
      <c r="C35838" s="442"/>
      <c r="H35838" s="6"/>
    </row>
    <row r="35839" spans="3:8" x14ac:dyDescent="0.2">
      <c r="C35839" s="442"/>
      <c r="H35839" s="6"/>
    </row>
    <row r="35840" spans="3:8" x14ac:dyDescent="0.2">
      <c r="C35840" s="442"/>
      <c r="H35840" s="6"/>
    </row>
    <row r="35841" spans="3:8" x14ac:dyDescent="0.2">
      <c r="C35841" s="442"/>
      <c r="H35841" s="6"/>
    </row>
    <row r="35842" spans="3:8" x14ac:dyDescent="0.2">
      <c r="C35842" s="442"/>
      <c r="H35842" s="6"/>
    </row>
    <row r="35843" spans="3:8" x14ac:dyDescent="0.2">
      <c r="C35843" s="442"/>
      <c r="H35843" s="6"/>
    </row>
    <row r="35844" spans="3:8" x14ac:dyDescent="0.2">
      <c r="C35844" s="442"/>
      <c r="H35844" s="6"/>
    </row>
    <row r="35845" spans="3:8" x14ac:dyDescent="0.2">
      <c r="C35845" s="442"/>
      <c r="H35845" s="6"/>
    </row>
    <row r="35846" spans="3:8" x14ac:dyDescent="0.2">
      <c r="C35846" s="442"/>
      <c r="H35846" s="6"/>
    </row>
    <row r="35847" spans="3:8" x14ac:dyDescent="0.2">
      <c r="C35847" s="442"/>
      <c r="H35847" s="6"/>
    </row>
    <row r="35848" spans="3:8" x14ac:dyDescent="0.2">
      <c r="C35848" s="442"/>
      <c r="H35848" s="6"/>
    </row>
    <row r="35849" spans="3:8" x14ac:dyDescent="0.2">
      <c r="C35849" s="442"/>
      <c r="H35849" s="6"/>
    </row>
    <row r="35850" spans="3:8" x14ac:dyDescent="0.2">
      <c r="C35850" s="442"/>
      <c r="H35850" s="6"/>
    </row>
    <row r="35851" spans="3:8" x14ac:dyDescent="0.2">
      <c r="C35851" s="442"/>
      <c r="H35851" s="6"/>
    </row>
    <row r="35852" spans="3:8" x14ac:dyDescent="0.2">
      <c r="C35852" s="442"/>
      <c r="H35852" s="6"/>
    </row>
    <row r="35853" spans="3:8" x14ac:dyDescent="0.2">
      <c r="C35853" s="442"/>
      <c r="H35853" s="6"/>
    </row>
    <row r="35854" spans="3:8" x14ac:dyDescent="0.2">
      <c r="C35854" s="442"/>
      <c r="H35854" s="6"/>
    </row>
    <row r="35855" spans="3:8" x14ac:dyDescent="0.2">
      <c r="C35855" s="442"/>
      <c r="H35855" s="6"/>
    </row>
    <row r="35856" spans="3:8" x14ac:dyDescent="0.2">
      <c r="C35856" s="442"/>
      <c r="H35856" s="6"/>
    </row>
    <row r="35857" spans="3:8" x14ac:dyDescent="0.2">
      <c r="C35857" s="442"/>
      <c r="H35857" s="6"/>
    </row>
    <row r="35858" spans="3:8" x14ac:dyDescent="0.2">
      <c r="C35858" s="442"/>
      <c r="H35858" s="6"/>
    </row>
    <row r="35859" spans="3:8" x14ac:dyDescent="0.2">
      <c r="C35859" s="442"/>
      <c r="H35859" s="6"/>
    </row>
    <row r="35860" spans="3:8" x14ac:dyDescent="0.2">
      <c r="C35860" s="442"/>
      <c r="H35860" s="6"/>
    </row>
    <row r="35861" spans="3:8" x14ac:dyDescent="0.2">
      <c r="C35861" s="442"/>
      <c r="H35861" s="6"/>
    </row>
    <row r="35862" spans="3:8" x14ac:dyDescent="0.2">
      <c r="C35862" s="442"/>
      <c r="H35862" s="6"/>
    </row>
    <row r="35863" spans="3:8" x14ac:dyDescent="0.2">
      <c r="C35863" s="442"/>
      <c r="H35863" s="6"/>
    </row>
    <row r="35864" spans="3:8" x14ac:dyDescent="0.2">
      <c r="C35864" s="442"/>
      <c r="H35864" s="6"/>
    </row>
    <row r="35865" spans="3:8" x14ac:dyDescent="0.2">
      <c r="C35865" s="442"/>
      <c r="H35865" s="6"/>
    </row>
    <row r="35866" spans="3:8" x14ac:dyDescent="0.2">
      <c r="C35866" s="442"/>
      <c r="H35866" s="6"/>
    </row>
    <row r="35867" spans="3:8" x14ac:dyDescent="0.2">
      <c r="C35867" s="442"/>
      <c r="H35867" s="6"/>
    </row>
    <row r="35868" spans="3:8" x14ac:dyDescent="0.2">
      <c r="C35868" s="442"/>
      <c r="H35868" s="6"/>
    </row>
    <row r="35869" spans="3:8" x14ac:dyDescent="0.2">
      <c r="C35869" s="442"/>
      <c r="H35869" s="6"/>
    </row>
    <row r="35870" spans="3:8" x14ac:dyDescent="0.2">
      <c r="C35870" s="442"/>
      <c r="H35870" s="6"/>
    </row>
    <row r="35871" spans="3:8" x14ac:dyDescent="0.2">
      <c r="C35871" s="442"/>
      <c r="H35871" s="6"/>
    </row>
    <row r="35872" spans="3:8" x14ac:dyDescent="0.2">
      <c r="C35872" s="442"/>
      <c r="H35872" s="6"/>
    </row>
    <row r="35873" spans="3:8" x14ac:dyDescent="0.2">
      <c r="C35873" s="442"/>
      <c r="H35873" s="6"/>
    </row>
    <row r="35874" spans="3:8" x14ac:dyDescent="0.2">
      <c r="C35874" s="442"/>
      <c r="H35874" s="6"/>
    </row>
    <row r="35875" spans="3:8" x14ac:dyDescent="0.2">
      <c r="C35875" s="442"/>
      <c r="H35875" s="6"/>
    </row>
    <row r="35876" spans="3:8" x14ac:dyDescent="0.2">
      <c r="C35876" s="442"/>
      <c r="H35876" s="6"/>
    </row>
    <row r="35877" spans="3:8" x14ac:dyDescent="0.2">
      <c r="C35877" s="442"/>
      <c r="H35877" s="6"/>
    </row>
    <row r="35878" spans="3:8" x14ac:dyDescent="0.2">
      <c r="C35878" s="442"/>
      <c r="H35878" s="6"/>
    </row>
    <row r="35879" spans="3:8" x14ac:dyDescent="0.2">
      <c r="C35879" s="442"/>
      <c r="H35879" s="6"/>
    </row>
    <row r="35880" spans="3:8" x14ac:dyDescent="0.2">
      <c r="C35880" s="442"/>
      <c r="H35880" s="6"/>
    </row>
    <row r="35881" spans="3:8" x14ac:dyDescent="0.2">
      <c r="C35881" s="442"/>
      <c r="H35881" s="6"/>
    </row>
    <row r="35882" spans="3:8" x14ac:dyDescent="0.2">
      <c r="C35882" s="442"/>
      <c r="H35882" s="6"/>
    </row>
    <row r="35883" spans="3:8" x14ac:dyDescent="0.2">
      <c r="C35883" s="442"/>
      <c r="H35883" s="6"/>
    </row>
    <row r="35884" spans="3:8" x14ac:dyDescent="0.2">
      <c r="C35884" s="442"/>
      <c r="H35884" s="6"/>
    </row>
    <row r="35885" spans="3:8" x14ac:dyDescent="0.2">
      <c r="C35885" s="442"/>
      <c r="H35885" s="6"/>
    </row>
    <row r="35886" spans="3:8" x14ac:dyDescent="0.2">
      <c r="C35886" s="442"/>
      <c r="H35886" s="6"/>
    </row>
    <row r="35887" spans="3:8" x14ac:dyDescent="0.2">
      <c r="C35887" s="442"/>
      <c r="H35887" s="6"/>
    </row>
    <row r="35888" spans="3:8" x14ac:dyDescent="0.2">
      <c r="C35888" s="442"/>
      <c r="H35888" s="6"/>
    </row>
    <row r="35889" spans="3:8" x14ac:dyDescent="0.2">
      <c r="C35889" s="442"/>
      <c r="H35889" s="6"/>
    </row>
    <row r="35890" spans="3:8" x14ac:dyDescent="0.2">
      <c r="C35890" s="442"/>
      <c r="H35890" s="6"/>
    </row>
    <row r="35891" spans="3:8" x14ac:dyDescent="0.2">
      <c r="C35891" s="442"/>
      <c r="H35891" s="6"/>
    </row>
    <row r="35892" spans="3:8" x14ac:dyDescent="0.2">
      <c r="C35892" s="442"/>
      <c r="H35892" s="6"/>
    </row>
    <row r="35893" spans="3:8" x14ac:dyDescent="0.2">
      <c r="C35893" s="442"/>
      <c r="H35893" s="6"/>
    </row>
    <row r="35894" spans="3:8" x14ac:dyDescent="0.2">
      <c r="C35894" s="442"/>
      <c r="H35894" s="6"/>
    </row>
    <row r="35895" spans="3:8" x14ac:dyDescent="0.2">
      <c r="C35895" s="442"/>
      <c r="H35895" s="6"/>
    </row>
    <row r="35896" spans="3:8" x14ac:dyDescent="0.2">
      <c r="C35896" s="442"/>
      <c r="H35896" s="6"/>
    </row>
    <row r="35897" spans="3:8" x14ac:dyDescent="0.2">
      <c r="C35897" s="442"/>
      <c r="H35897" s="6"/>
    </row>
    <row r="35898" spans="3:8" x14ac:dyDescent="0.2">
      <c r="C35898" s="442"/>
      <c r="H35898" s="6"/>
    </row>
    <row r="35899" spans="3:8" x14ac:dyDescent="0.2">
      <c r="C35899" s="442"/>
      <c r="H35899" s="6"/>
    </row>
    <row r="35900" spans="3:8" x14ac:dyDescent="0.2">
      <c r="C35900" s="442"/>
      <c r="H35900" s="6"/>
    </row>
    <row r="35901" spans="3:8" x14ac:dyDescent="0.2">
      <c r="C35901" s="442"/>
      <c r="H35901" s="6"/>
    </row>
    <row r="35902" spans="3:8" x14ac:dyDescent="0.2">
      <c r="C35902" s="442"/>
      <c r="H35902" s="6"/>
    </row>
    <row r="35903" spans="3:8" x14ac:dyDescent="0.2">
      <c r="C35903" s="442"/>
      <c r="H35903" s="6"/>
    </row>
    <row r="35904" spans="3:8" x14ac:dyDescent="0.2">
      <c r="C35904" s="442"/>
      <c r="H35904" s="6"/>
    </row>
    <row r="35905" spans="3:8" x14ac:dyDescent="0.2">
      <c r="C35905" s="442"/>
      <c r="H35905" s="6"/>
    </row>
    <row r="35906" spans="3:8" x14ac:dyDescent="0.2">
      <c r="C35906" s="442"/>
      <c r="H35906" s="6"/>
    </row>
    <row r="35907" spans="3:8" x14ac:dyDescent="0.2">
      <c r="C35907" s="442"/>
      <c r="H35907" s="6"/>
    </row>
    <row r="35908" spans="3:8" x14ac:dyDescent="0.2">
      <c r="C35908" s="442"/>
      <c r="H35908" s="6"/>
    </row>
    <row r="35909" spans="3:8" x14ac:dyDescent="0.2">
      <c r="C35909" s="442"/>
      <c r="H35909" s="6"/>
    </row>
    <row r="35910" spans="3:8" x14ac:dyDescent="0.2">
      <c r="C35910" s="442"/>
      <c r="H35910" s="6"/>
    </row>
    <row r="35911" spans="3:8" x14ac:dyDescent="0.2">
      <c r="C35911" s="442"/>
      <c r="H35911" s="6"/>
    </row>
    <row r="35912" spans="3:8" x14ac:dyDescent="0.2">
      <c r="C35912" s="442"/>
      <c r="H35912" s="6"/>
    </row>
    <row r="35913" spans="3:8" x14ac:dyDescent="0.2">
      <c r="C35913" s="442"/>
      <c r="H35913" s="6"/>
    </row>
    <row r="35914" spans="3:8" x14ac:dyDescent="0.2">
      <c r="C35914" s="442"/>
      <c r="H35914" s="6"/>
    </row>
    <row r="35915" spans="3:8" x14ac:dyDescent="0.2">
      <c r="C35915" s="442"/>
      <c r="H35915" s="6"/>
    </row>
    <row r="35916" spans="3:8" x14ac:dyDescent="0.2">
      <c r="C35916" s="442"/>
      <c r="H35916" s="6"/>
    </row>
    <row r="35917" spans="3:8" x14ac:dyDescent="0.2">
      <c r="C35917" s="442"/>
      <c r="H35917" s="6"/>
    </row>
    <row r="35918" spans="3:8" x14ac:dyDescent="0.2">
      <c r="C35918" s="442"/>
      <c r="H35918" s="6"/>
    </row>
    <row r="35919" spans="3:8" x14ac:dyDescent="0.2">
      <c r="C35919" s="442"/>
      <c r="H35919" s="6"/>
    </row>
    <row r="35920" spans="3:8" x14ac:dyDescent="0.2">
      <c r="C35920" s="442"/>
      <c r="H35920" s="6"/>
    </row>
    <row r="35921" spans="3:8" x14ac:dyDescent="0.2">
      <c r="C35921" s="442"/>
      <c r="H35921" s="6"/>
    </row>
    <row r="35922" spans="3:8" x14ac:dyDescent="0.2">
      <c r="C35922" s="442"/>
      <c r="H35922" s="6"/>
    </row>
    <row r="35923" spans="3:8" x14ac:dyDescent="0.2">
      <c r="C35923" s="442"/>
      <c r="H35923" s="6"/>
    </row>
    <row r="35924" spans="3:8" x14ac:dyDescent="0.2">
      <c r="C35924" s="442"/>
      <c r="H35924" s="6"/>
    </row>
    <row r="35925" spans="3:8" x14ac:dyDescent="0.2">
      <c r="C35925" s="442"/>
      <c r="H35925" s="6"/>
    </row>
    <row r="35926" spans="3:8" x14ac:dyDescent="0.2">
      <c r="C35926" s="442"/>
      <c r="H35926" s="6"/>
    </row>
    <row r="35927" spans="3:8" x14ac:dyDescent="0.2">
      <c r="C35927" s="442"/>
      <c r="H35927" s="6"/>
    </row>
    <row r="35928" spans="3:8" x14ac:dyDescent="0.2">
      <c r="C35928" s="442"/>
      <c r="H35928" s="6"/>
    </row>
    <row r="35929" spans="3:8" x14ac:dyDescent="0.2">
      <c r="C35929" s="442"/>
      <c r="H35929" s="6"/>
    </row>
    <row r="35930" spans="3:8" x14ac:dyDescent="0.2">
      <c r="C35930" s="442"/>
      <c r="H35930" s="6"/>
    </row>
    <row r="35931" spans="3:8" x14ac:dyDescent="0.2">
      <c r="C35931" s="442"/>
      <c r="H35931" s="6"/>
    </row>
    <row r="35932" spans="3:8" x14ac:dyDescent="0.2">
      <c r="C35932" s="442"/>
      <c r="H35932" s="6"/>
    </row>
    <row r="35933" spans="3:8" x14ac:dyDescent="0.2">
      <c r="C35933" s="442"/>
      <c r="H35933" s="6"/>
    </row>
    <row r="35934" spans="3:8" x14ac:dyDescent="0.2">
      <c r="C35934" s="442"/>
      <c r="H35934" s="6"/>
    </row>
    <row r="35935" spans="3:8" x14ac:dyDescent="0.2">
      <c r="C35935" s="442"/>
      <c r="H35935" s="6"/>
    </row>
    <row r="35936" spans="3:8" x14ac:dyDescent="0.2">
      <c r="C35936" s="442"/>
      <c r="H35936" s="6"/>
    </row>
    <row r="35937" spans="3:8" x14ac:dyDescent="0.2">
      <c r="C35937" s="442"/>
      <c r="H35937" s="6"/>
    </row>
    <row r="35938" spans="3:8" x14ac:dyDescent="0.2">
      <c r="C35938" s="442"/>
      <c r="H35938" s="6"/>
    </row>
    <row r="35939" spans="3:8" x14ac:dyDescent="0.2">
      <c r="C35939" s="442"/>
      <c r="H35939" s="6"/>
    </row>
    <row r="35940" spans="3:8" x14ac:dyDescent="0.2">
      <c r="C35940" s="442"/>
      <c r="H35940" s="6"/>
    </row>
    <row r="35941" spans="3:8" x14ac:dyDescent="0.2">
      <c r="C35941" s="442"/>
      <c r="H35941" s="6"/>
    </row>
    <row r="35942" spans="3:8" x14ac:dyDescent="0.2">
      <c r="C35942" s="442"/>
      <c r="H35942" s="6"/>
    </row>
    <row r="35943" spans="3:8" x14ac:dyDescent="0.2">
      <c r="C35943" s="442"/>
      <c r="H35943" s="6"/>
    </row>
    <row r="35944" spans="3:8" x14ac:dyDescent="0.2">
      <c r="C35944" s="442"/>
      <c r="H35944" s="6"/>
    </row>
    <row r="35945" spans="3:8" x14ac:dyDescent="0.2">
      <c r="C35945" s="442"/>
      <c r="H35945" s="6"/>
    </row>
    <row r="35946" spans="3:8" x14ac:dyDescent="0.2">
      <c r="C35946" s="442"/>
      <c r="H35946" s="6"/>
    </row>
    <row r="35947" spans="3:8" x14ac:dyDescent="0.2">
      <c r="C35947" s="442"/>
      <c r="H35947" s="6"/>
    </row>
    <row r="35948" spans="3:8" x14ac:dyDescent="0.2">
      <c r="C35948" s="442"/>
      <c r="H35948" s="6"/>
    </row>
    <row r="35949" spans="3:8" x14ac:dyDescent="0.2">
      <c r="C35949" s="442"/>
      <c r="H35949" s="6"/>
    </row>
    <row r="35950" spans="3:8" x14ac:dyDescent="0.2">
      <c r="C35950" s="442"/>
      <c r="H35950" s="6"/>
    </row>
    <row r="35951" spans="3:8" x14ac:dyDescent="0.2">
      <c r="C35951" s="442"/>
      <c r="H35951" s="6"/>
    </row>
    <row r="35952" spans="3:8" x14ac:dyDescent="0.2">
      <c r="C35952" s="442"/>
      <c r="H35952" s="6"/>
    </row>
    <row r="35953" spans="3:8" x14ac:dyDescent="0.2">
      <c r="C35953" s="442"/>
      <c r="H35953" s="6"/>
    </row>
    <row r="35954" spans="3:8" x14ac:dyDescent="0.2">
      <c r="C35954" s="442"/>
      <c r="H35954" s="6"/>
    </row>
    <row r="35955" spans="3:8" x14ac:dyDescent="0.2">
      <c r="C35955" s="442"/>
      <c r="H35955" s="6"/>
    </row>
    <row r="35956" spans="3:8" x14ac:dyDescent="0.2">
      <c r="C35956" s="442"/>
      <c r="H35956" s="6"/>
    </row>
    <row r="35957" spans="3:8" x14ac:dyDescent="0.2">
      <c r="C35957" s="442"/>
      <c r="H35957" s="6"/>
    </row>
    <row r="35958" spans="3:8" x14ac:dyDescent="0.2">
      <c r="C35958" s="442"/>
      <c r="H35958" s="6"/>
    </row>
    <row r="35959" spans="3:8" x14ac:dyDescent="0.2">
      <c r="C35959" s="442"/>
      <c r="H35959" s="6"/>
    </row>
    <row r="35960" spans="3:8" x14ac:dyDescent="0.2">
      <c r="C35960" s="442"/>
      <c r="H35960" s="6"/>
    </row>
    <row r="35961" spans="3:8" x14ac:dyDescent="0.2">
      <c r="C35961" s="442"/>
      <c r="H35961" s="6"/>
    </row>
    <row r="35962" spans="3:8" x14ac:dyDescent="0.2">
      <c r="C35962" s="442"/>
      <c r="H35962" s="6"/>
    </row>
    <row r="35963" spans="3:8" x14ac:dyDescent="0.2">
      <c r="C35963" s="442"/>
      <c r="H35963" s="6"/>
    </row>
    <row r="35964" spans="3:8" x14ac:dyDescent="0.2">
      <c r="C35964" s="442"/>
      <c r="H35964" s="6"/>
    </row>
    <row r="35965" spans="3:8" x14ac:dyDescent="0.2">
      <c r="C35965" s="442"/>
      <c r="H35965" s="6"/>
    </row>
    <row r="35966" spans="3:8" x14ac:dyDescent="0.2">
      <c r="C35966" s="442"/>
      <c r="H35966" s="6"/>
    </row>
    <row r="35967" spans="3:8" x14ac:dyDescent="0.2">
      <c r="C35967" s="442"/>
      <c r="H35967" s="6"/>
    </row>
    <row r="35968" spans="3:8" x14ac:dyDescent="0.2">
      <c r="C35968" s="442"/>
      <c r="H35968" s="6"/>
    </row>
    <row r="35969" spans="3:8" x14ac:dyDescent="0.2">
      <c r="C35969" s="442"/>
      <c r="H35969" s="6"/>
    </row>
    <row r="35970" spans="3:8" x14ac:dyDescent="0.2">
      <c r="C35970" s="442"/>
      <c r="H35970" s="6"/>
    </row>
    <row r="35971" spans="3:8" x14ac:dyDescent="0.2">
      <c r="C35971" s="442"/>
      <c r="H35971" s="6"/>
    </row>
    <row r="35972" spans="3:8" x14ac:dyDescent="0.2">
      <c r="C35972" s="442"/>
      <c r="H35972" s="6"/>
    </row>
    <row r="35973" spans="3:8" x14ac:dyDescent="0.2">
      <c r="C35973" s="442"/>
      <c r="H35973" s="6"/>
    </row>
    <row r="35974" spans="3:8" x14ac:dyDescent="0.2">
      <c r="C35974" s="442"/>
      <c r="H35974" s="6"/>
    </row>
    <row r="35975" spans="3:8" x14ac:dyDescent="0.2">
      <c r="C35975" s="442"/>
      <c r="H35975" s="6"/>
    </row>
    <row r="35976" spans="3:8" x14ac:dyDescent="0.2">
      <c r="C35976" s="442"/>
      <c r="H35976" s="6"/>
    </row>
    <row r="35977" spans="3:8" x14ac:dyDescent="0.2">
      <c r="C35977" s="442"/>
      <c r="H35977" s="6"/>
    </row>
    <row r="35978" spans="3:8" x14ac:dyDescent="0.2">
      <c r="C35978" s="442"/>
      <c r="H35978" s="6"/>
    </row>
    <row r="35979" spans="3:8" x14ac:dyDescent="0.2">
      <c r="C35979" s="442"/>
      <c r="H35979" s="6"/>
    </row>
    <row r="35980" spans="3:8" x14ac:dyDescent="0.2">
      <c r="C35980" s="442"/>
      <c r="H35980" s="6"/>
    </row>
    <row r="35981" spans="3:8" x14ac:dyDescent="0.2">
      <c r="C35981" s="442"/>
      <c r="H35981" s="6"/>
    </row>
    <row r="35982" spans="3:8" x14ac:dyDescent="0.2">
      <c r="C35982" s="442"/>
      <c r="H35982" s="6"/>
    </row>
    <row r="35983" spans="3:8" x14ac:dyDescent="0.2">
      <c r="C35983" s="442"/>
      <c r="H35983" s="6"/>
    </row>
    <row r="35984" spans="3:8" x14ac:dyDescent="0.2">
      <c r="C35984" s="442"/>
      <c r="H35984" s="6"/>
    </row>
    <row r="35985" spans="3:8" x14ac:dyDescent="0.2">
      <c r="C35985" s="442"/>
      <c r="H35985" s="6"/>
    </row>
    <row r="35986" spans="3:8" x14ac:dyDescent="0.2">
      <c r="C35986" s="442"/>
      <c r="H35986" s="6"/>
    </row>
    <row r="35987" spans="3:8" x14ac:dyDescent="0.2">
      <c r="C35987" s="442"/>
      <c r="H35987" s="6"/>
    </row>
    <row r="35988" spans="3:8" x14ac:dyDescent="0.2">
      <c r="C35988" s="442"/>
      <c r="H35988" s="6"/>
    </row>
    <row r="35989" spans="3:8" x14ac:dyDescent="0.2">
      <c r="C35989" s="442"/>
      <c r="H35989" s="6"/>
    </row>
    <row r="35990" spans="3:8" x14ac:dyDescent="0.2">
      <c r="C35990" s="442"/>
      <c r="H35990" s="6"/>
    </row>
    <row r="35991" spans="3:8" x14ac:dyDescent="0.2">
      <c r="C35991" s="442"/>
      <c r="H35991" s="6"/>
    </row>
    <row r="35992" spans="3:8" x14ac:dyDescent="0.2">
      <c r="C35992" s="442"/>
      <c r="H35992" s="6"/>
    </row>
    <row r="35993" spans="3:8" x14ac:dyDescent="0.2">
      <c r="C35993" s="442"/>
      <c r="H35993" s="6"/>
    </row>
    <row r="35994" spans="3:8" x14ac:dyDescent="0.2">
      <c r="C35994" s="442"/>
      <c r="H35994" s="6"/>
    </row>
    <row r="35995" spans="3:8" x14ac:dyDescent="0.2">
      <c r="C35995" s="442"/>
      <c r="H35995" s="6"/>
    </row>
    <row r="35996" spans="3:8" x14ac:dyDescent="0.2">
      <c r="C35996" s="442"/>
      <c r="H35996" s="6"/>
    </row>
    <row r="35997" spans="3:8" x14ac:dyDescent="0.2">
      <c r="C35997" s="442"/>
      <c r="H35997" s="6"/>
    </row>
    <row r="35998" spans="3:8" x14ac:dyDescent="0.2">
      <c r="C35998" s="442"/>
      <c r="H35998" s="6"/>
    </row>
    <row r="35999" spans="3:8" x14ac:dyDescent="0.2">
      <c r="C35999" s="442"/>
      <c r="H35999" s="6"/>
    </row>
    <row r="36000" spans="3:8" x14ac:dyDescent="0.2">
      <c r="C36000" s="442"/>
      <c r="H36000" s="6"/>
    </row>
    <row r="36001" spans="3:8" x14ac:dyDescent="0.2">
      <c r="C36001" s="442"/>
      <c r="H36001" s="6"/>
    </row>
    <row r="36002" spans="3:8" x14ac:dyDescent="0.2">
      <c r="C36002" s="442"/>
      <c r="H36002" s="6"/>
    </row>
    <row r="36003" spans="3:8" x14ac:dyDescent="0.2">
      <c r="C36003" s="442"/>
      <c r="H36003" s="6"/>
    </row>
    <row r="36004" spans="3:8" x14ac:dyDescent="0.2">
      <c r="C36004" s="442"/>
      <c r="H36004" s="6"/>
    </row>
    <row r="36005" spans="3:8" x14ac:dyDescent="0.2">
      <c r="C36005" s="442"/>
      <c r="H36005" s="6"/>
    </row>
    <row r="36006" spans="3:8" x14ac:dyDescent="0.2">
      <c r="C36006" s="442"/>
      <c r="H36006" s="6"/>
    </row>
    <row r="36007" spans="3:8" x14ac:dyDescent="0.2">
      <c r="C36007" s="442"/>
      <c r="H36007" s="6"/>
    </row>
    <row r="36008" spans="3:8" x14ac:dyDescent="0.2">
      <c r="C36008" s="442"/>
      <c r="H36008" s="6"/>
    </row>
    <row r="36009" spans="3:8" x14ac:dyDescent="0.2">
      <c r="C36009" s="442"/>
      <c r="H36009" s="6"/>
    </row>
    <row r="36010" spans="3:8" x14ac:dyDescent="0.2">
      <c r="C36010" s="442"/>
      <c r="H36010" s="6"/>
    </row>
    <row r="36011" spans="3:8" x14ac:dyDescent="0.2">
      <c r="C36011" s="442"/>
      <c r="H36011" s="6"/>
    </row>
    <row r="36012" spans="3:8" x14ac:dyDescent="0.2">
      <c r="C36012" s="442"/>
      <c r="H36012" s="6"/>
    </row>
    <row r="36013" spans="3:8" x14ac:dyDescent="0.2">
      <c r="C36013" s="442"/>
      <c r="H36013" s="6"/>
    </row>
    <row r="36014" spans="3:8" x14ac:dyDescent="0.2">
      <c r="C36014" s="442"/>
      <c r="H36014" s="6"/>
    </row>
    <row r="36015" spans="3:8" x14ac:dyDescent="0.2">
      <c r="C36015" s="442"/>
      <c r="H36015" s="6"/>
    </row>
    <row r="36016" spans="3:8" x14ac:dyDescent="0.2">
      <c r="C36016" s="442"/>
      <c r="H36016" s="6"/>
    </row>
    <row r="36017" spans="3:8" x14ac:dyDescent="0.2">
      <c r="C36017" s="442"/>
      <c r="H36017" s="6"/>
    </row>
    <row r="36018" spans="3:8" x14ac:dyDescent="0.2">
      <c r="C36018" s="442"/>
      <c r="H36018" s="6"/>
    </row>
    <row r="36019" spans="3:8" x14ac:dyDescent="0.2">
      <c r="C36019" s="442"/>
      <c r="H36019" s="6"/>
    </row>
    <row r="36020" spans="3:8" x14ac:dyDescent="0.2">
      <c r="C36020" s="442"/>
      <c r="H36020" s="6"/>
    </row>
    <row r="36021" spans="3:8" x14ac:dyDescent="0.2">
      <c r="C36021" s="442"/>
      <c r="H36021" s="6"/>
    </row>
    <row r="36022" spans="3:8" x14ac:dyDescent="0.2">
      <c r="C36022" s="442"/>
      <c r="H36022" s="6"/>
    </row>
    <row r="36023" spans="3:8" x14ac:dyDescent="0.2">
      <c r="C36023" s="442"/>
      <c r="H36023" s="6"/>
    </row>
    <row r="36024" spans="3:8" x14ac:dyDescent="0.2">
      <c r="C36024" s="442"/>
      <c r="H36024" s="6"/>
    </row>
    <row r="36025" spans="3:8" x14ac:dyDescent="0.2">
      <c r="C36025" s="442"/>
      <c r="H36025" s="6"/>
    </row>
    <row r="36026" spans="3:8" x14ac:dyDescent="0.2">
      <c r="C36026" s="442"/>
      <c r="H36026" s="6"/>
    </row>
    <row r="36027" spans="3:8" x14ac:dyDescent="0.2">
      <c r="C36027" s="442"/>
      <c r="H36027" s="6"/>
    </row>
    <row r="36028" spans="3:8" x14ac:dyDescent="0.2">
      <c r="C36028" s="442"/>
      <c r="H36028" s="6"/>
    </row>
    <row r="36029" spans="3:8" x14ac:dyDescent="0.2">
      <c r="C36029" s="442"/>
      <c r="H36029" s="6"/>
    </row>
    <row r="36030" spans="3:8" x14ac:dyDescent="0.2">
      <c r="C36030" s="442"/>
      <c r="H36030" s="6"/>
    </row>
    <row r="36031" spans="3:8" x14ac:dyDescent="0.2">
      <c r="C36031" s="442"/>
      <c r="H36031" s="6"/>
    </row>
    <row r="36032" spans="3:8" x14ac:dyDescent="0.2">
      <c r="C36032" s="442"/>
      <c r="H36032" s="6"/>
    </row>
    <row r="36033" spans="3:8" x14ac:dyDescent="0.2">
      <c r="C36033" s="442"/>
      <c r="H36033" s="6"/>
    </row>
    <row r="36034" spans="3:8" x14ac:dyDescent="0.2">
      <c r="C36034" s="442"/>
      <c r="H36034" s="6"/>
    </row>
    <row r="36035" spans="3:8" x14ac:dyDescent="0.2">
      <c r="C36035" s="442"/>
      <c r="H36035" s="6"/>
    </row>
    <row r="36036" spans="3:8" x14ac:dyDescent="0.2">
      <c r="C36036" s="442"/>
      <c r="H36036" s="6"/>
    </row>
    <row r="36037" spans="3:8" x14ac:dyDescent="0.2">
      <c r="C36037" s="442"/>
      <c r="H36037" s="6"/>
    </row>
    <row r="36038" spans="3:8" x14ac:dyDescent="0.2">
      <c r="C36038" s="442"/>
      <c r="H36038" s="6"/>
    </row>
    <row r="36039" spans="3:8" x14ac:dyDescent="0.2">
      <c r="C36039" s="442"/>
      <c r="H36039" s="6"/>
    </row>
    <row r="36040" spans="3:8" x14ac:dyDescent="0.2">
      <c r="C36040" s="442"/>
      <c r="H36040" s="6"/>
    </row>
    <row r="36041" spans="3:8" x14ac:dyDescent="0.2">
      <c r="C36041" s="442"/>
      <c r="H36041" s="6"/>
    </row>
    <row r="36042" spans="3:8" x14ac:dyDescent="0.2">
      <c r="C36042" s="442"/>
      <c r="H36042" s="6"/>
    </row>
    <row r="36043" spans="3:8" x14ac:dyDescent="0.2">
      <c r="C36043" s="442"/>
      <c r="H36043" s="6"/>
    </row>
    <row r="36044" spans="3:8" x14ac:dyDescent="0.2">
      <c r="C36044" s="442"/>
      <c r="H36044" s="6"/>
    </row>
    <row r="36045" spans="3:8" x14ac:dyDescent="0.2">
      <c r="C36045" s="442"/>
      <c r="H36045" s="6"/>
    </row>
    <row r="36046" spans="3:8" x14ac:dyDescent="0.2">
      <c r="C36046" s="442"/>
      <c r="H36046" s="6"/>
    </row>
    <row r="36047" spans="3:8" x14ac:dyDescent="0.2">
      <c r="C36047" s="442"/>
      <c r="H36047" s="6"/>
    </row>
    <row r="36048" spans="3:8" x14ac:dyDescent="0.2">
      <c r="C36048" s="442"/>
      <c r="H36048" s="6"/>
    </row>
    <row r="36049" spans="3:8" x14ac:dyDescent="0.2">
      <c r="C36049" s="442"/>
      <c r="H36049" s="6"/>
    </row>
    <row r="36050" spans="3:8" x14ac:dyDescent="0.2">
      <c r="C36050" s="442"/>
      <c r="H36050" s="6"/>
    </row>
    <row r="36051" spans="3:8" x14ac:dyDescent="0.2">
      <c r="C36051" s="442"/>
      <c r="H36051" s="6"/>
    </row>
    <row r="36052" spans="3:8" x14ac:dyDescent="0.2">
      <c r="C36052" s="442"/>
      <c r="H36052" s="6"/>
    </row>
    <row r="36053" spans="3:8" x14ac:dyDescent="0.2">
      <c r="C36053" s="442"/>
      <c r="H36053" s="6"/>
    </row>
    <row r="36054" spans="3:8" x14ac:dyDescent="0.2">
      <c r="C36054" s="442"/>
      <c r="H36054" s="6"/>
    </row>
    <row r="36055" spans="3:8" x14ac:dyDescent="0.2">
      <c r="C36055" s="442"/>
      <c r="H36055" s="6"/>
    </row>
    <row r="36056" spans="3:8" x14ac:dyDescent="0.2">
      <c r="C36056" s="442"/>
      <c r="H36056" s="6"/>
    </row>
    <row r="36057" spans="3:8" x14ac:dyDescent="0.2">
      <c r="C36057" s="442"/>
      <c r="H36057" s="6"/>
    </row>
    <row r="36058" spans="3:8" x14ac:dyDescent="0.2">
      <c r="C36058" s="442"/>
      <c r="H36058" s="6"/>
    </row>
    <row r="36059" spans="3:8" x14ac:dyDescent="0.2">
      <c r="C36059" s="442"/>
      <c r="H36059" s="6"/>
    </row>
    <row r="36060" spans="3:8" x14ac:dyDescent="0.2">
      <c r="C36060" s="442"/>
      <c r="H36060" s="6"/>
    </row>
    <row r="36061" spans="3:8" x14ac:dyDescent="0.2">
      <c r="C36061" s="442"/>
      <c r="H36061" s="6"/>
    </row>
    <row r="36062" spans="3:8" x14ac:dyDescent="0.2">
      <c r="C36062" s="442"/>
      <c r="H36062" s="6"/>
    </row>
    <row r="36063" spans="3:8" x14ac:dyDescent="0.2">
      <c r="C36063" s="442"/>
      <c r="H36063" s="6"/>
    </row>
    <row r="36064" spans="3:8" x14ac:dyDescent="0.2">
      <c r="C36064" s="442"/>
      <c r="H36064" s="6"/>
    </row>
    <row r="36065" spans="3:8" x14ac:dyDescent="0.2">
      <c r="C36065" s="442"/>
      <c r="H36065" s="6"/>
    </row>
    <row r="36066" spans="3:8" x14ac:dyDescent="0.2">
      <c r="C36066" s="442"/>
      <c r="H36066" s="6"/>
    </row>
    <row r="36067" spans="3:8" x14ac:dyDescent="0.2">
      <c r="C36067" s="442"/>
      <c r="H36067" s="6"/>
    </row>
    <row r="36068" spans="3:8" x14ac:dyDescent="0.2">
      <c r="C36068" s="442"/>
      <c r="H36068" s="6"/>
    </row>
    <row r="36069" spans="3:8" x14ac:dyDescent="0.2">
      <c r="C36069" s="442"/>
      <c r="H36069" s="6"/>
    </row>
    <row r="36070" spans="3:8" x14ac:dyDescent="0.2">
      <c r="C36070" s="442"/>
      <c r="H36070" s="6"/>
    </row>
    <row r="36071" spans="3:8" x14ac:dyDescent="0.2">
      <c r="C36071" s="442"/>
      <c r="H36071" s="6"/>
    </row>
    <row r="36072" spans="3:8" x14ac:dyDescent="0.2">
      <c r="C36072" s="442"/>
      <c r="H36072" s="6"/>
    </row>
    <row r="36073" spans="3:8" x14ac:dyDescent="0.2">
      <c r="C36073" s="442"/>
      <c r="H36073" s="6"/>
    </row>
    <row r="36074" spans="3:8" x14ac:dyDescent="0.2">
      <c r="C36074" s="442"/>
      <c r="H36074" s="6"/>
    </row>
    <row r="36075" spans="3:8" x14ac:dyDescent="0.2">
      <c r="C36075" s="442"/>
      <c r="H36075" s="6"/>
    </row>
    <row r="36076" spans="3:8" x14ac:dyDescent="0.2">
      <c r="C36076" s="442"/>
      <c r="H36076" s="6"/>
    </row>
    <row r="36077" spans="3:8" x14ac:dyDescent="0.2">
      <c r="C36077" s="442"/>
      <c r="H36077" s="6"/>
    </row>
    <row r="36078" spans="3:8" x14ac:dyDescent="0.2">
      <c r="C36078" s="442"/>
      <c r="H36078" s="6"/>
    </row>
    <row r="36079" spans="3:8" x14ac:dyDescent="0.2">
      <c r="C36079" s="442"/>
      <c r="H36079" s="6"/>
    </row>
    <row r="36080" spans="3:8" x14ac:dyDescent="0.2">
      <c r="C36080" s="442"/>
      <c r="H36080" s="6"/>
    </row>
    <row r="36081" spans="3:8" x14ac:dyDescent="0.2">
      <c r="C36081" s="442"/>
      <c r="H36081" s="6"/>
    </row>
    <row r="36082" spans="3:8" x14ac:dyDescent="0.2">
      <c r="C36082" s="442"/>
      <c r="H36082" s="6"/>
    </row>
    <row r="36083" spans="3:8" x14ac:dyDescent="0.2">
      <c r="C36083" s="442"/>
      <c r="H36083" s="6"/>
    </row>
    <row r="36084" spans="3:8" x14ac:dyDescent="0.2">
      <c r="C36084" s="442"/>
      <c r="H36084" s="6"/>
    </row>
    <row r="36085" spans="3:8" x14ac:dyDescent="0.2">
      <c r="C36085" s="442"/>
      <c r="H36085" s="6"/>
    </row>
    <row r="36086" spans="3:8" x14ac:dyDescent="0.2">
      <c r="C36086" s="442"/>
      <c r="H36086" s="6"/>
    </row>
    <row r="36087" spans="3:8" x14ac:dyDescent="0.2">
      <c r="C36087" s="442"/>
      <c r="H36087" s="6"/>
    </row>
    <row r="36088" spans="3:8" x14ac:dyDescent="0.2">
      <c r="C36088" s="442"/>
      <c r="H36088" s="6"/>
    </row>
    <row r="36089" spans="3:8" x14ac:dyDescent="0.2">
      <c r="C36089" s="442"/>
      <c r="H36089" s="6"/>
    </row>
    <row r="36090" spans="3:8" x14ac:dyDescent="0.2">
      <c r="C36090" s="442"/>
      <c r="H36090" s="6"/>
    </row>
    <row r="36091" spans="3:8" x14ac:dyDescent="0.2">
      <c r="C36091" s="442"/>
      <c r="H36091" s="6"/>
    </row>
    <row r="36092" spans="3:8" x14ac:dyDescent="0.2">
      <c r="C36092" s="442"/>
      <c r="H36092" s="6"/>
    </row>
    <row r="36093" spans="3:8" x14ac:dyDescent="0.2">
      <c r="C36093" s="442"/>
      <c r="H36093" s="6"/>
    </row>
    <row r="36094" spans="3:8" x14ac:dyDescent="0.2">
      <c r="C36094" s="442"/>
      <c r="H36094" s="6"/>
    </row>
    <row r="36095" spans="3:8" x14ac:dyDescent="0.2">
      <c r="C36095" s="442"/>
      <c r="H36095" s="6"/>
    </row>
    <row r="36096" spans="3:8" x14ac:dyDescent="0.2">
      <c r="C36096" s="442"/>
      <c r="H36096" s="6"/>
    </row>
    <row r="36097" spans="3:8" x14ac:dyDescent="0.2">
      <c r="C36097" s="442"/>
      <c r="H36097" s="6"/>
    </row>
    <row r="36098" spans="3:8" x14ac:dyDescent="0.2">
      <c r="C36098" s="442"/>
      <c r="H36098" s="6"/>
    </row>
    <row r="36099" spans="3:8" x14ac:dyDescent="0.2">
      <c r="C36099" s="442"/>
      <c r="H36099" s="6"/>
    </row>
    <row r="36100" spans="3:8" x14ac:dyDescent="0.2">
      <c r="C36100" s="442"/>
      <c r="H36100" s="6"/>
    </row>
    <row r="36101" spans="3:8" x14ac:dyDescent="0.2">
      <c r="C36101" s="442"/>
      <c r="H36101" s="6"/>
    </row>
    <row r="36102" spans="3:8" x14ac:dyDescent="0.2">
      <c r="C36102" s="442"/>
      <c r="H36102" s="6"/>
    </row>
    <row r="36103" spans="3:8" x14ac:dyDescent="0.2">
      <c r="C36103" s="442"/>
      <c r="H36103" s="6"/>
    </row>
    <row r="36104" spans="3:8" x14ac:dyDescent="0.2">
      <c r="C36104" s="442"/>
      <c r="H36104" s="6"/>
    </row>
    <row r="36105" spans="3:8" x14ac:dyDescent="0.2">
      <c r="C36105" s="442"/>
      <c r="H36105" s="6"/>
    </row>
    <row r="36106" spans="3:8" x14ac:dyDescent="0.2">
      <c r="C36106" s="442"/>
      <c r="H36106" s="6"/>
    </row>
    <row r="36107" spans="3:8" x14ac:dyDescent="0.2">
      <c r="C36107" s="442"/>
      <c r="H36107" s="6"/>
    </row>
    <row r="36108" spans="3:8" x14ac:dyDescent="0.2">
      <c r="C36108" s="442"/>
      <c r="H36108" s="6"/>
    </row>
    <row r="36109" spans="3:8" x14ac:dyDescent="0.2">
      <c r="C36109" s="442"/>
      <c r="H36109" s="6"/>
    </row>
    <row r="36110" spans="3:8" x14ac:dyDescent="0.2">
      <c r="C36110" s="442"/>
      <c r="H36110" s="6"/>
    </row>
    <row r="36111" spans="3:8" x14ac:dyDescent="0.2">
      <c r="C36111" s="442"/>
      <c r="H36111" s="6"/>
    </row>
    <row r="36112" spans="3:8" x14ac:dyDescent="0.2">
      <c r="C36112" s="442"/>
      <c r="H36112" s="6"/>
    </row>
    <row r="36113" spans="3:8" x14ac:dyDescent="0.2">
      <c r="C36113" s="442"/>
      <c r="H36113" s="6"/>
    </row>
    <row r="36114" spans="3:8" x14ac:dyDescent="0.2">
      <c r="C36114" s="442"/>
      <c r="H36114" s="6"/>
    </row>
    <row r="36115" spans="3:8" x14ac:dyDescent="0.2">
      <c r="C36115" s="442"/>
      <c r="H36115" s="6"/>
    </row>
    <row r="36116" spans="3:8" x14ac:dyDescent="0.2">
      <c r="C36116" s="442"/>
      <c r="H36116" s="6"/>
    </row>
    <row r="36117" spans="3:8" x14ac:dyDescent="0.2">
      <c r="C36117" s="442"/>
      <c r="H36117" s="6"/>
    </row>
    <row r="36118" spans="3:8" x14ac:dyDescent="0.2">
      <c r="C36118" s="442"/>
      <c r="H36118" s="6"/>
    </row>
    <row r="36119" spans="3:8" x14ac:dyDescent="0.2">
      <c r="C36119" s="442"/>
      <c r="H36119" s="6"/>
    </row>
    <row r="36120" spans="3:8" x14ac:dyDescent="0.2">
      <c r="C36120" s="442"/>
      <c r="H36120" s="6"/>
    </row>
    <row r="36121" spans="3:8" x14ac:dyDescent="0.2">
      <c r="C36121" s="442"/>
      <c r="H36121" s="6"/>
    </row>
    <row r="36122" spans="3:8" x14ac:dyDescent="0.2">
      <c r="C36122" s="442"/>
      <c r="H36122" s="6"/>
    </row>
    <row r="36123" spans="3:8" x14ac:dyDescent="0.2">
      <c r="C36123" s="442"/>
      <c r="H36123" s="6"/>
    </row>
    <row r="36124" spans="3:8" x14ac:dyDescent="0.2">
      <c r="C36124" s="442"/>
      <c r="H36124" s="6"/>
    </row>
    <row r="36125" spans="3:8" x14ac:dyDescent="0.2">
      <c r="C36125" s="442"/>
      <c r="H36125" s="6"/>
    </row>
    <row r="36126" spans="3:8" x14ac:dyDescent="0.2">
      <c r="C36126" s="442"/>
      <c r="H36126" s="6"/>
    </row>
    <row r="36127" spans="3:8" x14ac:dyDescent="0.2">
      <c r="C36127" s="442"/>
      <c r="H36127" s="6"/>
    </row>
    <row r="36128" spans="3:8" x14ac:dyDescent="0.2">
      <c r="C36128" s="442"/>
      <c r="H36128" s="6"/>
    </row>
    <row r="36129" spans="3:8" x14ac:dyDescent="0.2">
      <c r="C36129" s="442"/>
      <c r="H36129" s="6"/>
    </row>
    <row r="36130" spans="3:8" x14ac:dyDescent="0.2">
      <c r="C36130" s="442"/>
      <c r="H36130" s="6"/>
    </row>
    <row r="36131" spans="3:8" x14ac:dyDescent="0.2">
      <c r="C36131" s="442"/>
      <c r="H36131" s="6"/>
    </row>
    <row r="36132" spans="3:8" x14ac:dyDescent="0.2">
      <c r="C36132" s="442"/>
      <c r="H36132" s="6"/>
    </row>
    <row r="36133" spans="3:8" x14ac:dyDescent="0.2">
      <c r="C36133" s="442"/>
      <c r="H36133" s="6"/>
    </row>
    <row r="36134" spans="3:8" x14ac:dyDescent="0.2">
      <c r="C36134" s="442"/>
      <c r="H36134" s="6"/>
    </row>
    <row r="36135" spans="3:8" x14ac:dyDescent="0.2">
      <c r="C36135" s="442"/>
      <c r="H36135" s="6"/>
    </row>
    <row r="36136" spans="3:8" x14ac:dyDescent="0.2">
      <c r="C36136" s="442"/>
      <c r="H36136" s="6"/>
    </row>
    <row r="36137" spans="3:8" x14ac:dyDescent="0.2">
      <c r="C36137" s="442"/>
      <c r="H36137" s="6"/>
    </row>
    <row r="36138" spans="3:8" x14ac:dyDescent="0.2">
      <c r="C36138" s="442"/>
      <c r="H36138" s="6"/>
    </row>
    <row r="36139" spans="3:8" x14ac:dyDescent="0.2">
      <c r="C36139" s="442"/>
      <c r="H36139" s="6"/>
    </row>
    <row r="36140" spans="3:8" x14ac:dyDescent="0.2">
      <c r="C36140" s="442"/>
      <c r="H36140" s="6"/>
    </row>
    <row r="36141" spans="3:8" x14ac:dyDescent="0.2">
      <c r="C36141" s="442"/>
      <c r="H36141" s="6"/>
    </row>
    <row r="36142" spans="3:8" x14ac:dyDescent="0.2">
      <c r="C36142" s="442"/>
      <c r="H36142" s="6"/>
    </row>
    <row r="36143" spans="3:8" x14ac:dyDescent="0.2">
      <c r="C36143" s="442"/>
      <c r="H36143" s="6"/>
    </row>
    <row r="36144" spans="3:8" x14ac:dyDescent="0.2">
      <c r="C36144" s="442"/>
      <c r="H36144" s="6"/>
    </row>
    <row r="36145" spans="3:8" x14ac:dyDescent="0.2">
      <c r="C36145" s="442"/>
      <c r="H36145" s="6"/>
    </row>
    <row r="36146" spans="3:8" x14ac:dyDescent="0.2">
      <c r="C36146" s="442"/>
      <c r="H36146" s="6"/>
    </row>
    <row r="36147" spans="3:8" x14ac:dyDescent="0.2">
      <c r="C36147" s="442"/>
      <c r="H36147" s="6"/>
    </row>
    <row r="36148" spans="3:8" x14ac:dyDescent="0.2">
      <c r="C36148" s="442"/>
      <c r="H36148" s="6"/>
    </row>
    <row r="36149" spans="3:8" x14ac:dyDescent="0.2">
      <c r="C36149" s="442"/>
      <c r="H36149" s="6"/>
    </row>
    <row r="36150" spans="3:8" x14ac:dyDescent="0.2">
      <c r="C36150" s="442"/>
      <c r="H36150" s="6"/>
    </row>
    <row r="36151" spans="3:8" x14ac:dyDescent="0.2">
      <c r="C36151" s="442"/>
      <c r="H36151" s="6"/>
    </row>
    <row r="36152" spans="3:8" x14ac:dyDescent="0.2">
      <c r="C36152" s="442"/>
      <c r="H36152" s="6"/>
    </row>
    <row r="36153" spans="3:8" x14ac:dyDescent="0.2">
      <c r="C36153" s="442"/>
      <c r="H36153" s="6"/>
    </row>
    <row r="36154" spans="3:8" x14ac:dyDescent="0.2">
      <c r="C36154" s="442"/>
      <c r="H36154" s="6"/>
    </row>
    <row r="36155" spans="3:8" x14ac:dyDescent="0.2">
      <c r="C36155" s="442"/>
      <c r="H36155" s="6"/>
    </row>
    <row r="36156" spans="3:8" x14ac:dyDescent="0.2">
      <c r="C36156" s="442"/>
      <c r="H36156" s="6"/>
    </row>
    <row r="36157" spans="3:8" x14ac:dyDescent="0.2">
      <c r="C36157" s="442"/>
      <c r="H36157" s="6"/>
    </row>
    <row r="36158" spans="3:8" x14ac:dyDescent="0.2">
      <c r="C36158" s="442"/>
      <c r="H36158" s="6"/>
    </row>
    <row r="36159" spans="3:8" x14ac:dyDescent="0.2">
      <c r="C36159" s="442"/>
      <c r="H36159" s="6"/>
    </row>
    <row r="36160" spans="3:8" x14ac:dyDescent="0.2">
      <c r="C36160" s="442"/>
      <c r="H36160" s="6"/>
    </row>
    <row r="36161" spans="3:8" x14ac:dyDescent="0.2">
      <c r="C36161" s="442"/>
      <c r="H36161" s="6"/>
    </row>
    <row r="36162" spans="3:8" x14ac:dyDescent="0.2">
      <c r="C36162" s="442"/>
      <c r="H36162" s="6"/>
    </row>
    <row r="36163" spans="3:8" x14ac:dyDescent="0.2">
      <c r="C36163" s="442"/>
      <c r="H36163" s="6"/>
    </row>
    <row r="36164" spans="3:8" x14ac:dyDescent="0.2">
      <c r="C36164" s="442"/>
      <c r="H36164" s="6"/>
    </row>
    <row r="36165" spans="3:8" x14ac:dyDescent="0.2">
      <c r="C36165" s="442"/>
      <c r="H36165" s="6"/>
    </row>
    <row r="36166" spans="3:8" x14ac:dyDescent="0.2">
      <c r="C36166" s="442"/>
      <c r="H36166" s="6"/>
    </row>
    <row r="36167" spans="3:8" x14ac:dyDescent="0.2">
      <c r="C36167" s="442"/>
      <c r="H36167" s="6"/>
    </row>
    <row r="36168" spans="3:8" x14ac:dyDescent="0.2">
      <c r="C36168" s="442"/>
      <c r="H36168" s="6"/>
    </row>
    <row r="36169" spans="3:8" x14ac:dyDescent="0.2">
      <c r="C36169" s="442"/>
      <c r="H36169" s="6"/>
    </row>
    <row r="36170" spans="3:8" x14ac:dyDescent="0.2">
      <c r="C36170" s="442"/>
      <c r="H36170" s="6"/>
    </row>
    <row r="36171" spans="3:8" x14ac:dyDescent="0.2">
      <c r="C36171" s="442"/>
      <c r="H36171" s="6"/>
    </row>
    <row r="36172" spans="3:8" x14ac:dyDescent="0.2">
      <c r="C36172" s="442"/>
      <c r="H36172" s="6"/>
    </row>
    <row r="36173" spans="3:8" x14ac:dyDescent="0.2">
      <c r="C36173" s="442"/>
      <c r="H36173" s="6"/>
    </row>
    <row r="36174" spans="3:8" x14ac:dyDescent="0.2">
      <c r="C36174" s="442"/>
      <c r="H36174" s="6"/>
    </row>
    <row r="36175" spans="3:8" x14ac:dyDescent="0.2">
      <c r="C36175" s="442"/>
      <c r="H36175" s="6"/>
    </row>
    <row r="36176" spans="3:8" x14ac:dyDescent="0.2">
      <c r="C36176" s="442"/>
      <c r="H36176" s="6"/>
    </row>
    <row r="36177" spans="3:8" x14ac:dyDescent="0.2">
      <c r="C36177" s="442"/>
      <c r="H36177" s="6"/>
    </row>
    <row r="36178" spans="3:8" x14ac:dyDescent="0.2">
      <c r="C36178" s="442"/>
      <c r="H36178" s="6"/>
    </row>
    <row r="36179" spans="3:8" x14ac:dyDescent="0.2">
      <c r="C36179" s="442"/>
      <c r="H36179" s="6"/>
    </row>
    <row r="36180" spans="3:8" x14ac:dyDescent="0.2">
      <c r="C36180" s="442"/>
      <c r="H36180" s="6"/>
    </row>
    <row r="36181" spans="3:8" x14ac:dyDescent="0.2">
      <c r="C36181" s="442"/>
      <c r="H36181" s="6"/>
    </row>
    <row r="36182" spans="3:8" x14ac:dyDescent="0.2">
      <c r="C36182" s="442"/>
      <c r="H36182" s="6"/>
    </row>
    <row r="36183" spans="3:8" x14ac:dyDescent="0.2">
      <c r="C36183" s="442"/>
      <c r="H36183" s="6"/>
    </row>
    <row r="36184" spans="3:8" x14ac:dyDescent="0.2">
      <c r="C36184" s="442"/>
      <c r="H36184" s="6"/>
    </row>
    <row r="36185" spans="3:8" x14ac:dyDescent="0.2">
      <c r="C36185" s="442"/>
      <c r="H36185" s="6"/>
    </row>
    <row r="36186" spans="3:8" x14ac:dyDescent="0.2">
      <c r="C36186" s="442"/>
      <c r="H36186" s="6"/>
    </row>
    <row r="36187" spans="3:8" x14ac:dyDescent="0.2">
      <c r="C36187" s="442"/>
      <c r="H36187" s="6"/>
    </row>
    <row r="36188" spans="3:8" x14ac:dyDescent="0.2">
      <c r="C36188" s="442"/>
      <c r="H36188" s="6"/>
    </row>
    <row r="36189" spans="3:8" x14ac:dyDescent="0.2">
      <c r="C36189" s="442"/>
      <c r="H36189" s="6"/>
    </row>
    <row r="36190" spans="3:8" x14ac:dyDescent="0.2">
      <c r="C36190" s="442"/>
      <c r="H36190" s="6"/>
    </row>
    <row r="36191" spans="3:8" x14ac:dyDescent="0.2">
      <c r="C36191" s="442"/>
      <c r="H36191" s="6"/>
    </row>
    <row r="36192" spans="3:8" x14ac:dyDescent="0.2">
      <c r="C36192" s="442"/>
      <c r="H36192" s="6"/>
    </row>
    <row r="36193" spans="3:8" x14ac:dyDescent="0.2">
      <c r="C36193" s="442"/>
      <c r="H36193" s="6"/>
    </row>
    <row r="36194" spans="3:8" x14ac:dyDescent="0.2">
      <c r="C36194" s="442"/>
      <c r="H36194" s="6"/>
    </row>
    <row r="36195" spans="3:8" x14ac:dyDescent="0.2">
      <c r="C36195" s="442"/>
      <c r="H36195" s="6"/>
    </row>
    <row r="36196" spans="3:8" x14ac:dyDescent="0.2">
      <c r="C36196" s="442"/>
      <c r="H36196" s="6"/>
    </row>
    <row r="36197" spans="3:8" x14ac:dyDescent="0.2">
      <c r="C36197" s="442"/>
      <c r="H36197" s="6"/>
    </row>
    <row r="36198" spans="3:8" x14ac:dyDescent="0.2">
      <c r="C36198" s="442"/>
      <c r="H36198" s="6"/>
    </row>
    <row r="36199" spans="3:8" x14ac:dyDescent="0.2">
      <c r="C36199" s="442"/>
      <c r="H36199" s="6"/>
    </row>
    <row r="36200" spans="3:8" x14ac:dyDescent="0.2">
      <c r="C36200" s="442"/>
      <c r="H36200" s="6"/>
    </row>
    <row r="36201" spans="3:8" x14ac:dyDescent="0.2">
      <c r="C36201" s="442"/>
      <c r="H36201" s="6"/>
    </row>
    <row r="36202" spans="3:8" x14ac:dyDescent="0.2">
      <c r="C36202" s="442"/>
      <c r="H36202" s="6"/>
    </row>
    <row r="36203" spans="3:8" x14ac:dyDescent="0.2">
      <c r="C36203" s="442"/>
      <c r="H36203" s="6"/>
    </row>
    <row r="36204" spans="3:8" x14ac:dyDescent="0.2">
      <c r="C36204" s="442"/>
      <c r="H36204" s="6"/>
    </row>
    <row r="36205" spans="3:8" x14ac:dyDescent="0.2">
      <c r="C36205" s="442"/>
      <c r="H36205" s="6"/>
    </row>
    <row r="36206" spans="3:8" x14ac:dyDescent="0.2">
      <c r="C36206" s="442"/>
      <c r="H36206" s="6"/>
    </row>
    <row r="36207" spans="3:8" x14ac:dyDescent="0.2">
      <c r="C36207" s="442"/>
      <c r="H36207" s="6"/>
    </row>
    <row r="36208" spans="3:8" x14ac:dyDescent="0.2">
      <c r="C36208" s="442"/>
      <c r="H36208" s="6"/>
    </row>
    <row r="36209" spans="3:8" x14ac:dyDescent="0.2">
      <c r="C36209" s="442"/>
      <c r="H36209" s="6"/>
    </row>
    <row r="36210" spans="3:8" x14ac:dyDescent="0.2">
      <c r="C36210" s="442"/>
      <c r="H36210" s="6"/>
    </row>
    <row r="36211" spans="3:8" x14ac:dyDescent="0.2">
      <c r="C36211" s="442"/>
      <c r="H36211" s="6"/>
    </row>
    <row r="36212" spans="3:8" x14ac:dyDescent="0.2">
      <c r="C36212" s="442"/>
      <c r="H36212" s="6"/>
    </row>
    <row r="36213" spans="3:8" x14ac:dyDescent="0.2">
      <c r="C36213" s="442"/>
      <c r="H36213" s="6"/>
    </row>
    <row r="36214" spans="3:8" x14ac:dyDescent="0.2">
      <c r="C36214" s="442"/>
      <c r="H36214" s="6"/>
    </row>
    <row r="36215" spans="3:8" x14ac:dyDescent="0.2">
      <c r="C36215" s="442"/>
      <c r="H36215" s="6"/>
    </row>
    <row r="36216" spans="3:8" x14ac:dyDescent="0.2">
      <c r="C36216" s="442"/>
      <c r="H36216" s="6"/>
    </row>
    <row r="36217" spans="3:8" x14ac:dyDescent="0.2">
      <c r="C36217" s="442"/>
      <c r="H36217" s="6"/>
    </row>
    <row r="36218" spans="3:8" x14ac:dyDescent="0.2">
      <c r="C36218" s="442"/>
      <c r="H36218" s="6"/>
    </row>
    <row r="36219" spans="3:8" x14ac:dyDescent="0.2">
      <c r="C36219" s="442"/>
      <c r="H36219" s="6"/>
    </row>
    <row r="36220" spans="3:8" x14ac:dyDescent="0.2">
      <c r="C36220" s="442"/>
      <c r="H36220" s="6"/>
    </row>
    <row r="36221" spans="3:8" x14ac:dyDescent="0.2">
      <c r="C36221" s="442"/>
      <c r="H36221" s="6"/>
    </row>
    <row r="36222" spans="3:8" x14ac:dyDescent="0.2">
      <c r="C36222" s="442"/>
      <c r="H36222" s="6"/>
    </row>
    <row r="36223" spans="3:8" x14ac:dyDescent="0.2">
      <c r="C36223" s="442"/>
      <c r="H36223" s="6"/>
    </row>
    <row r="36224" spans="3:8" x14ac:dyDescent="0.2">
      <c r="C36224" s="442"/>
      <c r="H36224" s="6"/>
    </row>
    <row r="36225" spans="3:8" x14ac:dyDescent="0.2">
      <c r="C36225" s="442"/>
      <c r="H36225" s="6"/>
    </row>
    <row r="36226" spans="3:8" x14ac:dyDescent="0.2">
      <c r="C36226" s="442"/>
      <c r="H36226" s="6"/>
    </row>
    <row r="36227" spans="3:8" x14ac:dyDescent="0.2">
      <c r="C36227" s="442"/>
      <c r="H36227" s="6"/>
    </row>
    <row r="36228" spans="3:8" x14ac:dyDescent="0.2">
      <c r="C36228" s="442"/>
      <c r="H36228" s="6"/>
    </row>
    <row r="36229" spans="3:8" x14ac:dyDescent="0.2">
      <c r="C36229" s="442"/>
      <c r="H36229" s="6"/>
    </row>
    <row r="36230" spans="3:8" x14ac:dyDescent="0.2">
      <c r="C36230" s="442"/>
      <c r="H36230" s="6"/>
    </row>
    <row r="36231" spans="3:8" x14ac:dyDescent="0.2">
      <c r="C36231" s="442"/>
      <c r="H36231" s="6"/>
    </row>
    <row r="36232" spans="3:8" x14ac:dyDescent="0.2">
      <c r="C36232" s="442"/>
      <c r="H36232" s="6"/>
    </row>
    <row r="36233" spans="3:8" x14ac:dyDescent="0.2">
      <c r="C36233" s="442"/>
      <c r="H36233" s="6"/>
    </row>
    <row r="36234" spans="3:8" x14ac:dyDescent="0.2">
      <c r="C36234" s="442"/>
      <c r="H36234" s="6"/>
    </row>
    <row r="36235" spans="3:8" x14ac:dyDescent="0.2">
      <c r="C36235" s="442"/>
      <c r="H36235" s="6"/>
    </row>
    <row r="36236" spans="3:8" x14ac:dyDescent="0.2">
      <c r="C36236" s="442"/>
      <c r="H36236" s="6"/>
    </row>
    <row r="36237" spans="3:8" x14ac:dyDescent="0.2">
      <c r="C36237" s="442"/>
      <c r="H36237" s="6"/>
    </row>
    <row r="36238" spans="3:8" x14ac:dyDescent="0.2">
      <c r="C36238" s="442"/>
      <c r="H36238" s="6"/>
    </row>
    <row r="36239" spans="3:8" x14ac:dyDescent="0.2">
      <c r="C36239" s="442"/>
      <c r="H36239" s="6"/>
    </row>
    <row r="36240" spans="3:8" x14ac:dyDescent="0.2">
      <c r="C36240" s="442"/>
      <c r="H36240" s="6"/>
    </row>
    <row r="36241" spans="3:8" x14ac:dyDescent="0.2">
      <c r="C36241" s="442"/>
      <c r="H36241" s="6"/>
    </row>
    <row r="36242" spans="3:8" x14ac:dyDescent="0.2">
      <c r="C36242" s="442"/>
      <c r="H36242" s="6"/>
    </row>
    <row r="36243" spans="3:8" x14ac:dyDescent="0.2">
      <c r="C36243" s="442"/>
      <c r="H36243" s="6"/>
    </row>
    <row r="36244" spans="3:8" x14ac:dyDescent="0.2">
      <c r="C36244" s="442"/>
      <c r="H36244" s="6"/>
    </row>
    <row r="36245" spans="3:8" x14ac:dyDescent="0.2">
      <c r="C36245" s="442"/>
      <c r="H36245" s="6"/>
    </row>
    <row r="36246" spans="3:8" x14ac:dyDescent="0.2">
      <c r="C36246" s="442"/>
      <c r="H36246" s="6"/>
    </row>
    <row r="36247" spans="3:8" x14ac:dyDescent="0.2">
      <c r="C36247" s="442"/>
      <c r="H36247" s="6"/>
    </row>
    <row r="36248" spans="3:8" x14ac:dyDescent="0.2">
      <c r="C36248" s="442"/>
      <c r="H36248" s="6"/>
    </row>
    <row r="36249" spans="3:8" x14ac:dyDescent="0.2">
      <c r="C36249" s="442"/>
      <c r="H36249" s="6"/>
    </row>
    <row r="36250" spans="3:8" x14ac:dyDescent="0.2">
      <c r="C36250" s="442"/>
      <c r="H36250" s="6"/>
    </row>
    <row r="36251" spans="3:8" x14ac:dyDescent="0.2">
      <c r="C36251" s="442"/>
      <c r="H36251" s="6"/>
    </row>
    <row r="36252" spans="3:8" x14ac:dyDescent="0.2">
      <c r="C36252" s="442"/>
      <c r="H36252" s="6"/>
    </row>
    <row r="36253" spans="3:8" x14ac:dyDescent="0.2">
      <c r="C36253" s="442"/>
      <c r="H36253" s="6"/>
    </row>
    <row r="36254" spans="3:8" x14ac:dyDescent="0.2">
      <c r="C36254" s="442"/>
      <c r="H36254" s="6"/>
    </row>
    <row r="36255" spans="3:8" x14ac:dyDescent="0.2">
      <c r="C36255" s="442"/>
      <c r="H36255" s="6"/>
    </row>
    <row r="36256" spans="3:8" x14ac:dyDescent="0.2">
      <c r="C36256" s="442"/>
      <c r="H36256" s="6"/>
    </row>
    <row r="36257" spans="3:8" x14ac:dyDescent="0.2">
      <c r="C36257" s="442"/>
      <c r="H36257" s="6"/>
    </row>
    <row r="36258" spans="3:8" x14ac:dyDescent="0.2">
      <c r="C36258" s="442"/>
      <c r="H36258" s="6"/>
    </row>
    <row r="36259" spans="3:8" x14ac:dyDescent="0.2">
      <c r="C36259" s="442"/>
      <c r="H36259" s="6"/>
    </row>
    <row r="36260" spans="3:8" x14ac:dyDescent="0.2">
      <c r="C36260" s="442"/>
      <c r="H36260" s="6"/>
    </row>
    <row r="36261" spans="3:8" x14ac:dyDescent="0.2">
      <c r="C36261" s="442"/>
      <c r="H36261" s="6"/>
    </row>
    <row r="36262" spans="3:8" x14ac:dyDescent="0.2">
      <c r="C36262" s="442"/>
      <c r="H36262" s="6"/>
    </row>
    <row r="36263" spans="3:8" x14ac:dyDescent="0.2">
      <c r="C36263" s="442"/>
      <c r="H36263" s="6"/>
    </row>
    <row r="36264" spans="3:8" x14ac:dyDescent="0.2">
      <c r="C36264" s="442"/>
      <c r="H36264" s="6"/>
    </row>
    <row r="36265" spans="3:8" x14ac:dyDescent="0.2">
      <c r="C36265" s="442"/>
      <c r="H36265" s="6"/>
    </row>
    <row r="36266" spans="3:8" x14ac:dyDescent="0.2">
      <c r="C36266" s="442"/>
      <c r="H36266" s="6"/>
    </row>
    <row r="36267" spans="3:8" x14ac:dyDescent="0.2">
      <c r="C36267" s="442"/>
      <c r="H36267" s="6"/>
    </row>
    <row r="36268" spans="3:8" x14ac:dyDescent="0.2">
      <c r="C36268" s="442"/>
      <c r="H36268" s="6"/>
    </row>
    <row r="36269" spans="3:8" x14ac:dyDescent="0.2">
      <c r="C36269" s="442"/>
      <c r="H36269" s="6"/>
    </row>
    <row r="36270" spans="3:8" x14ac:dyDescent="0.2">
      <c r="C36270" s="442"/>
      <c r="H36270" s="6"/>
    </row>
    <row r="36271" spans="3:8" x14ac:dyDescent="0.2">
      <c r="C36271" s="442"/>
      <c r="H36271" s="6"/>
    </row>
    <row r="36272" spans="3:8" x14ac:dyDescent="0.2">
      <c r="C36272" s="442"/>
      <c r="H36272" s="6"/>
    </row>
    <row r="36273" spans="3:8" x14ac:dyDescent="0.2">
      <c r="C36273" s="442"/>
      <c r="H36273" s="6"/>
    </row>
    <row r="36274" spans="3:8" x14ac:dyDescent="0.2">
      <c r="C36274" s="442"/>
      <c r="H36274" s="6"/>
    </row>
    <row r="36275" spans="3:8" x14ac:dyDescent="0.2">
      <c r="C36275" s="442"/>
      <c r="H36275" s="6"/>
    </row>
    <row r="36276" spans="3:8" x14ac:dyDescent="0.2">
      <c r="C36276" s="442"/>
      <c r="H36276" s="6"/>
    </row>
    <row r="36277" spans="3:8" x14ac:dyDescent="0.2">
      <c r="C36277" s="442"/>
      <c r="H36277" s="6"/>
    </row>
    <row r="36278" spans="3:8" x14ac:dyDescent="0.2">
      <c r="C36278" s="442"/>
      <c r="H36278" s="6"/>
    </row>
    <row r="36279" spans="3:8" x14ac:dyDescent="0.2">
      <c r="C36279" s="442"/>
      <c r="H36279" s="6"/>
    </row>
    <row r="36280" spans="3:8" x14ac:dyDescent="0.2">
      <c r="C36280" s="442"/>
      <c r="H36280" s="6"/>
    </row>
    <row r="36281" spans="3:8" x14ac:dyDescent="0.2">
      <c r="C36281" s="442"/>
      <c r="H36281" s="6"/>
    </row>
    <row r="36282" spans="3:8" x14ac:dyDescent="0.2">
      <c r="C36282" s="442"/>
      <c r="H36282" s="6"/>
    </row>
    <row r="36283" spans="3:8" x14ac:dyDescent="0.2">
      <c r="C36283" s="442"/>
      <c r="H36283" s="6"/>
    </row>
    <row r="36284" spans="3:8" x14ac:dyDescent="0.2">
      <c r="C36284" s="442"/>
      <c r="H36284" s="6"/>
    </row>
    <row r="36285" spans="3:8" x14ac:dyDescent="0.2">
      <c r="C36285" s="442"/>
      <c r="H36285" s="6"/>
    </row>
    <row r="36286" spans="3:8" x14ac:dyDescent="0.2">
      <c r="C36286" s="442"/>
      <c r="H36286" s="6"/>
    </row>
    <row r="36287" spans="3:8" x14ac:dyDescent="0.2">
      <c r="C36287" s="442"/>
      <c r="H36287" s="6"/>
    </row>
    <row r="36288" spans="3:8" x14ac:dyDescent="0.2">
      <c r="C36288" s="442"/>
      <c r="H36288" s="6"/>
    </row>
    <row r="36289" spans="3:8" x14ac:dyDescent="0.2">
      <c r="C36289" s="442"/>
      <c r="H36289" s="6"/>
    </row>
    <row r="36290" spans="3:8" x14ac:dyDescent="0.2">
      <c r="C36290" s="442"/>
      <c r="H36290" s="6"/>
    </row>
    <row r="36291" spans="3:8" x14ac:dyDescent="0.2">
      <c r="C36291" s="442"/>
      <c r="H36291" s="6"/>
    </row>
    <row r="36292" spans="3:8" x14ac:dyDescent="0.2">
      <c r="C36292" s="442"/>
      <c r="H36292" s="6"/>
    </row>
    <row r="36293" spans="3:8" x14ac:dyDescent="0.2">
      <c r="C36293" s="442"/>
      <c r="H36293" s="6"/>
    </row>
    <row r="36294" spans="3:8" x14ac:dyDescent="0.2">
      <c r="C36294" s="442"/>
      <c r="H36294" s="6"/>
    </row>
    <row r="36295" spans="3:8" x14ac:dyDescent="0.2">
      <c r="C36295" s="442"/>
      <c r="H36295" s="6"/>
    </row>
    <row r="36296" spans="3:8" x14ac:dyDescent="0.2">
      <c r="C36296" s="442"/>
      <c r="H36296" s="6"/>
    </row>
    <row r="36297" spans="3:8" x14ac:dyDescent="0.2">
      <c r="C36297" s="442"/>
      <c r="H36297" s="6"/>
    </row>
    <row r="36298" spans="3:8" x14ac:dyDescent="0.2">
      <c r="C36298" s="442"/>
      <c r="H36298" s="6"/>
    </row>
    <row r="36299" spans="3:8" x14ac:dyDescent="0.2">
      <c r="C36299" s="442"/>
      <c r="H36299" s="6"/>
    </row>
    <row r="36300" spans="3:8" x14ac:dyDescent="0.2">
      <c r="C36300" s="442"/>
      <c r="H36300" s="6"/>
    </row>
    <row r="36301" spans="3:8" x14ac:dyDescent="0.2">
      <c r="C36301" s="442"/>
      <c r="H36301" s="6"/>
    </row>
    <row r="36302" spans="3:8" x14ac:dyDescent="0.2">
      <c r="C36302" s="442"/>
      <c r="H36302" s="6"/>
    </row>
    <row r="36303" spans="3:8" x14ac:dyDescent="0.2">
      <c r="C36303" s="442"/>
      <c r="H36303" s="6"/>
    </row>
    <row r="36304" spans="3:8" x14ac:dyDescent="0.2">
      <c r="C36304" s="442"/>
      <c r="H36304" s="6"/>
    </row>
    <row r="36305" spans="3:8" x14ac:dyDescent="0.2">
      <c r="C36305" s="442"/>
      <c r="H36305" s="6"/>
    </row>
    <row r="36306" spans="3:8" x14ac:dyDescent="0.2">
      <c r="C36306" s="442"/>
      <c r="H36306" s="6"/>
    </row>
    <row r="36307" spans="3:8" x14ac:dyDescent="0.2">
      <c r="C36307" s="442"/>
      <c r="H36307" s="6"/>
    </row>
    <row r="36308" spans="3:8" x14ac:dyDescent="0.2">
      <c r="C36308" s="442"/>
      <c r="H36308" s="6"/>
    </row>
    <row r="36309" spans="3:8" x14ac:dyDescent="0.2">
      <c r="C36309" s="442"/>
      <c r="H36309" s="6"/>
    </row>
    <row r="36310" spans="3:8" x14ac:dyDescent="0.2">
      <c r="C36310" s="442"/>
      <c r="H36310" s="6"/>
    </row>
    <row r="36311" spans="3:8" x14ac:dyDescent="0.2">
      <c r="C36311" s="442"/>
      <c r="H36311" s="6"/>
    </row>
    <row r="36312" spans="3:8" x14ac:dyDescent="0.2">
      <c r="C36312" s="442"/>
      <c r="H36312" s="6"/>
    </row>
    <row r="36313" spans="3:8" x14ac:dyDescent="0.2">
      <c r="C36313" s="442"/>
      <c r="H36313" s="6"/>
    </row>
    <row r="36314" spans="3:8" x14ac:dyDescent="0.2">
      <c r="C36314" s="442"/>
      <c r="H36314" s="6"/>
    </row>
    <row r="36315" spans="3:8" x14ac:dyDescent="0.2">
      <c r="C36315" s="442"/>
      <c r="H36315" s="6"/>
    </row>
    <row r="36316" spans="3:8" x14ac:dyDescent="0.2">
      <c r="C36316" s="442"/>
      <c r="H36316" s="6"/>
    </row>
    <row r="36317" spans="3:8" x14ac:dyDescent="0.2">
      <c r="C36317" s="442"/>
      <c r="H36317" s="6"/>
    </row>
    <row r="36318" spans="3:8" x14ac:dyDescent="0.2">
      <c r="C36318" s="442"/>
      <c r="H36318" s="6"/>
    </row>
    <row r="36319" spans="3:8" x14ac:dyDescent="0.2">
      <c r="C36319" s="442"/>
      <c r="H36319" s="6"/>
    </row>
    <row r="36320" spans="3:8" x14ac:dyDescent="0.2">
      <c r="C36320" s="442"/>
      <c r="H36320" s="6"/>
    </row>
    <row r="36321" spans="3:8" x14ac:dyDescent="0.2">
      <c r="C36321" s="442"/>
      <c r="H36321" s="6"/>
    </row>
    <row r="36322" spans="3:8" x14ac:dyDescent="0.2">
      <c r="C36322" s="442"/>
      <c r="H36322" s="6"/>
    </row>
    <row r="36323" spans="3:8" x14ac:dyDescent="0.2">
      <c r="C36323" s="442"/>
      <c r="H36323" s="6"/>
    </row>
    <row r="36324" spans="3:8" x14ac:dyDescent="0.2">
      <c r="C36324" s="442"/>
      <c r="H36324" s="6"/>
    </row>
    <row r="36325" spans="3:8" x14ac:dyDescent="0.2">
      <c r="C36325" s="442"/>
      <c r="H36325" s="6"/>
    </row>
    <row r="36326" spans="3:8" x14ac:dyDescent="0.2">
      <c r="C36326" s="442"/>
      <c r="H36326" s="6"/>
    </row>
    <row r="36327" spans="3:8" x14ac:dyDescent="0.2">
      <c r="C36327" s="442"/>
      <c r="H36327" s="6"/>
    </row>
    <row r="36328" spans="3:8" x14ac:dyDescent="0.2">
      <c r="C36328" s="442"/>
      <c r="H36328" s="6"/>
    </row>
    <row r="36329" spans="3:8" x14ac:dyDescent="0.2">
      <c r="C36329" s="442"/>
      <c r="H36329" s="6"/>
    </row>
    <row r="36330" spans="3:8" x14ac:dyDescent="0.2">
      <c r="C36330" s="442"/>
      <c r="H36330" s="6"/>
    </row>
    <row r="36331" spans="3:8" x14ac:dyDescent="0.2">
      <c r="C36331" s="442"/>
      <c r="H36331" s="6"/>
    </row>
    <row r="36332" spans="3:8" x14ac:dyDescent="0.2">
      <c r="C36332" s="442"/>
      <c r="H36332" s="6"/>
    </row>
    <row r="36333" spans="3:8" x14ac:dyDescent="0.2">
      <c r="C36333" s="442"/>
      <c r="H36333" s="6"/>
    </row>
    <row r="36334" spans="3:8" x14ac:dyDescent="0.2">
      <c r="C36334" s="442"/>
      <c r="H36334" s="6"/>
    </row>
    <row r="36335" spans="3:8" x14ac:dyDescent="0.2">
      <c r="C36335" s="442"/>
      <c r="H36335" s="6"/>
    </row>
    <row r="36336" spans="3:8" x14ac:dyDescent="0.2">
      <c r="C36336" s="442"/>
      <c r="H36336" s="6"/>
    </row>
    <row r="36337" spans="3:8" x14ac:dyDescent="0.2">
      <c r="C36337" s="442"/>
      <c r="H36337" s="6"/>
    </row>
    <row r="36338" spans="3:8" x14ac:dyDescent="0.2">
      <c r="C36338" s="442"/>
      <c r="H36338" s="6"/>
    </row>
    <row r="36339" spans="3:8" x14ac:dyDescent="0.2">
      <c r="C36339" s="442"/>
      <c r="H36339" s="6"/>
    </row>
    <row r="36340" spans="3:8" x14ac:dyDescent="0.2">
      <c r="C36340" s="442"/>
      <c r="H36340" s="6"/>
    </row>
    <row r="36341" spans="3:8" x14ac:dyDescent="0.2">
      <c r="C36341" s="442"/>
      <c r="H36341" s="6"/>
    </row>
    <row r="36342" spans="3:8" x14ac:dyDescent="0.2">
      <c r="C36342" s="442"/>
      <c r="H36342" s="6"/>
    </row>
    <row r="36343" spans="3:8" x14ac:dyDescent="0.2">
      <c r="C36343" s="442"/>
      <c r="H36343" s="6"/>
    </row>
    <row r="36344" spans="3:8" x14ac:dyDescent="0.2">
      <c r="C36344" s="442"/>
      <c r="H36344" s="6"/>
    </row>
    <row r="36345" spans="3:8" x14ac:dyDescent="0.2">
      <c r="C36345" s="442"/>
      <c r="H36345" s="6"/>
    </row>
    <row r="36346" spans="3:8" x14ac:dyDescent="0.2">
      <c r="C36346" s="442"/>
      <c r="H36346" s="6"/>
    </row>
    <row r="36347" spans="3:8" x14ac:dyDescent="0.2">
      <c r="C36347" s="442"/>
      <c r="H36347" s="6"/>
    </row>
    <row r="36348" spans="3:8" x14ac:dyDescent="0.2">
      <c r="C36348" s="442"/>
      <c r="H36348" s="6"/>
    </row>
    <row r="36349" spans="3:8" x14ac:dyDescent="0.2">
      <c r="C36349" s="442"/>
      <c r="H36349" s="6"/>
    </row>
    <row r="36350" spans="3:8" x14ac:dyDescent="0.2">
      <c r="C36350" s="442"/>
      <c r="H36350" s="6"/>
    </row>
    <row r="36351" spans="3:8" x14ac:dyDescent="0.2">
      <c r="C36351" s="442"/>
      <c r="H36351" s="6"/>
    </row>
    <row r="36352" spans="3:8" x14ac:dyDescent="0.2">
      <c r="C36352" s="442"/>
      <c r="H36352" s="6"/>
    </row>
    <row r="36353" spans="3:8" x14ac:dyDescent="0.2">
      <c r="C36353" s="442"/>
      <c r="H36353" s="6"/>
    </row>
    <row r="36354" spans="3:8" x14ac:dyDescent="0.2">
      <c r="C36354" s="442"/>
      <c r="H36354" s="6"/>
    </row>
    <row r="36355" spans="3:8" x14ac:dyDescent="0.2">
      <c r="C36355" s="442"/>
      <c r="H36355" s="6"/>
    </row>
    <row r="36356" spans="3:8" x14ac:dyDescent="0.2">
      <c r="C36356" s="442"/>
      <c r="H36356" s="6"/>
    </row>
    <row r="36357" spans="3:8" x14ac:dyDescent="0.2">
      <c r="C36357" s="442"/>
      <c r="H36357" s="6"/>
    </row>
    <row r="36358" spans="3:8" x14ac:dyDescent="0.2">
      <c r="C36358" s="442"/>
      <c r="H36358" s="6"/>
    </row>
    <row r="36359" spans="3:8" x14ac:dyDescent="0.2">
      <c r="C36359" s="442"/>
      <c r="H36359" s="6"/>
    </row>
    <row r="36360" spans="3:8" x14ac:dyDescent="0.2">
      <c r="C36360" s="442"/>
      <c r="H36360" s="6"/>
    </row>
    <row r="36361" spans="3:8" x14ac:dyDescent="0.2">
      <c r="C36361" s="442"/>
      <c r="H36361" s="6"/>
    </row>
    <row r="36362" spans="3:8" x14ac:dyDescent="0.2">
      <c r="C36362" s="442"/>
      <c r="H36362" s="6"/>
    </row>
    <row r="36363" spans="3:8" x14ac:dyDescent="0.2">
      <c r="C36363" s="442"/>
      <c r="H36363" s="6"/>
    </row>
    <row r="36364" spans="3:8" x14ac:dyDescent="0.2">
      <c r="C36364" s="442"/>
      <c r="H36364" s="6"/>
    </row>
    <row r="36365" spans="3:8" x14ac:dyDescent="0.2">
      <c r="C36365" s="442"/>
      <c r="H36365" s="6"/>
    </row>
    <row r="36366" spans="3:8" x14ac:dyDescent="0.2">
      <c r="C36366" s="442"/>
      <c r="H36366" s="6"/>
    </row>
    <row r="36367" spans="3:8" x14ac:dyDescent="0.2">
      <c r="C36367" s="442"/>
      <c r="H36367" s="6"/>
    </row>
    <row r="36368" spans="3:8" x14ac:dyDescent="0.2">
      <c r="C36368" s="442"/>
      <c r="H36368" s="6"/>
    </row>
    <row r="36369" spans="3:8" x14ac:dyDescent="0.2">
      <c r="C36369" s="442"/>
      <c r="H36369" s="6"/>
    </row>
    <row r="36370" spans="3:8" x14ac:dyDescent="0.2">
      <c r="C36370" s="442"/>
      <c r="H36370" s="6"/>
    </row>
    <row r="36371" spans="3:8" x14ac:dyDescent="0.2">
      <c r="C36371" s="442"/>
      <c r="H36371" s="6"/>
    </row>
    <row r="36372" spans="3:8" x14ac:dyDescent="0.2">
      <c r="C36372" s="442"/>
      <c r="H36372" s="6"/>
    </row>
    <row r="36373" spans="3:8" x14ac:dyDescent="0.2">
      <c r="C36373" s="442"/>
      <c r="H36373" s="6"/>
    </row>
    <row r="36374" spans="3:8" x14ac:dyDescent="0.2">
      <c r="C36374" s="442"/>
      <c r="H36374" s="6"/>
    </row>
    <row r="36375" spans="3:8" x14ac:dyDescent="0.2">
      <c r="C36375" s="442"/>
      <c r="H36375" s="6"/>
    </row>
    <row r="36376" spans="3:8" x14ac:dyDescent="0.2">
      <c r="C36376" s="442"/>
      <c r="H36376" s="6"/>
    </row>
    <row r="36377" spans="3:8" x14ac:dyDescent="0.2">
      <c r="C36377" s="442"/>
      <c r="H36377" s="6"/>
    </row>
    <row r="36378" spans="3:8" x14ac:dyDescent="0.2">
      <c r="C36378" s="442"/>
      <c r="H36378" s="6"/>
    </row>
    <row r="36379" spans="3:8" x14ac:dyDescent="0.2">
      <c r="C36379" s="442"/>
      <c r="H36379" s="6"/>
    </row>
    <row r="36380" spans="3:8" x14ac:dyDescent="0.2">
      <c r="C36380" s="442"/>
      <c r="H36380" s="6"/>
    </row>
    <row r="36381" spans="3:8" x14ac:dyDescent="0.2">
      <c r="C36381" s="442"/>
      <c r="H36381" s="6"/>
    </row>
    <row r="36382" spans="3:8" x14ac:dyDescent="0.2">
      <c r="C36382" s="442"/>
      <c r="H36382" s="6"/>
    </row>
    <row r="36383" spans="3:8" x14ac:dyDescent="0.2">
      <c r="C36383" s="442"/>
      <c r="H36383" s="6"/>
    </row>
    <row r="36384" spans="3:8" x14ac:dyDescent="0.2">
      <c r="C36384" s="442"/>
      <c r="H36384" s="6"/>
    </row>
    <row r="36385" spans="3:8" x14ac:dyDescent="0.2">
      <c r="C36385" s="442"/>
      <c r="H36385" s="6"/>
    </row>
    <row r="36386" spans="3:8" x14ac:dyDescent="0.2">
      <c r="C36386" s="442"/>
      <c r="H36386" s="6"/>
    </row>
    <row r="36387" spans="3:8" x14ac:dyDescent="0.2">
      <c r="C36387" s="442"/>
      <c r="H36387" s="6"/>
    </row>
    <row r="36388" spans="3:8" x14ac:dyDescent="0.2">
      <c r="C36388" s="442"/>
      <c r="H36388" s="6"/>
    </row>
    <row r="36389" spans="3:8" x14ac:dyDescent="0.2">
      <c r="C36389" s="442"/>
      <c r="H36389" s="6"/>
    </row>
    <row r="36390" spans="3:8" x14ac:dyDescent="0.2">
      <c r="C36390" s="442"/>
      <c r="H36390" s="6"/>
    </row>
    <row r="36391" spans="3:8" x14ac:dyDescent="0.2">
      <c r="C36391" s="442"/>
      <c r="H36391" s="6"/>
    </row>
    <row r="36392" spans="3:8" x14ac:dyDescent="0.2">
      <c r="C36392" s="442"/>
      <c r="H36392" s="6"/>
    </row>
    <row r="36393" spans="3:8" x14ac:dyDescent="0.2">
      <c r="C36393" s="442"/>
      <c r="H36393" s="6"/>
    </row>
    <row r="36394" spans="3:8" x14ac:dyDescent="0.2">
      <c r="C36394" s="442"/>
      <c r="H36394" s="6"/>
    </row>
    <row r="36395" spans="3:8" x14ac:dyDescent="0.2">
      <c r="C36395" s="442"/>
      <c r="H36395" s="6"/>
    </row>
    <row r="36396" spans="3:8" x14ac:dyDescent="0.2">
      <c r="C36396" s="442"/>
      <c r="H36396" s="6"/>
    </row>
    <row r="36397" spans="3:8" x14ac:dyDescent="0.2">
      <c r="C36397" s="442"/>
      <c r="H36397" s="6"/>
    </row>
    <row r="36398" spans="3:8" x14ac:dyDescent="0.2">
      <c r="C36398" s="442"/>
      <c r="H36398" s="6"/>
    </row>
    <row r="36399" spans="3:8" x14ac:dyDescent="0.2">
      <c r="C36399" s="442"/>
      <c r="H36399" s="6"/>
    </row>
    <row r="36400" spans="3:8" x14ac:dyDescent="0.2">
      <c r="C36400" s="442"/>
      <c r="H36400" s="6"/>
    </row>
    <row r="36401" spans="3:8" x14ac:dyDescent="0.2">
      <c r="C36401" s="442"/>
      <c r="H36401" s="6"/>
    </row>
    <row r="36402" spans="3:8" x14ac:dyDescent="0.2">
      <c r="C36402" s="442"/>
      <c r="H36402" s="6"/>
    </row>
    <row r="36403" spans="3:8" x14ac:dyDescent="0.2">
      <c r="C36403" s="442"/>
      <c r="H36403" s="6"/>
    </row>
    <row r="36404" spans="3:8" x14ac:dyDescent="0.2">
      <c r="C36404" s="442"/>
      <c r="H36404" s="6"/>
    </row>
    <row r="36405" spans="3:8" x14ac:dyDescent="0.2">
      <c r="C36405" s="442"/>
      <c r="H36405" s="6"/>
    </row>
    <row r="36406" spans="3:8" x14ac:dyDescent="0.2">
      <c r="C36406" s="442"/>
      <c r="H36406" s="6"/>
    </row>
    <row r="36407" spans="3:8" x14ac:dyDescent="0.2">
      <c r="C36407" s="442"/>
      <c r="H36407" s="6"/>
    </row>
    <row r="36408" spans="3:8" x14ac:dyDescent="0.2">
      <c r="C36408" s="442"/>
      <c r="H36408" s="6"/>
    </row>
    <row r="36409" spans="3:8" x14ac:dyDescent="0.2">
      <c r="C36409" s="442"/>
      <c r="H36409" s="6"/>
    </row>
    <row r="36410" spans="3:8" x14ac:dyDescent="0.2">
      <c r="C36410" s="442"/>
      <c r="H36410" s="6"/>
    </row>
    <row r="36411" spans="3:8" x14ac:dyDescent="0.2">
      <c r="C36411" s="442"/>
      <c r="H36411" s="6"/>
    </row>
    <row r="36412" spans="3:8" x14ac:dyDescent="0.2">
      <c r="C36412" s="442"/>
      <c r="H36412" s="6"/>
    </row>
    <row r="36413" spans="3:8" x14ac:dyDescent="0.2">
      <c r="C36413" s="442"/>
      <c r="H36413" s="6"/>
    </row>
    <row r="36414" spans="3:8" x14ac:dyDescent="0.2">
      <c r="C36414" s="442"/>
      <c r="H36414" s="6"/>
    </row>
    <row r="36415" spans="3:8" x14ac:dyDescent="0.2">
      <c r="C36415" s="442"/>
      <c r="H36415" s="6"/>
    </row>
    <row r="36416" spans="3:8" x14ac:dyDescent="0.2">
      <c r="C36416" s="442"/>
      <c r="H36416" s="6"/>
    </row>
    <row r="36417" spans="3:8" x14ac:dyDescent="0.2">
      <c r="C36417" s="442"/>
      <c r="H36417" s="6"/>
    </row>
    <row r="36418" spans="3:8" x14ac:dyDescent="0.2">
      <c r="C36418" s="442"/>
      <c r="H36418" s="6"/>
    </row>
    <row r="36419" spans="3:8" x14ac:dyDescent="0.2">
      <c r="C36419" s="442"/>
      <c r="H36419" s="6"/>
    </row>
    <row r="36420" spans="3:8" x14ac:dyDescent="0.2">
      <c r="C36420" s="442"/>
      <c r="H36420" s="6"/>
    </row>
    <row r="36421" spans="3:8" x14ac:dyDescent="0.2">
      <c r="C36421" s="442"/>
      <c r="H36421" s="6"/>
    </row>
    <row r="36422" spans="3:8" x14ac:dyDescent="0.2">
      <c r="C36422" s="442"/>
      <c r="H36422" s="6"/>
    </row>
    <row r="36423" spans="3:8" x14ac:dyDescent="0.2">
      <c r="C36423" s="442"/>
      <c r="H36423" s="6"/>
    </row>
    <row r="36424" spans="3:8" x14ac:dyDescent="0.2">
      <c r="C36424" s="442"/>
      <c r="H36424" s="6"/>
    </row>
    <row r="36425" spans="3:8" x14ac:dyDescent="0.2">
      <c r="C36425" s="442"/>
      <c r="H36425" s="6"/>
    </row>
    <row r="36426" spans="3:8" x14ac:dyDescent="0.2">
      <c r="C36426" s="442"/>
      <c r="H36426" s="6"/>
    </row>
    <row r="36427" spans="3:8" x14ac:dyDescent="0.2">
      <c r="C36427" s="442"/>
      <c r="H36427" s="6"/>
    </row>
    <row r="36428" spans="3:8" x14ac:dyDescent="0.2">
      <c r="C36428" s="442"/>
      <c r="H36428" s="6"/>
    </row>
    <row r="36429" spans="3:8" x14ac:dyDescent="0.2">
      <c r="C36429" s="442"/>
      <c r="H36429" s="6"/>
    </row>
    <row r="36430" spans="3:8" x14ac:dyDescent="0.2">
      <c r="C36430" s="442"/>
      <c r="H36430" s="6"/>
    </row>
    <row r="36431" spans="3:8" x14ac:dyDescent="0.2">
      <c r="C36431" s="442"/>
      <c r="H36431" s="6"/>
    </row>
    <row r="36432" spans="3:8" x14ac:dyDescent="0.2">
      <c r="C36432" s="442"/>
      <c r="H36432" s="6"/>
    </row>
    <row r="36433" spans="3:8" x14ac:dyDescent="0.2">
      <c r="C36433" s="442"/>
      <c r="H36433" s="6"/>
    </row>
    <row r="36434" spans="3:8" x14ac:dyDescent="0.2">
      <c r="C36434" s="442"/>
      <c r="H36434" s="6"/>
    </row>
    <row r="36435" spans="3:8" x14ac:dyDescent="0.2">
      <c r="C36435" s="442"/>
      <c r="H36435" s="6"/>
    </row>
    <row r="36436" spans="3:8" x14ac:dyDescent="0.2">
      <c r="C36436" s="442"/>
      <c r="H36436" s="6"/>
    </row>
    <row r="36437" spans="3:8" x14ac:dyDescent="0.2">
      <c r="C36437" s="442"/>
      <c r="H36437" s="6"/>
    </row>
    <row r="36438" spans="3:8" x14ac:dyDescent="0.2">
      <c r="C36438" s="442"/>
      <c r="H36438" s="6"/>
    </row>
    <row r="36439" spans="3:8" x14ac:dyDescent="0.2">
      <c r="C36439" s="442"/>
      <c r="H36439" s="6"/>
    </row>
    <row r="36440" spans="3:8" x14ac:dyDescent="0.2">
      <c r="C36440" s="442"/>
      <c r="H36440" s="6"/>
    </row>
    <row r="36441" spans="3:8" x14ac:dyDescent="0.2">
      <c r="C36441" s="442"/>
      <c r="H36441" s="6"/>
    </row>
    <row r="36442" spans="3:8" x14ac:dyDescent="0.2">
      <c r="C36442" s="442"/>
      <c r="H36442" s="6"/>
    </row>
    <row r="36443" spans="3:8" x14ac:dyDescent="0.2">
      <c r="C36443" s="442"/>
      <c r="H36443" s="6"/>
    </row>
    <row r="36444" spans="3:8" x14ac:dyDescent="0.2">
      <c r="C36444" s="442"/>
      <c r="H36444" s="6"/>
    </row>
    <row r="36445" spans="3:8" x14ac:dyDescent="0.2">
      <c r="C36445" s="442"/>
      <c r="H36445" s="6"/>
    </row>
    <row r="36446" spans="3:8" x14ac:dyDescent="0.2">
      <c r="C36446" s="442"/>
      <c r="H36446" s="6"/>
    </row>
    <row r="36447" spans="3:8" x14ac:dyDescent="0.2">
      <c r="C36447" s="442"/>
      <c r="H36447" s="6"/>
    </row>
    <row r="36448" spans="3:8" x14ac:dyDescent="0.2">
      <c r="C36448" s="442"/>
      <c r="H36448" s="6"/>
    </row>
    <row r="36449" spans="3:8" x14ac:dyDescent="0.2">
      <c r="C36449" s="442"/>
      <c r="H36449" s="6"/>
    </row>
    <row r="36450" spans="3:8" x14ac:dyDescent="0.2">
      <c r="C36450" s="442"/>
      <c r="H36450" s="6"/>
    </row>
    <row r="36451" spans="3:8" x14ac:dyDescent="0.2">
      <c r="C36451" s="442"/>
      <c r="H36451" s="6"/>
    </row>
    <row r="36452" spans="3:8" x14ac:dyDescent="0.2">
      <c r="C36452" s="442"/>
      <c r="H36452" s="6"/>
    </row>
    <row r="36453" spans="3:8" x14ac:dyDescent="0.2">
      <c r="C36453" s="442"/>
      <c r="H36453" s="6"/>
    </row>
    <row r="36454" spans="3:8" x14ac:dyDescent="0.2">
      <c r="C36454" s="442"/>
      <c r="H36454" s="6"/>
    </row>
    <row r="36455" spans="3:8" x14ac:dyDescent="0.2">
      <c r="C36455" s="442"/>
      <c r="H36455" s="6"/>
    </row>
    <row r="36456" spans="3:8" x14ac:dyDescent="0.2">
      <c r="C36456" s="442"/>
      <c r="H36456" s="6"/>
    </row>
    <row r="36457" spans="3:8" x14ac:dyDescent="0.2">
      <c r="C36457" s="442"/>
      <c r="H36457" s="6"/>
    </row>
    <row r="36458" spans="3:8" x14ac:dyDescent="0.2">
      <c r="C36458" s="442"/>
      <c r="H36458" s="6"/>
    </row>
    <row r="36459" spans="3:8" x14ac:dyDescent="0.2">
      <c r="C36459" s="442"/>
      <c r="H36459" s="6"/>
    </row>
    <row r="36460" spans="3:8" x14ac:dyDescent="0.2">
      <c r="C36460" s="442"/>
      <c r="H36460" s="6"/>
    </row>
    <row r="36461" spans="3:8" x14ac:dyDescent="0.2">
      <c r="C36461" s="442"/>
      <c r="H36461" s="6"/>
    </row>
    <row r="36462" spans="3:8" x14ac:dyDescent="0.2">
      <c r="C36462" s="442"/>
      <c r="H36462" s="6"/>
    </row>
    <row r="36463" spans="3:8" x14ac:dyDescent="0.2">
      <c r="C36463" s="442"/>
      <c r="H36463" s="6"/>
    </row>
    <row r="36464" spans="3:8" x14ac:dyDescent="0.2">
      <c r="C36464" s="442"/>
      <c r="H36464" s="6"/>
    </row>
    <row r="36465" spans="3:8" x14ac:dyDescent="0.2">
      <c r="C36465" s="442"/>
      <c r="H36465" s="6"/>
    </row>
    <row r="36466" spans="3:8" x14ac:dyDescent="0.2">
      <c r="C36466" s="442"/>
      <c r="H36466" s="6"/>
    </row>
    <row r="36467" spans="3:8" x14ac:dyDescent="0.2">
      <c r="C36467" s="442"/>
      <c r="H36467" s="6"/>
    </row>
    <row r="36468" spans="3:8" x14ac:dyDescent="0.2">
      <c r="C36468" s="442"/>
      <c r="H36468" s="6"/>
    </row>
    <row r="36469" spans="3:8" x14ac:dyDescent="0.2">
      <c r="C36469" s="442"/>
      <c r="H36469" s="6"/>
    </row>
    <row r="36470" spans="3:8" x14ac:dyDescent="0.2">
      <c r="C36470" s="442"/>
      <c r="H36470" s="6"/>
    </row>
    <row r="36471" spans="3:8" x14ac:dyDescent="0.2">
      <c r="C36471" s="442"/>
      <c r="H36471" s="6"/>
    </row>
    <row r="36472" spans="3:8" x14ac:dyDescent="0.2">
      <c r="C36472" s="442"/>
      <c r="H36472" s="6"/>
    </row>
    <row r="36473" spans="3:8" x14ac:dyDescent="0.2">
      <c r="C36473" s="442"/>
      <c r="H36473" s="6"/>
    </row>
    <row r="36474" spans="3:8" x14ac:dyDescent="0.2">
      <c r="C36474" s="442"/>
      <c r="H36474" s="6"/>
    </row>
    <row r="36475" spans="3:8" x14ac:dyDescent="0.2">
      <c r="C36475" s="442"/>
      <c r="H36475" s="6"/>
    </row>
    <row r="36476" spans="3:8" x14ac:dyDescent="0.2">
      <c r="C36476" s="442"/>
      <c r="H36476" s="6"/>
    </row>
    <row r="36477" spans="3:8" x14ac:dyDescent="0.2">
      <c r="C36477" s="442"/>
      <c r="H36477" s="6"/>
    </row>
    <row r="36478" spans="3:8" x14ac:dyDescent="0.2">
      <c r="C36478" s="442"/>
      <c r="H36478" s="6"/>
    </row>
    <row r="36479" spans="3:8" x14ac:dyDescent="0.2">
      <c r="C36479" s="442"/>
      <c r="H36479" s="6"/>
    </row>
    <row r="36480" spans="3:8" x14ac:dyDescent="0.2">
      <c r="C36480" s="442"/>
      <c r="H36480" s="6"/>
    </row>
    <row r="36481" spans="3:8" x14ac:dyDescent="0.2">
      <c r="C36481" s="442"/>
      <c r="H36481" s="6"/>
    </row>
    <row r="36482" spans="3:8" x14ac:dyDescent="0.2">
      <c r="C36482" s="442"/>
      <c r="H36482" s="6"/>
    </row>
    <row r="36483" spans="3:8" x14ac:dyDescent="0.2">
      <c r="C36483" s="442"/>
      <c r="H36483" s="6"/>
    </row>
    <row r="36484" spans="3:8" x14ac:dyDescent="0.2">
      <c r="C36484" s="442"/>
      <c r="H36484" s="6"/>
    </row>
    <row r="36485" spans="3:8" x14ac:dyDescent="0.2">
      <c r="C36485" s="442"/>
      <c r="H36485" s="6"/>
    </row>
    <row r="36486" spans="3:8" x14ac:dyDescent="0.2">
      <c r="C36486" s="442"/>
      <c r="H36486" s="6"/>
    </row>
    <row r="36487" spans="3:8" x14ac:dyDescent="0.2">
      <c r="C36487" s="442"/>
      <c r="H36487" s="6"/>
    </row>
    <row r="36488" spans="3:8" x14ac:dyDescent="0.2">
      <c r="C36488" s="442"/>
      <c r="H36488" s="6"/>
    </row>
    <row r="36489" spans="3:8" x14ac:dyDescent="0.2">
      <c r="C36489" s="442"/>
      <c r="H36489" s="6"/>
    </row>
    <row r="36490" spans="3:8" x14ac:dyDescent="0.2">
      <c r="C36490" s="442"/>
      <c r="H36490" s="6"/>
    </row>
    <row r="36491" spans="3:8" x14ac:dyDescent="0.2">
      <c r="C36491" s="442"/>
      <c r="H36491" s="6"/>
    </row>
    <row r="36492" spans="3:8" x14ac:dyDescent="0.2">
      <c r="C36492" s="442"/>
      <c r="H36492" s="6"/>
    </row>
    <row r="36493" spans="3:8" x14ac:dyDescent="0.2">
      <c r="C36493" s="442"/>
      <c r="H36493" s="6"/>
    </row>
    <row r="36494" spans="3:8" x14ac:dyDescent="0.2">
      <c r="C36494" s="442"/>
      <c r="H36494" s="6"/>
    </row>
    <row r="36495" spans="3:8" x14ac:dyDescent="0.2">
      <c r="C36495" s="442"/>
      <c r="H36495" s="6"/>
    </row>
    <row r="36496" spans="3:8" x14ac:dyDescent="0.2">
      <c r="C36496" s="442"/>
      <c r="H36496" s="6"/>
    </row>
    <row r="36497" spans="3:8" x14ac:dyDescent="0.2">
      <c r="C36497" s="442"/>
      <c r="H36497" s="6"/>
    </row>
    <row r="36498" spans="3:8" x14ac:dyDescent="0.2">
      <c r="C36498" s="442"/>
      <c r="H36498" s="6"/>
    </row>
    <row r="36499" spans="3:8" x14ac:dyDescent="0.2">
      <c r="C36499" s="442"/>
      <c r="H36499" s="6"/>
    </row>
    <row r="36500" spans="3:8" x14ac:dyDescent="0.2">
      <c r="C36500" s="442"/>
      <c r="H36500" s="6"/>
    </row>
    <row r="36501" spans="3:8" x14ac:dyDescent="0.2">
      <c r="C36501" s="442"/>
      <c r="H36501" s="6"/>
    </row>
    <row r="36502" spans="3:8" x14ac:dyDescent="0.2">
      <c r="C36502" s="442"/>
      <c r="H36502" s="6"/>
    </row>
    <row r="36503" spans="3:8" x14ac:dyDescent="0.2">
      <c r="C36503" s="442"/>
      <c r="H36503" s="6"/>
    </row>
    <row r="36504" spans="3:8" x14ac:dyDescent="0.2">
      <c r="C36504" s="442"/>
      <c r="H36504" s="6"/>
    </row>
    <row r="36505" spans="3:8" x14ac:dyDescent="0.2">
      <c r="C36505" s="442"/>
      <c r="H36505" s="6"/>
    </row>
    <row r="36506" spans="3:8" x14ac:dyDescent="0.2">
      <c r="C36506" s="442"/>
      <c r="H36506" s="6"/>
    </row>
    <row r="36507" spans="3:8" x14ac:dyDescent="0.2">
      <c r="C36507" s="442"/>
      <c r="H36507" s="6"/>
    </row>
    <row r="36508" spans="3:8" x14ac:dyDescent="0.2">
      <c r="C36508" s="442"/>
      <c r="H36508" s="6"/>
    </row>
    <row r="36509" spans="3:8" x14ac:dyDescent="0.2">
      <c r="C36509" s="442"/>
      <c r="H36509" s="6"/>
    </row>
    <row r="36510" spans="3:8" x14ac:dyDescent="0.2">
      <c r="C36510" s="442"/>
      <c r="H36510" s="6"/>
    </row>
    <row r="36511" spans="3:8" x14ac:dyDescent="0.2">
      <c r="C36511" s="442"/>
      <c r="H36511" s="6"/>
    </row>
    <row r="36512" spans="3:8" x14ac:dyDescent="0.2">
      <c r="C36512" s="442"/>
      <c r="H36512" s="6"/>
    </row>
    <row r="36513" spans="3:8" x14ac:dyDescent="0.2">
      <c r="C36513" s="442"/>
      <c r="H36513" s="6"/>
    </row>
    <row r="36514" spans="3:8" x14ac:dyDescent="0.2">
      <c r="C36514" s="442"/>
      <c r="H36514" s="6"/>
    </row>
    <row r="36515" spans="3:8" x14ac:dyDescent="0.2">
      <c r="C36515" s="442"/>
      <c r="H36515" s="6"/>
    </row>
    <row r="36516" spans="3:8" x14ac:dyDescent="0.2">
      <c r="C36516" s="442"/>
      <c r="H36516" s="6"/>
    </row>
    <row r="36517" spans="3:8" x14ac:dyDescent="0.2">
      <c r="C36517" s="442"/>
      <c r="H36517" s="6"/>
    </row>
    <row r="36518" spans="3:8" x14ac:dyDescent="0.2">
      <c r="C36518" s="442"/>
      <c r="H36518" s="6"/>
    </row>
    <row r="36519" spans="3:8" x14ac:dyDescent="0.2">
      <c r="C36519" s="442"/>
      <c r="H36519" s="6"/>
    </row>
    <row r="36520" spans="3:8" x14ac:dyDescent="0.2">
      <c r="C36520" s="442"/>
      <c r="H36520" s="6"/>
    </row>
    <row r="36521" spans="3:8" x14ac:dyDescent="0.2">
      <c r="C36521" s="442"/>
      <c r="H36521" s="6"/>
    </row>
    <row r="36522" spans="3:8" x14ac:dyDescent="0.2">
      <c r="C36522" s="442"/>
      <c r="H36522" s="6"/>
    </row>
    <row r="36523" spans="3:8" x14ac:dyDescent="0.2">
      <c r="C36523" s="442"/>
      <c r="H36523" s="6"/>
    </row>
    <row r="36524" spans="3:8" x14ac:dyDescent="0.2">
      <c r="C36524" s="442"/>
      <c r="H36524" s="6"/>
    </row>
    <row r="36525" spans="3:8" x14ac:dyDescent="0.2">
      <c r="C36525" s="442"/>
      <c r="H36525" s="6"/>
    </row>
    <row r="36526" spans="3:8" x14ac:dyDescent="0.2">
      <c r="C36526" s="442"/>
      <c r="H36526" s="6"/>
    </row>
    <row r="36527" spans="3:8" x14ac:dyDescent="0.2">
      <c r="C36527" s="442"/>
      <c r="H36527" s="6"/>
    </row>
    <row r="36528" spans="3:8" x14ac:dyDescent="0.2">
      <c r="C36528" s="442"/>
      <c r="H36528" s="6"/>
    </row>
    <row r="36529" spans="3:8" x14ac:dyDescent="0.2">
      <c r="C36529" s="442"/>
      <c r="H36529" s="6"/>
    </row>
    <row r="36530" spans="3:8" x14ac:dyDescent="0.2">
      <c r="C36530" s="442"/>
      <c r="H36530" s="6"/>
    </row>
    <row r="36531" spans="3:8" x14ac:dyDescent="0.2">
      <c r="C36531" s="442"/>
      <c r="H36531" s="6"/>
    </row>
    <row r="36532" spans="3:8" x14ac:dyDescent="0.2">
      <c r="C36532" s="442"/>
      <c r="H36532" s="6"/>
    </row>
    <row r="36533" spans="3:8" x14ac:dyDescent="0.2">
      <c r="C36533" s="442"/>
      <c r="H36533" s="6"/>
    </row>
    <row r="36534" spans="3:8" x14ac:dyDescent="0.2">
      <c r="C36534" s="442"/>
      <c r="H36534" s="6"/>
    </row>
    <row r="36535" spans="3:8" x14ac:dyDescent="0.2">
      <c r="C36535" s="442"/>
      <c r="H36535" s="6"/>
    </row>
    <row r="36536" spans="3:8" x14ac:dyDescent="0.2">
      <c r="C36536" s="442"/>
      <c r="H36536" s="6"/>
    </row>
    <row r="36537" spans="3:8" x14ac:dyDescent="0.2">
      <c r="C36537" s="442"/>
      <c r="H36537" s="6"/>
    </row>
    <row r="36538" spans="3:8" x14ac:dyDescent="0.2">
      <c r="C36538" s="442"/>
      <c r="H36538" s="6"/>
    </row>
    <row r="36539" spans="3:8" x14ac:dyDescent="0.2">
      <c r="C36539" s="442"/>
      <c r="H36539" s="6"/>
    </row>
    <row r="36540" spans="3:8" x14ac:dyDescent="0.2">
      <c r="C36540" s="442"/>
      <c r="H36540" s="6"/>
    </row>
    <row r="36541" spans="3:8" x14ac:dyDescent="0.2">
      <c r="C36541" s="442"/>
      <c r="H36541" s="6"/>
    </row>
    <row r="36542" spans="3:8" x14ac:dyDescent="0.2">
      <c r="C36542" s="442"/>
      <c r="H36542" s="6"/>
    </row>
    <row r="36543" spans="3:8" x14ac:dyDescent="0.2">
      <c r="C36543" s="442"/>
      <c r="H36543" s="6"/>
    </row>
    <row r="36544" spans="3:8" x14ac:dyDescent="0.2">
      <c r="C36544" s="442"/>
      <c r="H36544" s="6"/>
    </row>
    <row r="36545" spans="3:8" x14ac:dyDescent="0.2">
      <c r="C36545" s="442"/>
      <c r="H36545" s="6"/>
    </row>
    <row r="36546" spans="3:8" x14ac:dyDescent="0.2">
      <c r="C36546" s="442"/>
      <c r="H36546" s="6"/>
    </row>
    <row r="36547" spans="3:8" x14ac:dyDescent="0.2">
      <c r="C36547" s="442"/>
      <c r="H36547" s="6"/>
    </row>
    <row r="36548" spans="3:8" x14ac:dyDescent="0.2">
      <c r="C36548" s="442"/>
      <c r="H36548" s="6"/>
    </row>
    <row r="36549" spans="3:8" x14ac:dyDescent="0.2">
      <c r="C36549" s="442"/>
      <c r="H36549" s="6"/>
    </row>
    <row r="36550" spans="3:8" x14ac:dyDescent="0.2">
      <c r="C36550" s="442"/>
      <c r="H36550" s="6"/>
    </row>
    <row r="36551" spans="3:8" x14ac:dyDescent="0.2">
      <c r="C36551" s="442"/>
      <c r="H36551" s="6"/>
    </row>
    <row r="36552" spans="3:8" x14ac:dyDescent="0.2">
      <c r="C36552" s="442"/>
      <c r="H36552" s="6"/>
    </row>
    <row r="36553" spans="3:8" x14ac:dyDescent="0.2">
      <c r="C36553" s="442"/>
      <c r="H36553" s="6"/>
    </row>
    <row r="36554" spans="3:8" x14ac:dyDescent="0.2">
      <c r="C36554" s="442"/>
      <c r="H36554" s="6"/>
    </row>
    <row r="36555" spans="3:8" x14ac:dyDescent="0.2">
      <c r="C36555" s="442"/>
      <c r="H36555" s="6"/>
    </row>
    <row r="36556" spans="3:8" x14ac:dyDescent="0.2">
      <c r="C36556" s="442"/>
      <c r="H36556" s="6"/>
    </row>
    <row r="36557" spans="3:8" x14ac:dyDescent="0.2">
      <c r="C36557" s="442"/>
      <c r="H36557" s="6"/>
    </row>
    <row r="36558" spans="3:8" x14ac:dyDescent="0.2">
      <c r="C36558" s="442"/>
      <c r="H36558" s="6"/>
    </row>
    <row r="36559" spans="3:8" x14ac:dyDescent="0.2">
      <c r="C36559" s="442"/>
      <c r="H36559" s="6"/>
    </row>
    <row r="36560" spans="3:8" x14ac:dyDescent="0.2">
      <c r="C36560" s="442"/>
      <c r="H36560" s="6"/>
    </row>
    <row r="36561" spans="3:8" x14ac:dyDescent="0.2">
      <c r="C36561" s="442"/>
      <c r="H36561" s="6"/>
    </row>
    <row r="36562" spans="3:8" x14ac:dyDescent="0.2">
      <c r="C36562" s="442"/>
      <c r="H36562" s="6"/>
    </row>
    <row r="36563" spans="3:8" x14ac:dyDescent="0.2">
      <c r="C36563" s="442"/>
      <c r="H36563" s="6"/>
    </row>
    <row r="36564" spans="3:8" x14ac:dyDescent="0.2">
      <c r="C36564" s="442"/>
      <c r="H36564" s="6"/>
    </row>
    <row r="36565" spans="3:8" x14ac:dyDescent="0.2">
      <c r="C36565" s="442"/>
      <c r="H36565" s="6"/>
    </row>
    <row r="36566" spans="3:8" x14ac:dyDescent="0.2">
      <c r="C36566" s="442"/>
      <c r="H36566" s="6"/>
    </row>
    <row r="36567" spans="3:8" x14ac:dyDescent="0.2">
      <c r="C36567" s="442"/>
      <c r="H36567" s="6"/>
    </row>
    <row r="36568" spans="3:8" x14ac:dyDescent="0.2">
      <c r="C36568" s="442"/>
      <c r="H36568" s="6"/>
    </row>
    <row r="36569" spans="3:8" x14ac:dyDescent="0.2">
      <c r="C36569" s="442"/>
      <c r="H36569" s="6"/>
    </row>
    <row r="36570" spans="3:8" x14ac:dyDescent="0.2">
      <c r="C36570" s="442"/>
      <c r="H36570" s="6"/>
    </row>
    <row r="36571" spans="3:8" x14ac:dyDescent="0.2">
      <c r="C36571" s="442"/>
      <c r="H36571" s="6"/>
    </row>
    <row r="36572" spans="3:8" x14ac:dyDescent="0.2">
      <c r="C36572" s="442"/>
      <c r="H36572" s="6"/>
    </row>
    <row r="36573" spans="3:8" x14ac:dyDescent="0.2">
      <c r="C36573" s="442"/>
      <c r="H36573" s="6"/>
    </row>
    <row r="36574" spans="3:8" x14ac:dyDescent="0.2">
      <c r="C36574" s="442"/>
      <c r="H36574" s="6"/>
    </row>
    <row r="36575" spans="3:8" x14ac:dyDescent="0.2">
      <c r="C36575" s="442"/>
      <c r="H36575" s="6"/>
    </row>
    <row r="36576" spans="3:8" x14ac:dyDescent="0.2">
      <c r="C36576" s="442"/>
      <c r="H36576" s="6"/>
    </row>
    <row r="36577" spans="3:8" x14ac:dyDescent="0.2">
      <c r="C36577" s="442"/>
      <c r="H36577" s="6"/>
    </row>
    <row r="36578" spans="3:8" x14ac:dyDescent="0.2">
      <c r="C36578" s="442"/>
      <c r="H36578" s="6"/>
    </row>
    <row r="36579" spans="3:8" x14ac:dyDescent="0.2">
      <c r="C36579" s="442"/>
      <c r="H36579" s="6"/>
    </row>
    <row r="36580" spans="3:8" x14ac:dyDescent="0.2">
      <c r="C36580" s="442"/>
      <c r="H36580" s="6"/>
    </row>
    <row r="36581" spans="3:8" x14ac:dyDescent="0.2">
      <c r="C36581" s="442"/>
      <c r="H36581" s="6"/>
    </row>
    <row r="36582" spans="3:8" x14ac:dyDescent="0.2">
      <c r="C36582" s="442"/>
      <c r="H36582" s="6"/>
    </row>
    <row r="36583" spans="3:8" x14ac:dyDescent="0.2">
      <c r="C36583" s="442"/>
      <c r="H36583" s="6"/>
    </row>
    <row r="36584" spans="3:8" x14ac:dyDescent="0.2">
      <c r="C36584" s="442"/>
      <c r="H36584" s="6"/>
    </row>
    <row r="36585" spans="3:8" x14ac:dyDescent="0.2">
      <c r="C36585" s="442"/>
      <c r="H36585" s="6"/>
    </row>
    <row r="36586" spans="3:8" x14ac:dyDescent="0.2">
      <c r="C36586" s="442"/>
      <c r="H36586" s="6"/>
    </row>
    <row r="36587" spans="3:8" x14ac:dyDescent="0.2">
      <c r="C36587" s="442"/>
      <c r="H36587" s="6"/>
    </row>
    <row r="36588" spans="3:8" x14ac:dyDescent="0.2">
      <c r="C36588" s="442"/>
      <c r="H36588" s="6"/>
    </row>
    <row r="36589" spans="3:8" x14ac:dyDescent="0.2">
      <c r="C36589" s="442"/>
      <c r="H36589" s="6"/>
    </row>
    <row r="36590" spans="3:8" x14ac:dyDescent="0.2">
      <c r="C36590" s="442"/>
      <c r="H36590" s="6"/>
    </row>
    <row r="36591" spans="3:8" x14ac:dyDescent="0.2">
      <c r="C36591" s="442"/>
      <c r="H36591" s="6"/>
    </row>
    <row r="36592" spans="3:8" x14ac:dyDescent="0.2">
      <c r="C36592" s="442"/>
      <c r="H36592" s="6"/>
    </row>
    <row r="36593" spans="3:8" x14ac:dyDescent="0.2">
      <c r="C36593" s="442"/>
      <c r="H36593" s="6"/>
    </row>
    <row r="36594" spans="3:8" x14ac:dyDescent="0.2">
      <c r="C36594" s="442"/>
      <c r="H36594" s="6"/>
    </row>
    <row r="36595" spans="3:8" x14ac:dyDescent="0.2">
      <c r="C36595" s="442"/>
      <c r="H36595" s="6"/>
    </row>
    <row r="36596" spans="3:8" x14ac:dyDescent="0.2">
      <c r="C36596" s="442"/>
      <c r="H36596" s="6"/>
    </row>
    <row r="36597" spans="3:8" x14ac:dyDescent="0.2">
      <c r="C36597" s="442"/>
      <c r="H36597" s="6"/>
    </row>
    <row r="36598" spans="3:8" x14ac:dyDescent="0.2">
      <c r="C36598" s="442"/>
      <c r="H36598" s="6"/>
    </row>
    <row r="36599" spans="3:8" x14ac:dyDescent="0.2">
      <c r="C36599" s="442"/>
      <c r="H36599" s="6"/>
    </row>
    <row r="36600" spans="3:8" x14ac:dyDescent="0.2">
      <c r="C36600" s="442"/>
      <c r="H36600" s="6"/>
    </row>
    <row r="36601" spans="3:8" x14ac:dyDescent="0.2">
      <c r="C36601" s="442"/>
      <c r="H36601" s="6"/>
    </row>
    <row r="36602" spans="3:8" x14ac:dyDescent="0.2">
      <c r="C36602" s="442"/>
      <c r="H36602" s="6"/>
    </row>
    <row r="36603" spans="3:8" x14ac:dyDescent="0.2">
      <c r="C36603" s="442"/>
      <c r="H36603" s="6"/>
    </row>
    <row r="36604" spans="3:8" x14ac:dyDescent="0.2">
      <c r="C36604" s="442"/>
      <c r="H36604" s="6"/>
    </row>
    <row r="36605" spans="3:8" x14ac:dyDescent="0.2">
      <c r="C36605" s="442"/>
      <c r="H36605" s="6"/>
    </row>
    <row r="36606" spans="3:8" x14ac:dyDescent="0.2">
      <c r="C36606" s="442"/>
      <c r="H36606" s="6"/>
    </row>
    <row r="36607" spans="3:8" x14ac:dyDescent="0.2">
      <c r="C36607" s="442"/>
      <c r="H36607" s="6"/>
    </row>
    <row r="36608" spans="3:8" x14ac:dyDescent="0.2">
      <c r="C36608" s="442"/>
      <c r="H36608" s="6"/>
    </row>
    <row r="36609" spans="3:8" x14ac:dyDescent="0.2">
      <c r="C36609" s="442"/>
      <c r="H36609" s="6"/>
    </row>
    <row r="36610" spans="3:8" x14ac:dyDescent="0.2">
      <c r="C36610" s="442"/>
      <c r="H36610" s="6"/>
    </row>
    <row r="36611" spans="3:8" x14ac:dyDescent="0.2">
      <c r="C36611" s="442"/>
      <c r="H36611" s="6"/>
    </row>
    <row r="36612" spans="3:8" x14ac:dyDescent="0.2">
      <c r="C36612" s="442"/>
      <c r="H36612" s="6"/>
    </row>
    <row r="36613" spans="3:8" x14ac:dyDescent="0.2">
      <c r="C36613" s="442"/>
      <c r="H36613" s="6"/>
    </row>
    <row r="36614" spans="3:8" x14ac:dyDescent="0.2">
      <c r="C36614" s="442"/>
      <c r="H36614" s="6"/>
    </row>
    <row r="36615" spans="3:8" x14ac:dyDescent="0.2">
      <c r="C36615" s="442"/>
      <c r="H36615" s="6"/>
    </row>
    <row r="36616" spans="3:8" x14ac:dyDescent="0.2">
      <c r="C36616" s="442"/>
      <c r="H36616" s="6"/>
    </row>
    <row r="36617" spans="3:8" x14ac:dyDescent="0.2">
      <c r="C36617" s="442"/>
      <c r="H36617" s="6"/>
    </row>
    <row r="36618" spans="3:8" x14ac:dyDescent="0.2">
      <c r="C36618" s="442"/>
      <c r="H36618" s="6"/>
    </row>
    <row r="36619" spans="3:8" x14ac:dyDescent="0.2">
      <c r="C36619" s="442"/>
      <c r="H36619" s="6"/>
    </row>
    <row r="36620" spans="3:8" x14ac:dyDescent="0.2">
      <c r="C36620" s="442"/>
      <c r="H36620" s="6"/>
    </row>
    <row r="36621" spans="3:8" x14ac:dyDescent="0.2">
      <c r="C36621" s="442"/>
      <c r="H36621" s="6"/>
    </row>
    <row r="36622" spans="3:8" x14ac:dyDescent="0.2">
      <c r="C36622" s="442"/>
      <c r="H36622" s="6"/>
    </row>
    <row r="36623" spans="3:8" x14ac:dyDescent="0.2">
      <c r="C36623" s="442"/>
      <c r="H36623" s="6"/>
    </row>
    <row r="36624" spans="3:8" x14ac:dyDescent="0.2">
      <c r="C36624" s="442"/>
      <c r="H36624" s="6"/>
    </row>
    <row r="36625" spans="3:8" x14ac:dyDescent="0.2">
      <c r="C36625" s="442"/>
      <c r="H36625" s="6"/>
    </row>
    <row r="36626" spans="3:8" x14ac:dyDescent="0.2">
      <c r="C36626" s="442"/>
      <c r="H36626" s="6"/>
    </row>
    <row r="36627" spans="3:8" x14ac:dyDescent="0.2">
      <c r="C36627" s="442"/>
      <c r="H36627" s="6"/>
    </row>
    <row r="36628" spans="3:8" x14ac:dyDescent="0.2">
      <c r="C36628" s="442"/>
      <c r="H36628" s="6"/>
    </row>
    <row r="36629" spans="3:8" x14ac:dyDescent="0.2">
      <c r="C36629" s="442"/>
      <c r="H36629" s="6"/>
    </row>
    <row r="36630" spans="3:8" x14ac:dyDescent="0.2">
      <c r="C36630" s="442"/>
      <c r="H36630" s="6"/>
    </row>
    <row r="36631" spans="3:8" x14ac:dyDescent="0.2">
      <c r="C36631" s="442"/>
      <c r="H36631" s="6"/>
    </row>
    <row r="36632" spans="3:8" x14ac:dyDescent="0.2">
      <c r="C36632" s="442"/>
      <c r="H36632" s="6"/>
    </row>
    <row r="36633" spans="3:8" x14ac:dyDescent="0.2">
      <c r="C36633" s="442"/>
      <c r="H36633" s="6"/>
    </row>
    <row r="36634" spans="3:8" x14ac:dyDescent="0.2">
      <c r="C36634" s="442"/>
      <c r="H36634" s="6"/>
    </row>
    <row r="36635" spans="3:8" x14ac:dyDescent="0.2">
      <c r="C36635" s="442"/>
      <c r="H36635" s="6"/>
    </row>
    <row r="36636" spans="3:8" x14ac:dyDescent="0.2">
      <c r="C36636" s="442"/>
      <c r="H36636" s="6"/>
    </row>
    <row r="36637" spans="3:8" x14ac:dyDescent="0.2">
      <c r="C36637" s="442"/>
      <c r="H36637" s="6"/>
    </row>
    <row r="36638" spans="3:8" x14ac:dyDescent="0.2">
      <c r="C36638" s="442"/>
      <c r="H36638" s="6"/>
    </row>
    <row r="36639" spans="3:8" x14ac:dyDescent="0.2">
      <c r="C36639" s="442"/>
      <c r="H36639" s="6"/>
    </row>
    <row r="36640" spans="3:8" x14ac:dyDescent="0.2">
      <c r="C36640" s="442"/>
      <c r="H36640" s="6"/>
    </row>
    <row r="36641" spans="3:8" x14ac:dyDescent="0.2">
      <c r="C36641" s="442"/>
      <c r="H36641" s="6"/>
    </row>
    <row r="36642" spans="3:8" x14ac:dyDescent="0.2">
      <c r="C36642" s="442"/>
      <c r="H36642" s="6"/>
    </row>
    <row r="36643" spans="3:8" x14ac:dyDescent="0.2">
      <c r="C36643" s="442"/>
      <c r="H36643" s="6"/>
    </row>
    <row r="36644" spans="3:8" x14ac:dyDescent="0.2">
      <c r="C36644" s="442"/>
      <c r="H36644" s="6"/>
    </row>
    <row r="36645" spans="3:8" x14ac:dyDescent="0.2">
      <c r="C36645" s="442"/>
      <c r="H36645" s="6"/>
    </row>
    <row r="36646" spans="3:8" x14ac:dyDescent="0.2">
      <c r="C36646" s="442"/>
      <c r="H36646" s="6"/>
    </row>
    <row r="36647" spans="3:8" x14ac:dyDescent="0.2">
      <c r="C36647" s="442"/>
      <c r="H36647" s="6"/>
    </row>
    <row r="36648" spans="3:8" x14ac:dyDescent="0.2">
      <c r="C36648" s="442"/>
      <c r="H36648" s="6"/>
    </row>
    <row r="36649" spans="3:8" x14ac:dyDescent="0.2">
      <c r="C36649" s="442"/>
      <c r="H36649" s="6"/>
    </row>
    <row r="36650" spans="3:8" x14ac:dyDescent="0.2">
      <c r="C36650" s="442"/>
      <c r="H36650" s="6"/>
    </row>
    <row r="36651" spans="3:8" x14ac:dyDescent="0.2">
      <c r="C36651" s="442"/>
      <c r="H36651" s="6"/>
    </row>
    <row r="36652" spans="3:8" x14ac:dyDescent="0.2">
      <c r="C36652" s="442"/>
      <c r="H36652" s="6"/>
    </row>
    <row r="36653" spans="3:8" x14ac:dyDescent="0.2">
      <c r="C36653" s="442"/>
      <c r="H36653" s="6"/>
    </row>
    <row r="36654" spans="3:8" x14ac:dyDescent="0.2">
      <c r="C36654" s="442"/>
      <c r="H36654" s="6"/>
    </row>
    <row r="36655" spans="3:8" x14ac:dyDescent="0.2">
      <c r="C36655" s="442"/>
      <c r="H36655" s="6"/>
    </row>
    <row r="36656" spans="3:8" x14ac:dyDescent="0.2">
      <c r="C36656" s="442"/>
      <c r="H36656" s="6"/>
    </row>
    <row r="36657" spans="3:8" x14ac:dyDescent="0.2">
      <c r="C36657" s="442"/>
      <c r="H36657" s="6"/>
    </row>
    <row r="36658" spans="3:8" x14ac:dyDescent="0.2">
      <c r="C36658" s="442"/>
      <c r="H36658" s="6"/>
    </row>
    <row r="36659" spans="3:8" x14ac:dyDescent="0.2">
      <c r="C36659" s="442"/>
      <c r="H36659" s="6"/>
    </row>
    <row r="36660" spans="3:8" x14ac:dyDescent="0.2">
      <c r="C36660" s="442"/>
      <c r="H36660" s="6"/>
    </row>
    <row r="36661" spans="3:8" x14ac:dyDescent="0.2">
      <c r="C36661" s="442"/>
      <c r="H36661" s="6"/>
    </row>
    <row r="36662" spans="3:8" x14ac:dyDescent="0.2">
      <c r="C36662" s="442"/>
      <c r="H36662" s="6"/>
    </row>
    <row r="36663" spans="3:8" x14ac:dyDescent="0.2">
      <c r="C36663" s="442"/>
      <c r="H36663" s="6"/>
    </row>
    <row r="36664" spans="3:8" x14ac:dyDescent="0.2">
      <c r="C36664" s="442"/>
      <c r="H36664" s="6"/>
    </row>
    <row r="36665" spans="3:8" x14ac:dyDescent="0.2">
      <c r="C36665" s="442"/>
      <c r="H36665" s="6"/>
    </row>
    <row r="36666" spans="3:8" x14ac:dyDescent="0.2">
      <c r="C36666" s="442"/>
      <c r="H36666" s="6"/>
    </row>
    <row r="36667" spans="3:8" x14ac:dyDescent="0.2">
      <c r="C36667" s="442"/>
      <c r="H36667" s="6"/>
    </row>
    <row r="36668" spans="3:8" x14ac:dyDescent="0.2">
      <c r="C36668" s="442"/>
      <c r="H36668" s="6"/>
    </row>
    <row r="36669" spans="3:8" x14ac:dyDescent="0.2">
      <c r="C36669" s="442"/>
      <c r="H36669" s="6"/>
    </row>
    <row r="36670" spans="3:8" x14ac:dyDescent="0.2">
      <c r="C36670" s="442"/>
      <c r="H36670" s="6"/>
    </row>
    <row r="36671" spans="3:8" x14ac:dyDescent="0.2">
      <c r="C36671" s="442"/>
      <c r="H36671" s="6"/>
    </row>
    <row r="36672" spans="3:8" x14ac:dyDescent="0.2">
      <c r="C36672" s="442"/>
      <c r="H36672" s="6"/>
    </row>
    <row r="36673" spans="3:8" x14ac:dyDescent="0.2">
      <c r="C36673" s="442"/>
      <c r="H36673" s="6"/>
    </row>
    <row r="36674" spans="3:8" x14ac:dyDescent="0.2">
      <c r="C36674" s="442"/>
      <c r="H36674" s="6"/>
    </row>
    <row r="36675" spans="3:8" x14ac:dyDescent="0.2">
      <c r="C36675" s="442"/>
      <c r="H36675" s="6"/>
    </row>
    <row r="36676" spans="3:8" x14ac:dyDescent="0.2">
      <c r="C36676" s="442"/>
      <c r="H36676" s="6"/>
    </row>
    <row r="36677" spans="3:8" x14ac:dyDescent="0.2">
      <c r="C36677" s="442"/>
      <c r="H36677" s="6"/>
    </row>
    <row r="36678" spans="3:8" x14ac:dyDescent="0.2">
      <c r="C36678" s="442"/>
      <c r="H36678" s="6"/>
    </row>
    <row r="36679" spans="3:8" x14ac:dyDescent="0.2">
      <c r="C36679" s="442"/>
      <c r="H36679" s="6"/>
    </row>
    <row r="36680" spans="3:8" x14ac:dyDescent="0.2">
      <c r="C36680" s="442"/>
      <c r="H36680" s="6"/>
    </row>
    <row r="36681" spans="3:8" x14ac:dyDescent="0.2">
      <c r="C36681" s="442"/>
      <c r="H36681" s="6"/>
    </row>
    <row r="36682" spans="3:8" x14ac:dyDescent="0.2">
      <c r="C36682" s="442"/>
      <c r="H36682" s="6"/>
    </row>
    <row r="36683" spans="3:8" x14ac:dyDescent="0.2">
      <c r="C36683" s="442"/>
      <c r="H36683" s="6"/>
    </row>
    <row r="36684" spans="3:8" x14ac:dyDescent="0.2">
      <c r="C36684" s="442"/>
      <c r="H36684" s="6"/>
    </row>
    <row r="36685" spans="3:8" x14ac:dyDescent="0.2">
      <c r="C36685" s="442"/>
      <c r="H36685" s="6"/>
    </row>
    <row r="36686" spans="3:8" x14ac:dyDescent="0.2">
      <c r="C36686" s="442"/>
      <c r="H36686" s="6"/>
    </row>
    <row r="36687" spans="3:8" x14ac:dyDescent="0.2">
      <c r="C36687" s="442"/>
      <c r="H36687" s="6"/>
    </row>
    <row r="36688" spans="3:8" x14ac:dyDescent="0.2">
      <c r="C36688" s="442"/>
      <c r="H36688" s="6"/>
    </row>
    <row r="36689" spans="3:8" x14ac:dyDescent="0.2">
      <c r="C36689" s="442"/>
      <c r="H36689" s="6"/>
    </row>
    <row r="36690" spans="3:8" x14ac:dyDescent="0.2">
      <c r="C36690" s="442"/>
      <c r="H36690" s="6"/>
    </row>
    <row r="36691" spans="3:8" x14ac:dyDescent="0.2">
      <c r="C36691" s="442"/>
      <c r="H36691" s="6"/>
    </row>
    <row r="36692" spans="3:8" x14ac:dyDescent="0.2">
      <c r="C36692" s="442"/>
      <c r="H36692" s="6"/>
    </row>
    <row r="36693" spans="3:8" x14ac:dyDescent="0.2">
      <c r="C36693" s="442"/>
      <c r="H36693" s="6"/>
    </row>
    <row r="36694" spans="3:8" x14ac:dyDescent="0.2">
      <c r="C36694" s="442"/>
      <c r="H36694" s="6"/>
    </row>
    <row r="36695" spans="3:8" x14ac:dyDescent="0.2">
      <c r="C36695" s="442"/>
      <c r="H36695" s="6"/>
    </row>
    <row r="36696" spans="3:8" x14ac:dyDescent="0.2">
      <c r="C36696" s="442"/>
      <c r="H36696" s="6"/>
    </row>
    <row r="36697" spans="3:8" x14ac:dyDescent="0.2">
      <c r="C36697" s="442"/>
      <c r="H36697" s="6"/>
    </row>
    <row r="36698" spans="3:8" x14ac:dyDescent="0.2">
      <c r="C36698" s="442"/>
      <c r="H36698" s="6"/>
    </row>
    <row r="36699" spans="3:8" x14ac:dyDescent="0.2">
      <c r="C36699" s="442"/>
      <c r="H36699" s="6"/>
    </row>
    <row r="36700" spans="3:8" x14ac:dyDescent="0.2">
      <c r="C36700" s="442"/>
      <c r="H36700" s="6"/>
    </row>
    <row r="36701" spans="3:8" x14ac:dyDescent="0.2">
      <c r="C36701" s="442"/>
      <c r="H36701" s="6"/>
    </row>
    <row r="36702" spans="3:8" x14ac:dyDescent="0.2">
      <c r="C36702" s="442"/>
      <c r="H36702" s="6"/>
    </row>
    <row r="36703" spans="3:8" x14ac:dyDescent="0.2">
      <c r="C36703" s="442"/>
      <c r="H36703" s="6"/>
    </row>
    <row r="36704" spans="3:8" x14ac:dyDescent="0.2">
      <c r="C36704" s="442"/>
      <c r="H36704" s="6"/>
    </row>
    <row r="36705" spans="3:8" x14ac:dyDescent="0.2">
      <c r="C36705" s="442"/>
      <c r="H36705" s="6"/>
    </row>
    <row r="36706" spans="3:8" x14ac:dyDescent="0.2">
      <c r="C36706" s="442"/>
      <c r="H36706" s="6"/>
    </row>
    <row r="36707" spans="3:8" x14ac:dyDescent="0.2">
      <c r="C36707" s="442"/>
      <c r="H36707" s="6"/>
    </row>
    <row r="36708" spans="3:8" x14ac:dyDescent="0.2">
      <c r="C36708" s="442"/>
      <c r="H36708" s="6"/>
    </row>
    <row r="36709" spans="3:8" x14ac:dyDescent="0.2">
      <c r="C36709" s="442"/>
      <c r="H36709" s="6"/>
    </row>
    <row r="36710" spans="3:8" x14ac:dyDescent="0.2">
      <c r="C36710" s="442"/>
      <c r="H36710" s="6"/>
    </row>
    <row r="36711" spans="3:8" x14ac:dyDescent="0.2">
      <c r="C36711" s="442"/>
      <c r="H36711" s="6"/>
    </row>
    <row r="36712" spans="3:8" x14ac:dyDescent="0.2">
      <c r="C36712" s="442"/>
      <c r="H36712" s="6"/>
    </row>
    <row r="36713" spans="3:8" x14ac:dyDescent="0.2">
      <c r="C36713" s="442"/>
      <c r="H36713" s="6"/>
    </row>
    <row r="36714" spans="3:8" x14ac:dyDescent="0.2">
      <c r="C36714" s="442"/>
      <c r="H36714" s="6"/>
    </row>
    <row r="36715" spans="3:8" x14ac:dyDescent="0.2">
      <c r="C36715" s="442"/>
      <c r="H36715" s="6"/>
    </row>
    <row r="36716" spans="3:8" x14ac:dyDescent="0.2">
      <c r="C36716" s="442"/>
      <c r="H36716" s="6"/>
    </row>
    <row r="36717" spans="3:8" x14ac:dyDescent="0.2">
      <c r="C36717" s="442"/>
      <c r="H36717" s="6"/>
    </row>
    <row r="36718" spans="3:8" x14ac:dyDescent="0.2">
      <c r="C36718" s="442"/>
      <c r="H36718" s="6"/>
    </row>
    <row r="36719" spans="3:8" x14ac:dyDescent="0.2">
      <c r="C36719" s="442"/>
      <c r="H36719" s="6"/>
    </row>
    <row r="36720" spans="3:8" x14ac:dyDescent="0.2">
      <c r="C36720" s="442"/>
      <c r="H36720" s="6"/>
    </row>
    <row r="36721" spans="3:8" x14ac:dyDescent="0.2">
      <c r="C36721" s="442"/>
      <c r="H36721" s="6"/>
    </row>
    <row r="36722" spans="3:8" x14ac:dyDescent="0.2">
      <c r="C36722" s="442"/>
      <c r="H36722" s="6"/>
    </row>
    <row r="36723" spans="3:8" x14ac:dyDescent="0.2">
      <c r="C36723" s="442"/>
      <c r="H36723" s="6"/>
    </row>
    <row r="36724" spans="3:8" x14ac:dyDescent="0.2">
      <c r="C36724" s="442"/>
      <c r="H36724" s="6"/>
    </row>
    <row r="36725" spans="3:8" x14ac:dyDescent="0.2">
      <c r="C36725" s="442"/>
      <c r="H36725" s="6"/>
    </row>
    <row r="36726" spans="3:8" x14ac:dyDescent="0.2">
      <c r="C36726" s="442"/>
      <c r="H36726" s="6"/>
    </row>
    <row r="36727" spans="3:8" x14ac:dyDescent="0.2">
      <c r="C36727" s="442"/>
      <c r="H36727" s="6"/>
    </row>
    <row r="36728" spans="3:8" x14ac:dyDescent="0.2">
      <c r="C36728" s="442"/>
      <c r="H36728" s="6"/>
    </row>
    <row r="36729" spans="3:8" x14ac:dyDescent="0.2">
      <c r="C36729" s="442"/>
      <c r="H36729" s="6"/>
    </row>
    <row r="36730" spans="3:8" x14ac:dyDescent="0.2">
      <c r="C36730" s="442"/>
      <c r="H36730" s="6"/>
    </row>
    <row r="36731" spans="3:8" x14ac:dyDescent="0.2">
      <c r="C36731" s="442"/>
      <c r="H36731" s="6"/>
    </row>
    <row r="36732" spans="3:8" x14ac:dyDescent="0.2">
      <c r="C36732" s="442"/>
      <c r="H36732" s="6"/>
    </row>
    <row r="36733" spans="3:8" x14ac:dyDescent="0.2">
      <c r="C36733" s="442"/>
      <c r="H36733" s="6"/>
    </row>
    <row r="36734" spans="3:8" x14ac:dyDescent="0.2">
      <c r="C36734" s="442"/>
      <c r="H36734" s="6"/>
    </row>
    <row r="36735" spans="3:8" x14ac:dyDescent="0.2">
      <c r="C36735" s="442"/>
      <c r="H36735" s="6"/>
    </row>
    <row r="36736" spans="3:8" x14ac:dyDescent="0.2">
      <c r="C36736" s="442"/>
      <c r="H36736" s="6"/>
    </row>
    <row r="36737" spans="3:8" x14ac:dyDescent="0.2">
      <c r="C36737" s="442"/>
      <c r="H36737" s="6"/>
    </row>
    <row r="36738" spans="3:8" x14ac:dyDescent="0.2">
      <c r="C36738" s="442"/>
      <c r="H36738" s="6"/>
    </row>
    <row r="36739" spans="3:8" x14ac:dyDescent="0.2">
      <c r="C36739" s="442"/>
      <c r="H36739" s="6"/>
    </row>
    <row r="36740" spans="3:8" x14ac:dyDescent="0.2">
      <c r="C36740" s="442"/>
      <c r="H36740" s="6"/>
    </row>
    <row r="36741" spans="3:8" x14ac:dyDescent="0.2">
      <c r="C36741" s="442"/>
      <c r="H36741" s="6"/>
    </row>
    <row r="36742" spans="3:8" x14ac:dyDescent="0.2">
      <c r="C36742" s="442"/>
      <c r="H36742" s="6"/>
    </row>
    <row r="36743" spans="3:8" x14ac:dyDescent="0.2">
      <c r="C36743" s="442"/>
      <c r="H36743" s="6"/>
    </row>
    <row r="36744" spans="3:8" x14ac:dyDescent="0.2">
      <c r="C36744" s="442"/>
      <c r="H36744" s="6"/>
    </row>
    <row r="36745" spans="3:8" x14ac:dyDescent="0.2">
      <c r="C36745" s="442"/>
      <c r="H36745" s="6"/>
    </row>
    <row r="36746" spans="3:8" x14ac:dyDescent="0.2">
      <c r="C36746" s="442"/>
      <c r="H36746" s="6"/>
    </row>
    <row r="36747" spans="3:8" x14ac:dyDescent="0.2">
      <c r="C36747" s="442"/>
      <c r="H36747" s="6"/>
    </row>
    <row r="36748" spans="3:8" x14ac:dyDescent="0.2">
      <c r="C36748" s="442"/>
      <c r="H36748" s="6"/>
    </row>
    <row r="36749" spans="3:8" x14ac:dyDescent="0.2">
      <c r="C36749" s="442"/>
      <c r="H36749" s="6"/>
    </row>
    <row r="36750" spans="3:8" x14ac:dyDescent="0.2">
      <c r="C36750" s="442"/>
      <c r="H36750" s="6"/>
    </row>
    <row r="36751" spans="3:8" x14ac:dyDescent="0.2">
      <c r="C36751" s="442"/>
      <c r="H36751" s="6"/>
    </row>
    <row r="36752" spans="3:8" x14ac:dyDescent="0.2">
      <c r="C36752" s="442"/>
      <c r="H36752" s="6"/>
    </row>
    <row r="36753" spans="3:8" x14ac:dyDescent="0.2">
      <c r="C36753" s="442"/>
      <c r="H36753" s="6"/>
    </row>
    <row r="36754" spans="3:8" x14ac:dyDescent="0.2">
      <c r="C36754" s="442"/>
      <c r="H36754" s="6"/>
    </row>
    <row r="36755" spans="3:8" x14ac:dyDescent="0.2">
      <c r="C36755" s="442"/>
      <c r="H36755" s="6"/>
    </row>
    <row r="36756" spans="3:8" x14ac:dyDescent="0.2">
      <c r="C36756" s="442"/>
      <c r="H36756" s="6"/>
    </row>
    <row r="36757" spans="3:8" x14ac:dyDescent="0.2">
      <c r="C36757" s="442"/>
      <c r="H36757" s="6"/>
    </row>
    <row r="36758" spans="3:8" x14ac:dyDescent="0.2">
      <c r="C36758" s="442"/>
      <c r="H36758" s="6"/>
    </row>
    <row r="36759" spans="3:8" x14ac:dyDescent="0.2">
      <c r="C36759" s="442"/>
      <c r="H36759" s="6"/>
    </row>
    <row r="36760" spans="3:8" x14ac:dyDescent="0.2">
      <c r="C36760" s="442"/>
      <c r="H36760" s="6"/>
    </row>
    <row r="36761" spans="3:8" x14ac:dyDescent="0.2">
      <c r="C36761" s="442"/>
      <c r="H36761" s="6"/>
    </row>
    <row r="36762" spans="3:8" x14ac:dyDescent="0.2">
      <c r="C36762" s="442"/>
      <c r="H36762" s="6"/>
    </row>
    <row r="36763" spans="3:8" x14ac:dyDescent="0.2">
      <c r="C36763" s="442"/>
      <c r="H36763" s="6"/>
    </row>
    <row r="36764" spans="3:8" x14ac:dyDescent="0.2">
      <c r="C36764" s="442"/>
      <c r="H36764" s="6"/>
    </row>
    <row r="36765" spans="3:8" x14ac:dyDescent="0.2">
      <c r="C36765" s="442"/>
      <c r="H36765" s="6"/>
    </row>
    <row r="36766" spans="3:8" x14ac:dyDescent="0.2">
      <c r="C36766" s="442"/>
      <c r="H36766" s="6"/>
    </row>
    <row r="36767" spans="3:8" x14ac:dyDescent="0.2">
      <c r="C36767" s="442"/>
      <c r="H36767" s="6"/>
    </row>
    <row r="36768" spans="3:8" x14ac:dyDescent="0.2">
      <c r="C36768" s="442"/>
      <c r="H36768" s="6"/>
    </row>
    <row r="36769" spans="3:8" x14ac:dyDescent="0.2">
      <c r="C36769" s="442"/>
      <c r="H36769" s="6"/>
    </row>
    <row r="36770" spans="3:8" x14ac:dyDescent="0.2">
      <c r="C36770" s="442"/>
      <c r="H36770" s="6"/>
    </row>
    <row r="36771" spans="3:8" x14ac:dyDescent="0.2">
      <c r="C36771" s="442"/>
      <c r="H36771" s="6"/>
    </row>
    <row r="36772" spans="3:8" x14ac:dyDescent="0.2">
      <c r="C36772" s="442"/>
      <c r="H36772" s="6"/>
    </row>
    <row r="36773" spans="3:8" x14ac:dyDescent="0.2">
      <c r="C36773" s="442"/>
      <c r="H36773" s="6"/>
    </row>
    <row r="36774" spans="3:8" x14ac:dyDescent="0.2">
      <c r="C36774" s="442"/>
      <c r="H36774" s="6"/>
    </row>
    <row r="36775" spans="3:8" x14ac:dyDescent="0.2">
      <c r="C36775" s="442"/>
      <c r="H36775" s="6"/>
    </row>
    <row r="36776" spans="3:8" x14ac:dyDescent="0.2">
      <c r="C36776" s="442"/>
      <c r="H36776" s="6"/>
    </row>
    <row r="36777" spans="3:8" x14ac:dyDescent="0.2">
      <c r="C36777" s="442"/>
      <c r="H36777" s="6"/>
    </row>
    <row r="36778" spans="3:8" x14ac:dyDescent="0.2">
      <c r="C36778" s="442"/>
      <c r="H36778" s="6"/>
    </row>
    <row r="36779" spans="3:8" x14ac:dyDescent="0.2">
      <c r="C36779" s="442"/>
      <c r="H36779" s="6"/>
    </row>
    <row r="36780" spans="3:8" x14ac:dyDescent="0.2">
      <c r="C36780" s="442"/>
      <c r="H36780" s="6"/>
    </row>
    <row r="36781" spans="3:8" x14ac:dyDescent="0.2">
      <c r="C36781" s="442"/>
      <c r="H36781" s="6"/>
    </row>
    <row r="36782" spans="3:8" x14ac:dyDescent="0.2">
      <c r="C36782" s="442"/>
      <c r="H36782" s="6"/>
    </row>
    <row r="36783" spans="3:8" x14ac:dyDescent="0.2">
      <c r="C36783" s="442"/>
      <c r="H36783" s="6"/>
    </row>
    <row r="36784" spans="3:8" x14ac:dyDescent="0.2">
      <c r="C36784" s="442"/>
      <c r="H36784" s="6"/>
    </row>
    <row r="36785" spans="3:8" x14ac:dyDescent="0.2">
      <c r="C36785" s="442"/>
      <c r="H36785" s="6"/>
    </row>
    <row r="36786" spans="3:8" x14ac:dyDescent="0.2">
      <c r="C36786" s="442"/>
      <c r="H36786" s="6"/>
    </row>
    <row r="36787" spans="3:8" x14ac:dyDescent="0.2">
      <c r="C36787" s="442"/>
      <c r="H36787" s="6"/>
    </row>
    <row r="36788" spans="3:8" x14ac:dyDescent="0.2">
      <c r="C36788" s="442"/>
      <c r="H36788" s="6"/>
    </row>
    <row r="36789" spans="3:8" x14ac:dyDescent="0.2">
      <c r="C36789" s="442"/>
      <c r="H36789" s="6"/>
    </row>
    <row r="36790" spans="3:8" x14ac:dyDescent="0.2">
      <c r="C36790" s="442"/>
      <c r="H36790" s="6"/>
    </row>
    <row r="36791" spans="3:8" x14ac:dyDescent="0.2">
      <c r="C36791" s="442"/>
      <c r="H36791" s="6"/>
    </row>
    <row r="36792" spans="3:8" x14ac:dyDescent="0.2">
      <c r="C36792" s="442"/>
      <c r="H36792" s="6"/>
    </row>
    <row r="36793" spans="3:8" x14ac:dyDescent="0.2">
      <c r="C36793" s="442"/>
      <c r="H36793" s="6"/>
    </row>
    <row r="36794" spans="3:8" x14ac:dyDescent="0.2">
      <c r="C36794" s="442"/>
      <c r="H36794" s="6"/>
    </row>
    <row r="36795" spans="3:8" x14ac:dyDescent="0.2">
      <c r="C36795" s="442"/>
      <c r="H36795" s="6"/>
    </row>
    <row r="36796" spans="3:8" x14ac:dyDescent="0.2">
      <c r="C36796" s="442"/>
      <c r="H36796" s="6"/>
    </row>
    <row r="36797" spans="3:8" x14ac:dyDescent="0.2">
      <c r="C36797" s="442"/>
      <c r="H36797" s="6"/>
    </row>
    <row r="36798" spans="3:8" x14ac:dyDescent="0.2">
      <c r="C36798" s="442"/>
      <c r="H36798" s="6"/>
    </row>
    <row r="36799" spans="3:8" x14ac:dyDescent="0.2">
      <c r="C36799" s="442"/>
      <c r="H36799" s="6"/>
    </row>
    <row r="36800" spans="3:8" x14ac:dyDescent="0.2">
      <c r="C36800" s="442"/>
      <c r="H36800" s="6"/>
    </row>
    <row r="36801" spans="3:8" x14ac:dyDescent="0.2">
      <c r="C36801" s="442"/>
      <c r="H36801" s="6"/>
    </row>
    <row r="36802" spans="3:8" x14ac:dyDescent="0.2">
      <c r="C36802" s="442"/>
      <c r="H36802" s="6"/>
    </row>
    <row r="36803" spans="3:8" x14ac:dyDescent="0.2">
      <c r="C36803" s="442"/>
      <c r="H36803" s="6"/>
    </row>
    <row r="36804" spans="3:8" x14ac:dyDescent="0.2">
      <c r="C36804" s="442"/>
      <c r="H36804" s="6"/>
    </row>
    <row r="36805" spans="3:8" x14ac:dyDescent="0.2">
      <c r="C36805" s="442"/>
      <c r="H36805" s="6"/>
    </row>
    <row r="36806" spans="3:8" x14ac:dyDescent="0.2">
      <c r="C36806" s="442"/>
      <c r="H36806" s="6"/>
    </row>
    <row r="36807" spans="3:8" x14ac:dyDescent="0.2">
      <c r="C36807" s="442"/>
      <c r="H36807" s="6"/>
    </row>
    <row r="36808" spans="3:8" x14ac:dyDescent="0.2">
      <c r="C36808" s="442"/>
      <c r="H36808" s="6"/>
    </row>
    <row r="36809" spans="3:8" x14ac:dyDescent="0.2">
      <c r="C36809" s="442"/>
      <c r="H36809" s="6"/>
    </row>
    <row r="36810" spans="3:8" x14ac:dyDescent="0.2">
      <c r="C36810" s="442"/>
      <c r="H36810" s="6"/>
    </row>
    <row r="36811" spans="3:8" x14ac:dyDescent="0.2">
      <c r="C36811" s="442"/>
      <c r="H36811" s="6"/>
    </row>
    <row r="36812" spans="3:8" x14ac:dyDescent="0.2">
      <c r="C36812" s="442"/>
      <c r="H36812" s="6"/>
    </row>
    <row r="36813" spans="3:8" x14ac:dyDescent="0.2">
      <c r="C36813" s="442"/>
      <c r="H36813" s="6"/>
    </row>
    <row r="36814" spans="3:8" x14ac:dyDescent="0.2">
      <c r="C36814" s="442"/>
      <c r="H36814" s="6"/>
    </row>
    <row r="36815" spans="3:8" x14ac:dyDescent="0.2">
      <c r="C36815" s="442"/>
      <c r="H36815" s="6"/>
    </row>
    <row r="36816" spans="3:8" x14ac:dyDescent="0.2">
      <c r="C36816" s="442"/>
      <c r="H36816" s="6"/>
    </row>
    <row r="36817" spans="3:8" x14ac:dyDescent="0.2">
      <c r="C36817" s="442"/>
      <c r="H36817" s="6"/>
    </row>
    <row r="36818" spans="3:8" x14ac:dyDescent="0.2">
      <c r="C36818" s="442"/>
      <c r="H36818" s="6"/>
    </row>
    <row r="36819" spans="3:8" x14ac:dyDescent="0.2">
      <c r="C36819" s="442"/>
      <c r="H36819" s="6"/>
    </row>
    <row r="36820" spans="3:8" x14ac:dyDescent="0.2">
      <c r="C36820" s="442"/>
      <c r="H36820" s="6"/>
    </row>
    <row r="36821" spans="3:8" x14ac:dyDescent="0.2">
      <c r="C36821" s="442"/>
      <c r="H36821" s="6"/>
    </row>
    <row r="36822" spans="3:8" x14ac:dyDescent="0.2">
      <c r="C36822" s="442"/>
      <c r="H36822" s="6"/>
    </row>
    <row r="36823" spans="3:8" x14ac:dyDescent="0.2">
      <c r="C36823" s="442"/>
      <c r="H36823" s="6"/>
    </row>
    <row r="36824" spans="3:8" x14ac:dyDescent="0.2">
      <c r="C36824" s="442"/>
      <c r="H36824" s="6"/>
    </row>
    <row r="36825" spans="3:8" x14ac:dyDescent="0.2">
      <c r="C36825" s="442"/>
      <c r="H36825" s="6"/>
    </row>
    <row r="36826" spans="3:8" x14ac:dyDescent="0.2">
      <c r="C36826" s="442"/>
      <c r="H36826" s="6"/>
    </row>
    <row r="36827" spans="3:8" x14ac:dyDescent="0.2">
      <c r="C36827" s="442"/>
      <c r="H36827" s="6"/>
    </row>
    <row r="36828" spans="3:8" x14ac:dyDescent="0.2">
      <c r="C36828" s="442"/>
      <c r="H36828" s="6"/>
    </row>
    <row r="36829" spans="3:8" x14ac:dyDescent="0.2">
      <c r="C36829" s="442"/>
      <c r="H36829" s="6"/>
    </row>
    <row r="36830" spans="3:8" x14ac:dyDescent="0.2">
      <c r="C36830" s="442"/>
      <c r="H36830" s="6"/>
    </row>
    <row r="36831" spans="3:8" x14ac:dyDescent="0.2">
      <c r="C36831" s="442"/>
      <c r="H36831" s="6"/>
    </row>
    <row r="36832" spans="3:8" x14ac:dyDescent="0.2">
      <c r="C36832" s="442"/>
      <c r="H36832" s="6"/>
    </row>
    <row r="36833" spans="3:8" x14ac:dyDescent="0.2">
      <c r="C36833" s="442"/>
      <c r="H36833" s="6"/>
    </row>
    <row r="36834" spans="3:8" x14ac:dyDescent="0.2">
      <c r="C36834" s="442"/>
      <c r="H36834" s="6"/>
    </row>
    <row r="36835" spans="3:8" x14ac:dyDescent="0.2">
      <c r="C36835" s="442"/>
      <c r="H36835" s="6"/>
    </row>
    <row r="36836" spans="3:8" x14ac:dyDescent="0.2">
      <c r="C36836" s="442"/>
      <c r="H36836" s="6"/>
    </row>
    <row r="36837" spans="3:8" x14ac:dyDescent="0.2">
      <c r="C36837" s="442"/>
      <c r="H36837" s="6"/>
    </row>
    <row r="36838" spans="3:8" x14ac:dyDescent="0.2">
      <c r="C36838" s="442"/>
      <c r="H36838" s="6"/>
    </row>
    <row r="36839" spans="3:8" x14ac:dyDescent="0.2">
      <c r="C36839" s="442"/>
      <c r="H36839" s="6"/>
    </row>
    <row r="36840" spans="3:8" x14ac:dyDescent="0.2">
      <c r="C36840" s="442"/>
      <c r="H36840" s="6"/>
    </row>
    <row r="36841" spans="3:8" x14ac:dyDescent="0.2">
      <c r="C36841" s="442"/>
      <c r="H36841" s="6"/>
    </row>
    <row r="36842" spans="3:8" x14ac:dyDescent="0.2">
      <c r="C36842" s="442"/>
      <c r="H36842" s="6"/>
    </row>
    <row r="36843" spans="3:8" x14ac:dyDescent="0.2">
      <c r="C36843" s="442"/>
      <c r="H36843" s="6"/>
    </row>
    <row r="36844" spans="3:8" x14ac:dyDescent="0.2">
      <c r="C36844" s="442"/>
      <c r="H36844" s="6"/>
    </row>
    <row r="36845" spans="3:8" x14ac:dyDescent="0.2">
      <c r="C36845" s="442"/>
      <c r="H36845" s="6"/>
    </row>
    <row r="36846" spans="3:8" x14ac:dyDescent="0.2">
      <c r="C36846" s="442"/>
      <c r="H36846" s="6"/>
    </row>
    <row r="36847" spans="3:8" x14ac:dyDescent="0.2">
      <c r="C36847" s="442"/>
      <c r="H36847" s="6"/>
    </row>
    <row r="36848" spans="3:8" x14ac:dyDescent="0.2">
      <c r="C36848" s="442"/>
      <c r="H36848" s="6"/>
    </row>
    <row r="36849" spans="3:8" x14ac:dyDescent="0.2">
      <c r="C36849" s="442"/>
      <c r="H36849" s="6"/>
    </row>
    <row r="36850" spans="3:8" x14ac:dyDescent="0.2">
      <c r="C36850" s="442"/>
      <c r="H36850" s="6"/>
    </row>
    <row r="36851" spans="3:8" x14ac:dyDescent="0.2">
      <c r="C36851" s="442"/>
      <c r="H36851" s="6"/>
    </row>
    <row r="36852" spans="3:8" x14ac:dyDescent="0.2">
      <c r="C36852" s="442"/>
      <c r="H36852" s="6"/>
    </row>
    <row r="36853" spans="3:8" x14ac:dyDescent="0.2">
      <c r="C36853" s="442"/>
      <c r="H36853" s="6"/>
    </row>
    <row r="36854" spans="3:8" x14ac:dyDescent="0.2">
      <c r="C36854" s="442"/>
      <c r="H36854" s="6"/>
    </row>
    <row r="36855" spans="3:8" x14ac:dyDescent="0.2">
      <c r="C36855" s="442"/>
      <c r="H36855" s="6"/>
    </row>
    <row r="36856" spans="3:8" x14ac:dyDescent="0.2">
      <c r="C36856" s="442"/>
      <c r="H36856" s="6"/>
    </row>
    <row r="36857" spans="3:8" x14ac:dyDescent="0.2">
      <c r="C36857" s="442"/>
      <c r="H36857" s="6"/>
    </row>
    <row r="36858" spans="3:8" x14ac:dyDescent="0.2">
      <c r="C36858" s="442"/>
      <c r="H36858" s="6"/>
    </row>
    <row r="36859" spans="3:8" x14ac:dyDescent="0.2">
      <c r="C36859" s="442"/>
      <c r="H36859" s="6"/>
    </row>
    <row r="36860" spans="3:8" x14ac:dyDescent="0.2">
      <c r="C36860" s="442"/>
      <c r="H36860" s="6"/>
    </row>
    <row r="36861" spans="3:8" x14ac:dyDescent="0.2">
      <c r="C36861" s="442"/>
      <c r="H36861" s="6"/>
    </row>
    <row r="36862" spans="3:8" x14ac:dyDescent="0.2">
      <c r="C36862" s="442"/>
      <c r="H36862" s="6"/>
    </row>
    <row r="36863" spans="3:8" x14ac:dyDescent="0.2">
      <c r="C36863" s="442"/>
      <c r="H36863" s="6"/>
    </row>
    <row r="36864" spans="3:8" x14ac:dyDescent="0.2">
      <c r="C36864" s="442"/>
      <c r="H36864" s="6"/>
    </row>
    <row r="36865" spans="3:8" x14ac:dyDescent="0.2">
      <c r="C36865" s="442"/>
      <c r="H36865" s="6"/>
    </row>
    <row r="36866" spans="3:8" x14ac:dyDescent="0.2">
      <c r="C36866" s="442"/>
      <c r="H36866" s="6"/>
    </row>
    <row r="36867" spans="3:8" x14ac:dyDescent="0.2">
      <c r="C36867" s="442"/>
      <c r="H36867" s="6"/>
    </row>
    <row r="36868" spans="3:8" x14ac:dyDescent="0.2">
      <c r="C36868" s="442"/>
      <c r="H36868" s="6"/>
    </row>
    <row r="36869" spans="3:8" x14ac:dyDescent="0.2">
      <c r="C36869" s="442"/>
      <c r="H36869" s="6"/>
    </row>
    <row r="36870" spans="3:8" x14ac:dyDescent="0.2">
      <c r="C36870" s="442"/>
      <c r="H36870" s="6"/>
    </row>
    <row r="36871" spans="3:8" x14ac:dyDescent="0.2">
      <c r="C36871" s="442"/>
      <c r="H36871" s="6"/>
    </row>
    <row r="36872" spans="3:8" x14ac:dyDescent="0.2">
      <c r="C36872" s="442"/>
      <c r="H36872" s="6"/>
    </row>
    <row r="36873" spans="3:8" x14ac:dyDescent="0.2">
      <c r="C36873" s="442"/>
      <c r="H36873" s="6"/>
    </row>
    <row r="36874" spans="3:8" x14ac:dyDescent="0.2">
      <c r="C36874" s="442"/>
      <c r="H36874" s="6"/>
    </row>
    <row r="36875" spans="3:8" x14ac:dyDescent="0.2">
      <c r="C36875" s="442"/>
      <c r="H36875" s="6"/>
    </row>
    <row r="36876" spans="3:8" x14ac:dyDescent="0.2">
      <c r="C36876" s="442"/>
      <c r="H36876" s="6"/>
    </row>
    <row r="36877" spans="3:8" x14ac:dyDescent="0.2">
      <c r="C36877" s="442"/>
      <c r="H36877" s="6"/>
    </row>
    <row r="36878" spans="3:8" x14ac:dyDescent="0.2">
      <c r="C36878" s="442"/>
      <c r="H36878" s="6"/>
    </row>
    <row r="36879" spans="3:8" x14ac:dyDescent="0.2">
      <c r="C36879" s="442"/>
      <c r="H36879" s="6"/>
    </row>
    <row r="36880" spans="3:8" x14ac:dyDescent="0.2">
      <c r="C36880" s="442"/>
      <c r="H36880" s="6"/>
    </row>
    <row r="36881" spans="3:8" x14ac:dyDescent="0.2">
      <c r="C36881" s="442"/>
      <c r="H36881" s="6"/>
    </row>
    <row r="36882" spans="3:8" x14ac:dyDescent="0.2">
      <c r="C36882" s="442"/>
      <c r="H36882" s="6"/>
    </row>
    <row r="36883" spans="3:8" x14ac:dyDescent="0.2">
      <c r="C36883" s="442"/>
      <c r="H36883" s="6"/>
    </row>
    <row r="36884" spans="3:8" x14ac:dyDescent="0.2">
      <c r="C36884" s="442"/>
      <c r="H36884" s="6"/>
    </row>
    <row r="36885" spans="3:8" x14ac:dyDescent="0.2">
      <c r="C36885" s="442"/>
      <c r="H36885" s="6"/>
    </row>
    <row r="36886" spans="3:8" x14ac:dyDescent="0.2">
      <c r="C36886" s="442"/>
      <c r="H36886" s="6"/>
    </row>
    <row r="36887" spans="3:8" x14ac:dyDescent="0.2">
      <c r="C36887" s="442"/>
      <c r="H36887" s="6"/>
    </row>
    <row r="36888" spans="3:8" x14ac:dyDescent="0.2">
      <c r="C36888" s="442"/>
      <c r="H36888" s="6"/>
    </row>
    <row r="36889" spans="3:8" x14ac:dyDescent="0.2">
      <c r="C36889" s="442"/>
      <c r="H36889" s="6"/>
    </row>
    <row r="36890" spans="3:8" x14ac:dyDescent="0.2">
      <c r="C36890" s="442"/>
      <c r="H36890" s="6"/>
    </row>
    <row r="36891" spans="3:8" x14ac:dyDescent="0.2">
      <c r="C36891" s="442"/>
      <c r="H36891" s="6"/>
    </row>
    <row r="36892" spans="3:8" x14ac:dyDescent="0.2">
      <c r="C36892" s="442"/>
      <c r="H36892" s="6"/>
    </row>
    <row r="36893" spans="3:8" x14ac:dyDescent="0.2">
      <c r="C36893" s="442"/>
      <c r="H36893" s="6"/>
    </row>
    <row r="36894" spans="3:8" x14ac:dyDescent="0.2">
      <c r="C36894" s="442"/>
      <c r="H36894" s="6"/>
    </row>
    <row r="36895" spans="3:8" x14ac:dyDescent="0.2">
      <c r="C36895" s="442"/>
      <c r="H36895" s="6"/>
    </row>
    <row r="36896" spans="3:8" x14ac:dyDescent="0.2">
      <c r="C36896" s="442"/>
      <c r="H36896" s="6"/>
    </row>
    <row r="36897" spans="3:8" x14ac:dyDescent="0.2">
      <c r="C36897" s="442"/>
      <c r="H36897" s="6"/>
    </row>
    <row r="36898" spans="3:8" x14ac:dyDescent="0.2">
      <c r="C36898" s="442"/>
      <c r="H36898" s="6"/>
    </row>
    <row r="36899" spans="3:8" x14ac:dyDescent="0.2">
      <c r="C36899" s="442"/>
      <c r="H36899" s="6"/>
    </row>
    <row r="36900" spans="3:8" x14ac:dyDescent="0.2">
      <c r="C36900" s="442"/>
      <c r="H36900" s="6"/>
    </row>
    <row r="36901" spans="3:8" x14ac:dyDescent="0.2">
      <c r="C36901" s="442"/>
      <c r="H36901" s="6"/>
    </row>
    <row r="36902" spans="3:8" x14ac:dyDescent="0.2">
      <c r="C36902" s="442"/>
      <c r="H36902" s="6"/>
    </row>
    <row r="36903" spans="3:8" x14ac:dyDescent="0.2">
      <c r="C36903" s="442"/>
      <c r="H36903" s="6"/>
    </row>
    <row r="36904" spans="3:8" x14ac:dyDescent="0.2">
      <c r="C36904" s="442"/>
      <c r="H36904" s="6"/>
    </row>
    <row r="36905" spans="3:8" x14ac:dyDescent="0.2">
      <c r="C36905" s="442"/>
      <c r="H36905" s="6"/>
    </row>
    <row r="36906" spans="3:8" x14ac:dyDescent="0.2">
      <c r="C36906" s="442"/>
      <c r="H36906" s="6"/>
    </row>
    <row r="36907" spans="3:8" x14ac:dyDescent="0.2">
      <c r="C36907" s="442"/>
      <c r="H36907" s="6"/>
    </row>
    <row r="36908" spans="3:8" x14ac:dyDescent="0.2">
      <c r="C36908" s="442"/>
      <c r="H36908" s="6"/>
    </row>
    <row r="36909" spans="3:8" x14ac:dyDescent="0.2">
      <c r="C36909" s="442"/>
      <c r="H36909" s="6"/>
    </row>
    <row r="36910" spans="3:8" x14ac:dyDescent="0.2">
      <c r="C36910" s="442"/>
      <c r="H36910" s="6"/>
    </row>
    <row r="36911" spans="3:8" x14ac:dyDescent="0.2">
      <c r="C36911" s="442"/>
      <c r="H36911" s="6"/>
    </row>
    <row r="36912" spans="3:8" x14ac:dyDescent="0.2">
      <c r="C36912" s="442"/>
      <c r="H36912" s="6"/>
    </row>
    <row r="36913" spans="3:8" x14ac:dyDescent="0.2">
      <c r="C36913" s="442"/>
      <c r="H36913" s="6"/>
    </row>
    <row r="36914" spans="3:8" x14ac:dyDescent="0.2">
      <c r="C36914" s="442"/>
      <c r="H36914" s="6"/>
    </row>
    <row r="36915" spans="3:8" x14ac:dyDescent="0.2">
      <c r="C36915" s="442"/>
      <c r="H36915" s="6"/>
    </row>
    <row r="36916" spans="3:8" x14ac:dyDescent="0.2">
      <c r="C36916" s="442"/>
      <c r="H36916" s="6"/>
    </row>
    <row r="36917" spans="3:8" x14ac:dyDescent="0.2">
      <c r="C36917" s="442"/>
      <c r="H36917" s="6"/>
    </row>
    <row r="36918" spans="3:8" x14ac:dyDescent="0.2">
      <c r="C36918" s="442"/>
      <c r="H36918" s="6"/>
    </row>
    <row r="36919" spans="3:8" x14ac:dyDescent="0.2">
      <c r="C36919" s="442"/>
      <c r="H36919" s="6"/>
    </row>
    <row r="36920" spans="3:8" x14ac:dyDescent="0.2">
      <c r="C36920" s="442"/>
      <c r="H36920" s="6"/>
    </row>
    <row r="36921" spans="3:8" x14ac:dyDescent="0.2">
      <c r="C36921" s="442"/>
      <c r="H36921" s="6"/>
    </row>
    <row r="36922" spans="3:8" x14ac:dyDescent="0.2">
      <c r="C36922" s="442"/>
      <c r="H36922" s="6"/>
    </row>
    <row r="36923" spans="3:8" x14ac:dyDescent="0.2">
      <c r="C36923" s="442"/>
      <c r="H36923" s="6"/>
    </row>
    <row r="36924" spans="3:8" x14ac:dyDescent="0.2">
      <c r="C36924" s="442"/>
      <c r="H36924" s="6"/>
    </row>
    <row r="36925" spans="3:8" x14ac:dyDescent="0.2">
      <c r="C36925" s="442"/>
      <c r="H36925" s="6"/>
    </row>
    <row r="36926" spans="3:8" x14ac:dyDescent="0.2">
      <c r="C36926" s="442"/>
      <c r="H36926" s="6"/>
    </row>
    <row r="36927" spans="3:8" x14ac:dyDescent="0.2">
      <c r="C36927" s="442"/>
      <c r="H36927" s="6"/>
    </row>
    <row r="36928" spans="3:8" x14ac:dyDescent="0.2">
      <c r="C36928" s="442"/>
      <c r="H36928" s="6"/>
    </row>
    <row r="36929" spans="3:8" x14ac:dyDescent="0.2">
      <c r="C36929" s="442"/>
      <c r="H36929" s="6"/>
    </row>
    <row r="36930" spans="3:8" x14ac:dyDescent="0.2">
      <c r="C36930" s="442"/>
      <c r="H36930" s="6"/>
    </row>
    <row r="36931" spans="3:8" x14ac:dyDescent="0.2">
      <c r="C36931" s="442"/>
      <c r="H36931" s="6"/>
    </row>
    <row r="36932" spans="3:8" x14ac:dyDescent="0.2">
      <c r="C36932" s="442"/>
      <c r="H36932" s="6"/>
    </row>
    <row r="36933" spans="3:8" x14ac:dyDescent="0.2">
      <c r="C36933" s="442"/>
      <c r="H36933" s="6"/>
    </row>
    <row r="36934" spans="3:8" x14ac:dyDescent="0.2">
      <c r="C36934" s="442"/>
      <c r="H36934" s="6"/>
    </row>
    <row r="36935" spans="3:8" x14ac:dyDescent="0.2">
      <c r="C36935" s="442"/>
      <c r="H36935" s="6"/>
    </row>
    <row r="36936" spans="3:8" x14ac:dyDescent="0.2">
      <c r="C36936" s="442"/>
      <c r="H36936" s="6"/>
    </row>
    <row r="36937" spans="3:8" x14ac:dyDescent="0.2">
      <c r="C36937" s="442"/>
      <c r="H36937" s="6"/>
    </row>
    <row r="36938" spans="3:8" x14ac:dyDescent="0.2">
      <c r="C36938" s="442"/>
      <c r="H36938" s="6"/>
    </row>
    <row r="36939" spans="3:8" x14ac:dyDescent="0.2">
      <c r="C36939" s="442"/>
      <c r="H36939" s="6"/>
    </row>
    <row r="36940" spans="3:8" x14ac:dyDescent="0.2">
      <c r="C36940" s="442"/>
      <c r="H36940" s="6"/>
    </row>
    <row r="36941" spans="3:8" x14ac:dyDescent="0.2">
      <c r="C36941" s="442"/>
      <c r="H36941" s="6"/>
    </row>
    <row r="36942" spans="3:8" x14ac:dyDescent="0.2">
      <c r="C36942" s="442"/>
      <c r="H36942" s="6"/>
    </row>
    <row r="36943" spans="3:8" x14ac:dyDescent="0.2">
      <c r="C36943" s="442"/>
      <c r="H36943" s="6"/>
    </row>
    <row r="36944" spans="3:8" x14ac:dyDescent="0.2">
      <c r="C36944" s="442"/>
      <c r="H36944" s="6"/>
    </row>
    <row r="36945" spans="3:8" x14ac:dyDescent="0.2">
      <c r="C36945" s="442"/>
      <c r="H36945" s="6"/>
    </row>
    <row r="36946" spans="3:8" x14ac:dyDescent="0.2">
      <c r="C36946" s="442"/>
      <c r="H36946" s="6"/>
    </row>
    <row r="36947" spans="3:8" x14ac:dyDescent="0.2">
      <c r="C36947" s="442"/>
      <c r="H36947" s="6"/>
    </row>
    <row r="36948" spans="3:8" x14ac:dyDescent="0.2">
      <c r="C36948" s="442"/>
      <c r="H36948" s="6"/>
    </row>
    <row r="36949" spans="3:8" x14ac:dyDescent="0.2">
      <c r="C36949" s="442"/>
      <c r="H36949" s="6"/>
    </row>
    <row r="36950" spans="3:8" x14ac:dyDescent="0.2">
      <c r="C36950" s="442"/>
      <c r="H36950" s="6"/>
    </row>
    <row r="36951" spans="3:8" x14ac:dyDescent="0.2">
      <c r="C36951" s="442"/>
      <c r="H36951" s="6"/>
    </row>
    <row r="36952" spans="3:8" x14ac:dyDescent="0.2">
      <c r="C36952" s="442"/>
      <c r="H36952" s="6"/>
    </row>
    <row r="36953" spans="3:8" x14ac:dyDescent="0.2">
      <c r="C36953" s="442"/>
      <c r="H36953" s="6"/>
    </row>
    <row r="36954" spans="3:8" x14ac:dyDescent="0.2">
      <c r="C36954" s="442"/>
      <c r="H36954" s="6"/>
    </row>
    <row r="36955" spans="3:8" x14ac:dyDescent="0.2">
      <c r="C36955" s="442"/>
      <c r="H36955" s="6"/>
    </row>
    <row r="36956" spans="3:8" x14ac:dyDescent="0.2">
      <c r="C36956" s="442"/>
      <c r="H36956" s="6"/>
    </row>
    <row r="36957" spans="3:8" x14ac:dyDescent="0.2">
      <c r="C36957" s="442"/>
      <c r="H36957" s="6"/>
    </row>
    <row r="36958" spans="3:8" x14ac:dyDescent="0.2">
      <c r="C36958" s="442"/>
      <c r="H36958" s="6"/>
    </row>
    <row r="36959" spans="3:8" x14ac:dyDescent="0.2">
      <c r="C36959" s="442"/>
      <c r="H36959" s="6"/>
    </row>
    <row r="36960" spans="3:8" x14ac:dyDescent="0.2">
      <c r="C36960" s="442"/>
      <c r="H36960" s="6"/>
    </row>
    <row r="36961" spans="3:8" x14ac:dyDescent="0.2">
      <c r="C36961" s="442"/>
      <c r="H36961" s="6"/>
    </row>
    <row r="36962" spans="3:8" x14ac:dyDescent="0.2">
      <c r="C36962" s="442"/>
      <c r="H36962" s="6"/>
    </row>
    <row r="36963" spans="3:8" x14ac:dyDescent="0.2">
      <c r="C36963" s="442"/>
      <c r="H36963" s="6"/>
    </row>
    <row r="36964" spans="3:8" x14ac:dyDescent="0.2">
      <c r="C36964" s="442"/>
      <c r="H36964" s="6"/>
    </row>
    <row r="36965" spans="3:8" x14ac:dyDescent="0.2">
      <c r="C36965" s="442"/>
      <c r="H36965" s="6"/>
    </row>
    <row r="36966" spans="3:8" x14ac:dyDescent="0.2">
      <c r="C36966" s="442"/>
      <c r="H36966" s="6"/>
    </row>
    <row r="36967" spans="3:8" x14ac:dyDescent="0.2">
      <c r="C36967" s="442"/>
      <c r="H36967" s="6"/>
    </row>
    <row r="36968" spans="3:8" x14ac:dyDescent="0.2">
      <c r="C36968" s="442"/>
      <c r="H36968" s="6"/>
    </row>
    <row r="36969" spans="3:8" x14ac:dyDescent="0.2">
      <c r="C36969" s="442"/>
      <c r="H36969" s="6"/>
    </row>
    <row r="36970" spans="3:8" x14ac:dyDescent="0.2">
      <c r="C36970" s="442"/>
      <c r="H36970" s="6"/>
    </row>
    <row r="36971" spans="3:8" x14ac:dyDescent="0.2">
      <c r="C36971" s="442"/>
      <c r="H36971" s="6"/>
    </row>
    <row r="36972" spans="3:8" x14ac:dyDescent="0.2">
      <c r="C36972" s="442"/>
      <c r="H36972" s="6"/>
    </row>
    <row r="36973" spans="3:8" x14ac:dyDescent="0.2">
      <c r="C36973" s="442"/>
      <c r="H36973" s="6"/>
    </row>
    <row r="36974" spans="3:8" x14ac:dyDescent="0.2">
      <c r="C36974" s="442"/>
      <c r="H36974" s="6"/>
    </row>
    <row r="36975" spans="3:8" x14ac:dyDescent="0.2">
      <c r="C36975" s="442"/>
      <c r="H36975" s="6"/>
    </row>
    <row r="36976" spans="3:8" x14ac:dyDescent="0.2">
      <c r="C36976" s="442"/>
      <c r="H36976" s="6"/>
    </row>
    <row r="36977" spans="3:8" x14ac:dyDescent="0.2">
      <c r="C36977" s="442"/>
      <c r="H36977" s="6"/>
    </row>
    <row r="36978" spans="3:8" x14ac:dyDescent="0.2">
      <c r="C36978" s="442"/>
      <c r="H36978" s="6"/>
    </row>
    <row r="36979" spans="3:8" x14ac:dyDescent="0.2">
      <c r="C36979" s="442"/>
      <c r="H36979" s="6"/>
    </row>
    <row r="36980" spans="3:8" x14ac:dyDescent="0.2">
      <c r="C36980" s="442"/>
      <c r="H36980" s="6"/>
    </row>
    <row r="36981" spans="3:8" x14ac:dyDescent="0.2">
      <c r="C36981" s="442"/>
      <c r="H36981" s="6"/>
    </row>
    <row r="36982" spans="3:8" x14ac:dyDescent="0.2">
      <c r="C36982" s="442"/>
      <c r="H36982" s="6"/>
    </row>
    <row r="36983" spans="3:8" x14ac:dyDescent="0.2">
      <c r="C36983" s="442"/>
      <c r="H36983" s="6"/>
    </row>
    <row r="36984" spans="3:8" x14ac:dyDescent="0.2">
      <c r="C36984" s="442"/>
      <c r="H36984" s="6"/>
    </row>
    <row r="36985" spans="3:8" x14ac:dyDescent="0.2">
      <c r="C36985" s="442"/>
      <c r="H36985" s="6"/>
    </row>
    <row r="36986" spans="3:8" x14ac:dyDescent="0.2">
      <c r="C36986" s="442"/>
      <c r="H36986" s="6"/>
    </row>
    <row r="36987" spans="3:8" x14ac:dyDescent="0.2">
      <c r="C36987" s="442"/>
      <c r="H36987" s="6"/>
    </row>
    <row r="36988" spans="3:8" x14ac:dyDescent="0.2">
      <c r="C36988" s="442"/>
      <c r="H36988" s="6"/>
    </row>
    <row r="36989" spans="3:8" x14ac:dyDescent="0.2">
      <c r="C36989" s="442"/>
      <c r="H36989" s="6"/>
    </row>
    <row r="36990" spans="3:8" x14ac:dyDescent="0.2">
      <c r="C36990" s="442"/>
      <c r="H36990" s="6"/>
    </row>
    <row r="36991" spans="3:8" x14ac:dyDescent="0.2">
      <c r="C36991" s="442"/>
      <c r="H36991" s="6"/>
    </row>
    <row r="36992" spans="3:8" x14ac:dyDescent="0.2">
      <c r="C36992" s="442"/>
      <c r="H36992" s="6"/>
    </row>
    <row r="36993" spans="3:8" x14ac:dyDescent="0.2">
      <c r="C36993" s="442"/>
      <c r="H36993" s="6"/>
    </row>
    <row r="36994" spans="3:8" x14ac:dyDescent="0.2">
      <c r="C36994" s="442"/>
      <c r="H36994" s="6"/>
    </row>
    <row r="36995" spans="3:8" x14ac:dyDescent="0.2">
      <c r="C36995" s="442"/>
      <c r="H36995" s="6"/>
    </row>
    <row r="36996" spans="3:8" x14ac:dyDescent="0.2">
      <c r="C36996" s="442"/>
      <c r="H36996" s="6"/>
    </row>
    <row r="36997" spans="3:8" x14ac:dyDescent="0.2">
      <c r="C36997" s="442"/>
      <c r="H36997" s="6"/>
    </row>
    <row r="36998" spans="3:8" x14ac:dyDescent="0.2">
      <c r="C36998" s="442"/>
      <c r="H36998" s="6"/>
    </row>
    <row r="36999" spans="3:8" x14ac:dyDescent="0.2">
      <c r="C36999" s="442"/>
      <c r="H36999" s="6"/>
    </row>
    <row r="37000" spans="3:8" x14ac:dyDescent="0.2">
      <c r="C37000" s="442"/>
      <c r="H37000" s="6"/>
    </row>
    <row r="37001" spans="3:8" x14ac:dyDescent="0.2">
      <c r="C37001" s="442"/>
      <c r="H37001" s="6"/>
    </row>
    <row r="37002" spans="3:8" x14ac:dyDescent="0.2">
      <c r="C37002" s="442"/>
      <c r="H37002" s="6"/>
    </row>
    <row r="37003" spans="3:8" x14ac:dyDescent="0.2">
      <c r="C37003" s="442"/>
      <c r="H37003" s="6"/>
    </row>
    <row r="37004" spans="3:8" x14ac:dyDescent="0.2">
      <c r="C37004" s="442"/>
      <c r="H37004" s="6"/>
    </row>
    <row r="37005" spans="3:8" x14ac:dyDescent="0.2">
      <c r="C37005" s="442"/>
      <c r="H37005" s="6"/>
    </row>
    <row r="37006" spans="3:8" x14ac:dyDescent="0.2">
      <c r="C37006" s="442"/>
      <c r="H37006" s="6"/>
    </row>
    <row r="37007" spans="3:8" x14ac:dyDescent="0.2">
      <c r="C37007" s="442"/>
      <c r="H37007" s="6"/>
    </row>
    <row r="37008" spans="3:8" x14ac:dyDescent="0.2">
      <c r="C37008" s="442"/>
      <c r="H37008" s="6"/>
    </row>
    <row r="37009" spans="3:8" x14ac:dyDescent="0.2">
      <c r="C37009" s="442"/>
      <c r="H37009" s="6"/>
    </row>
    <row r="37010" spans="3:8" x14ac:dyDescent="0.2">
      <c r="C37010" s="442"/>
      <c r="H37010" s="6"/>
    </row>
    <row r="37011" spans="3:8" x14ac:dyDescent="0.2">
      <c r="C37011" s="442"/>
      <c r="H37011" s="6"/>
    </row>
    <row r="37012" spans="3:8" x14ac:dyDescent="0.2">
      <c r="C37012" s="442"/>
      <c r="H37012" s="6"/>
    </row>
    <row r="37013" spans="3:8" x14ac:dyDescent="0.2">
      <c r="C37013" s="442"/>
      <c r="H37013" s="6"/>
    </row>
    <row r="37014" spans="3:8" x14ac:dyDescent="0.2">
      <c r="C37014" s="442"/>
      <c r="H37014" s="6"/>
    </row>
    <row r="37015" spans="3:8" x14ac:dyDescent="0.2">
      <c r="C37015" s="442"/>
      <c r="H37015" s="6"/>
    </row>
    <row r="37016" spans="3:8" x14ac:dyDescent="0.2">
      <c r="C37016" s="442"/>
      <c r="H37016" s="6"/>
    </row>
    <row r="37017" spans="3:8" x14ac:dyDescent="0.2">
      <c r="C37017" s="442"/>
      <c r="H37017" s="6"/>
    </row>
    <row r="37018" spans="3:8" x14ac:dyDescent="0.2">
      <c r="C37018" s="442"/>
      <c r="H37018" s="6"/>
    </row>
    <row r="37019" spans="3:8" x14ac:dyDescent="0.2">
      <c r="C37019" s="442"/>
      <c r="H37019" s="6"/>
    </row>
    <row r="37020" spans="3:8" x14ac:dyDescent="0.2">
      <c r="C37020" s="442"/>
      <c r="H37020" s="6"/>
    </row>
    <row r="37021" spans="3:8" x14ac:dyDescent="0.2">
      <c r="C37021" s="442"/>
      <c r="H37021" s="6"/>
    </row>
    <row r="37022" spans="3:8" x14ac:dyDescent="0.2">
      <c r="C37022" s="442"/>
      <c r="H37022" s="6"/>
    </row>
    <row r="37023" spans="3:8" x14ac:dyDescent="0.2">
      <c r="C37023" s="442"/>
      <c r="H37023" s="6"/>
    </row>
    <row r="37024" spans="3:8" x14ac:dyDescent="0.2">
      <c r="C37024" s="442"/>
      <c r="H37024" s="6"/>
    </row>
    <row r="37025" spans="3:8" x14ac:dyDescent="0.2">
      <c r="C37025" s="442"/>
      <c r="H37025" s="6"/>
    </row>
    <row r="37026" spans="3:8" x14ac:dyDescent="0.2">
      <c r="C37026" s="442"/>
      <c r="H37026" s="6"/>
    </row>
    <row r="37027" spans="3:8" x14ac:dyDescent="0.2">
      <c r="C37027" s="442"/>
      <c r="H37027" s="6"/>
    </row>
    <row r="37028" spans="3:8" x14ac:dyDescent="0.2">
      <c r="C37028" s="442"/>
      <c r="H37028" s="6"/>
    </row>
    <row r="37029" spans="3:8" x14ac:dyDescent="0.2">
      <c r="C37029" s="442"/>
      <c r="H37029" s="6"/>
    </row>
    <row r="37030" spans="3:8" x14ac:dyDescent="0.2">
      <c r="C37030" s="442"/>
      <c r="H37030" s="6"/>
    </row>
    <row r="37031" spans="3:8" x14ac:dyDescent="0.2">
      <c r="C37031" s="442"/>
      <c r="H37031" s="6"/>
    </row>
    <row r="37032" spans="3:8" x14ac:dyDescent="0.2">
      <c r="C37032" s="442"/>
      <c r="H37032" s="6"/>
    </row>
    <row r="37033" spans="3:8" x14ac:dyDescent="0.2">
      <c r="C37033" s="442"/>
      <c r="H37033" s="6"/>
    </row>
    <row r="37034" spans="3:8" x14ac:dyDescent="0.2">
      <c r="C37034" s="442"/>
      <c r="H37034" s="6"/>
    </row>
    <row r="37035" spans="3:8" x14ac:dyDescent="0.2">
      <c r="C37035" s="442"/>
      <c r="H37035" s="6"/>
    </row>
    <row r="37036" spans="3:8" x14ac:dyDescent="0.2">
      <c r="C37036" s="442"/>
      <c r="H37036" s="6"/>
    </row>
    <row r="37037" spans="3:8" x14ac:dyDescent="0.2">
      <c r="C37037" s="442"/>
      <c r="H37037" s="6"/>
    </row>
    <row r="37038" spans="3:8" x14ac:dyDescent="0.2">
      <c r="C37038" s="442"/>
      <c r="H37038" s="6"/>
    </row>
    <row r="37039" spans="3:8" x14ac:dyDescent="0.2">
      <c r="C37039" s="442"/>
      <c r="H37039" s="6"/>
    </row>
    <row r="37040" spans="3:8" x14ac:dyDescent="0.2">
      <c r="C37040" s="442"/>
      <c r="H37040" s="6"/>
    </row>
    <row r="37041" spans="3:8" x14ac:dyDescent="0.2">
      <c r="C37041" s="442"/>
      <c r="H37041" s="6"/>
    </row>
    <row r="37042" spans="3:8" x14ac:dyDescent="0.2">
      <c r="C37042" s="442"/>
      <c r="H37042" s="6"/>
    </row>
    <row r="37043" spans="3:8" x14ac:dyDescent="0.2">
      <c r="C37043" s="442"/>
      <c r="H37043" s="6"/>
    </row>
    <row r="37044" spans="3:8" x14ac:dyDescent="0.2">
      <c r="C37044" s="442"/>
      <c r="H37044" s="6"/>
    </row>
    <row r="37045" spans="3:8" x14ac:dyDescent="0.2">
      <c r="C37045" s="442"/>
      <c r="H37045" s="6"/>
    </row>
    <row r="37046" spans="3:8" x14ac:dyDescent="0.2">
      <c r="C37046" s="442"/>
      <c r="H37046" s="6"/>
    </row>
    <row r="37047" spans="3:8" x14ac:dyDescent="0.2">
      <c r="C37047" s="442"/>
      <c r="H37047" s="6"/>
    </row>
    <row r="37048" spans="3:8" x14ac:dyDescent="0.2">
      <c r="C37048" s="442"/>
      <c r="H37048" s="6"/>
    </row>
    <row r="37049" spans="3:8" x14ac:dyDescent="0.2">
      <c r="C37049" s="442"/>
      <c r="H37049" s="6"/>
    </row>
    <row r="37050" spans="3:8" x14ac:dyDescent="0.2">
      <c r="C37050" s="442"/>
      <c r="H37050" s="6"/>
    </row>
    <row r="37051" spans="3:8" x14ac:dyDescent="0.2">
      <c r="C37051" s="442"/>
      <c r="H37051" s="6"/>
    </row>
    <row r="37052" spans="3:8" x14ac:dyDescent="0.2">
      <c r="C37052" s="442"/>
      <c r="H37052" s="6"/>
    </row>
    <row r="37053" spans="3:8" x14ac:dyDescent="0.2">
      <c r="C37053" s="442"/>
      <c r="H37053" s="6"/>
    </row>
    <row r="37054" spans="3:8" x14ac:dyDescent="0.2">
      <c r="C37054" s="442"/>
      <c r="H37054" s="6"/>
    </row>
    <row r="37055" spans="3:8" x14ac:dyDescent="0.2">
      <c r="C37055" s="442"/>
      <c r="H37055" s="6"/>
    </row>
    <row r="37056" spans="3:8" x14ac:dyDescent="0.2">
      <c r="C37056" s="442"/>
      <c r="H37056" s="6"/>
    </row>
    <row r="37057" spans="3:8" x14ac:dyDescent="0.2">
      <c r="C37057" s="442"/>
      <c r="H37057" s="6"/>
    </row>
    <row r="37058" spans="3:8" x14ac:dyDescent="0.2">
      <c r="C37058" s="442"/>
      <c r="H37058" s="6"/>
    </row>
    <row r="37059" spans="3:8" x14ac:dyDescent="0.2">
      <c r="C37059" s="442"/>
      <c r="H37059" s="6"/>
    </row>
    <row r="37060" spans="3:8" x14ac:dyDescent="0.2">
      <c r="C37060" s="442"/>
      <c r="H37060" s="6"/>
    </row>
    <row r="37061" spans="3:8" x14ac:dyDescent="0.2">
      <c r="C37061" s="442"/>
      <c r="H37061" s="6"/>
    </row>
    <row r="37062" spans="3:8" x14ac:dyDescent="0.2">
      <c r="C37062" s="442"/>
      <c r="H37062" s="6"/>
    </row>
    <row r="37063" spans="3:8" x14ac:dyDescent="0.2">
      <c r="C37063" s="442"/>
      <c r="H37063" s="6"/>
    </row>
    <row r="37064" spans="3:8" x14ac:dyDescent="0.2">
      <c r="C37064" s="442"/>
      <c r="H37064" s="6"/>
    </row>
    <row r="37065" spans="3:8" x14ac:dyDescent="0.2">
      <c r="C37065" s="442"/>
      <c r="H37065" s="6"/>
    </row>
    <row r="37066" spans="3:8" x14ac:dyDescent="0.2">
      <c r="C37066" s="442"/>
      <c r="H37066" s="6"/>
    </row>
    <row r="37067" spans="3:8" x14ac:dyDescent="0.2">
      <c r="C37067" s="442"/>
      <c r="H37067" s="6"/>
    </row>
    <row r="37068" spans="3:8" x14ac:dyDescent="0.2">
      <c r="C37068" s="442"/>
      <c r="H37068" s="6"/>
    </row>
    <row r="37069" spans="3:8" x14ac:dyDescent="0.2">
      <c r="C37069" s="442"/>
      <c r="H37069" s="6"/>
    </row>
    <row r="37070" spans="3:8" x14ac:dyDescent="0.2">
      <c r="C37070" s="442"/>
      <c r="H37070" s="6"/>
    </row>
    <row r="37071" spans="3:8" x14ac:dyDescent="0.2">
      <c r="C37071" s="442"/>
      <c r="H37071" s="6"/>
    </row>
    <row r="37072" spans="3:8" x14ac:dyDescent="0.2">
      <c r="C37072" s="442"/>
      <c r="H37072" s="6"/>
    </row>
    <row r="37073" spans="3:8" x14ac:dyDescent="0.2">
      <c r="C37073" s="442"/>
      <c r="H37073" s="6"/>
    </row>
    <row r="37074" spans="3:8" x14ac:dyDescent="0.2">
      <c r="C37074" s="442"/>
      <c r="H37074" s="6"/>
    </row>
    <row r="37075" spans="3:8" x14ac:dyDescent="0.2">
      <c r="C37075" s="442"/>
      <c r="H37075" s="6"/>
    </row>
    <row r="37076" spans="3:8" x14ac:dyDescent="0.2">
      <c r="C37076" s="442"/>
      <c r="H37076" s="6"/>
    </row>
    <row r="37077" spans="3:8" x14ac:dyDescent="0.2">
      <c r="C37077" s="442"/>
      <c r="H37077" s="6"/>
    </row>
    <row r="37078" spans="3:8" x14ac:dyDescent="0.2">
      <c r="C37078" s="442"/>
      <c r="H37078" s="6"/>
    </row>
    <row r="37079" spans="3:8" x14ac:dyDescent="0.2">
      <c r="C37079" s="442"/>
      <c r="H37079" s="6"/>
    </row>
    <row r="37080" spans="3:8" x14ac:dyDescent="0.2">
      <c r="C37080" s="442"/>
      <c r="H37080" s="6"/>
    </row>
    <row r="37081" spans="3:8" x14ac:dyDescent="0.2">
      <c r="C37081" s="442"/>
      <c r="H37081" s="6"/>
    </row>
    <row r="37082" spans="3:8" x14ac:dyDescent="0.2">
      <c r="C37082" s="442"/>
      <c r="H37082" s="6"/>
    </row>
    <row r="37083" spans="3:8" x14ac:dyDescent="0.2">
      <c r="C37083" s="442"/>
      <c r="H37083" s="6"/>
    </row>
    <row r="37084" spans="3:8" x14ac:dyDescent="0.2">
      <c r="C37084" s="442"/>
      <c r="H37084" s="6"/>
    </row>
    <row r="37085" spans="3:8" x14ac:dyDescent="0.2">
      <c r="C37085" s="442"/>
      <c r="H37085" s="6"/>
    </row>
    <row r="37086" spans="3:8" x14ac:dyDescent="0.2">
      <c r="C37086" s="442"/>
      <c r="H37086" s="6"/>
    </row>
    <row r="37087" spans="3:8" x14ac:dyDescent="0.2">
      <c r="C37087" s="442"/>
      <c r="H37087" s="6"/>
    </row>
    <row r="37088" spans="3:8" x14ac:dyDescent="0.2">
      <c r="C37088" s="442"/>
      <c r="H37088" s="6"/>
    </row>
    <row r="37089" spans="3:8" x14ac:dyDescent="0.2">
      <c r="C37089" s="442"/>
      <c r="H37089" s="6"/>
    </row>
    <row r="37090" spans="3:8" x14ac:dyDescent="0.2">
      <c r="C37090" s="442"/>
      <c r="H37090" s="6"/>
    </row>
    <row r="37091" spans="3:8" x14ac:dyDescent="0.2">
      <c r="C37091" s="442"/>
      <c r="H37091" s="6"/>
    </row>
    <row r="37092" spans="3:8" x14ac:dyDescent="0.2">
      <c r="C37092" s="442"/>
      <c r="H37092" s="6"/>
    </row>
    <row r="37093" spans="3:8" x14ac:dyDescent="0.2">
      <c r="C37093" s="442"/>
      <c r="H37093" s="6"/>
    </row>
    <row r="37094" spans="3:8" x14ac:dyDescent="0.2">
      <c r="C37094" s="442"/>
      <c r="H37094" s="6"/>
    </row>
    <row r="37095" spans="3:8" x14ac:dyDescent="0.2">
      <c r="C37095" s="442"/>
      <c r="H37095" s="6"/>
    </row>
    <row r="37096" spans="3:8" x14ac:dyDescent="0.2">
      <c r="C37096" s="442"/>
      <c r="H37096" s="6"/>
    </row>
    <row r="37097" spans="3:8" x14ac:dyDescent="0.2">
      <c r="C37097" s="442"/>
      <c r="H37097" s="6"/>
    </row>
    <row r="37098" spans="3:8" x14ac:dyDescent="0.2">
      <c r="C37098" s="442"/>
      <c r="H37098" s="6"/>
    </row>
    <row r="37099" spans="3:8" x14ac:dyDescent="0.2">
      <c r="C37099" s="442"/>
      <c r="H37099" s="6"/>
    </row>
    <row r="37100" spans="3:8" x14ac:dyDescent="0.2">
      <c r="C37100" s="442"/>
      <c r="H37100" s="6"/>
    </row>
    <row r="37101" spans="3:8" x14ac:dyDescent="0.2">
      <c r="C37101" s="442"/>
      <c r="H37101" s="6"/>
    </row>
    <row r="37102" spans="3:8" x14ac:dyDescent="0.2">
      <c r="C37102" s="442"/>
      <c r="H37102" s="6"/>
    </row>
    <row r="37103" spans="3:8" x14ac:dyDescent="0.2">
      <c r="C37103" s="442"/>
      <c r="H37103" s="6"/>
    </row>
    <row r="37104" spans="3:8" x14ac:dyDescent="0.2">
      <c r="C37104" s="442"/>
      <c r="H37104" s="6"/>
    </row>
    <row r="37105" spans="3:8" x14ac:dyDescent="0.2">
      <c r="C37105" s="442"/>
      <c r="H37105" s="6"/>
    </row>
    <row r="37106" spans="3:8" x14ac:dyDescent="0.2">
      <c r="C37106" s="442"/>
      <c r="H37106" s="6"/>
    </row>
    <row r="37107" spans="3:8" x14ac:dyDescent="0.2">
      <c r="C37107" s="442"/>
      <c r="H37107" s="6"/>
    </row>
    <row r="37108" spans="3:8" x14ac:dyDescent="0.2">
      <c r="C37108" s="442"/>
      <c r="H37108" s="6"/>
    </row>
    <row r="37109" spans="3:8" x14ac:dyDescent="0.2">
      <c r="C37109" s="442"/>
      <c r="H37109" s="6"/>
    </row>
    <row r="37110" spans="3:8" x14ac:dyDescent="0.2">
      <c r="C37110" s="442"/>
      <c r="H37110" s="6"/>
    </row>
    <row r="37111" spans="3:8" x14ac:dyDescent="0.2">
      <c r="C37111" s="442"/>
      <c r="H37111" s="6"/>
    </row>
    <row r="37112" spans="3:8" x14ac:dyDescent="0.2">
      <c r="C37112" s="442"/>
      <c r="H37112" s="6"/>
    </row>
    <row r="37113" spans="3:8" x14ac:dyDescent="0.2">
      <c r="C37113" s="442"/>
      <c r="H37113" s="6"/>
    </row>
    <row r="37114" spans="3:8" x14ac:dyDescent="0.2">
      <c r="C37114" s="442"/>
      <c r="H37114" s="6"/>
    </row>
    <row r="37115" spans="3:8" x14ac:dyDescent="0.2">
      <c r="C37115" s="442"/>
      <c r="H37115" s="6"/>
    </row>
    <row r="37116" spans="3:8" x14ac:dyDescent="0.2">
      <c r="C37116" s="442"/>
      <c r="H37116" s="6"/>
    </row>
    <row r="37117" spans="3:8" x14ac:dyDescent="0.2">
      <c r="C37117" s="442"/>
      <c r="H37117" s="6"/>
    </row>
    <row r="37118" spans="3:8" x14ac:dyDescent="0.2">
      <c r="C37118" s="442"/>
      <c r="H37118" s="6"/>
    </row>
    <row r="37119" spans="3:8" x14ac:dyDescent="0.2">
      <c r="C37119" s="442"/>
      <c r="H37119" s="6"/>
    </row>
    <row r="37120" spans="3:8" x14ac:dyDescent="0.2">
      <c r="C37120" s="442"/>
      <c r="H37120" s="6"/>
    </row>
    <row r="37121" spans="3:8" x14ac:dyDescent="0.2">
      <c r="C37121" s="442"/>
      <c r="H37121" s="6"/>
    </row>
    <row r="37122" spans="3:8" x14ac:dyDescent="0.2">
      <c r="C37122" s="442"/>
      <c r="H37122" s="6"/>
    </row>
    <row r="37123" spans="3:8" x14ac:dyDescent="0.2">
      <c r="C37123" s="442"/>
      <c r="H37123" s="6"/>
    </row>
    <row r="37124" spans="3:8" x14ac:dyDescent="0.2">
      <c r="C37124" s="442"/>
      <c r="H37124" s="6"/>
    </row>
    <row r="37125" spans="3:8" x14ac:dyDescent="0.2">
      <c r="C37125" s="442"/>
      <c r="H37125" s="6"/>
    </row>
    <row r="37126" spans="3:8" x14ac:dyDescent="0.2">
      <c r="C37126" s="442"/>
      <c r="H37126" s="6"/>
    </row>
    <row r="37127" spans="3:8" x14ac:dyDescent="0.2">
      <c r="C37127" s="442"/>
      <c r="H37127" s="6"/>
    </row>
    <row r="37128" spans="3:8" x14ac:dyDescent="0.2">
      <c r="C37128" s="442"/>
      <c r="H37128" s="6"/>
    </row>
    <row r="37129" spans="3:8" x14ac:dyDescent="0.2">
      <c r="C37129" s="442"/>
      <c r="H37129" s="6"/>
    </row>
    <row r="37130" spans="3:8" x14ac:dyDescent="0.2">
      <c r="C37130" s="442"/>
      <c r="H37130" s="6"/>
    </row>
    <row r="37131" spans="3:8" x14ac:dyDescent="0.2">
      <c r="C37131" s="442"/>
      <c r="H37131" s="6"/>
    </row>
    <row r="37132" spans="3:8" x14ac:dyDescent="0.2">
      <c r="C37132" s="442"/>
      <c r="H37132" s="6"/>
    </row>
    <row r="37133" spans="3:8" x14ac:dyDescent="0.2">
      <c r="C37133" s="442"/>
      <c r="H37133" s="6"/>
    </row>
    <row r="37134" spans="3:8" x14ac:dyDescent="0.2">
      <c r="C37134" s="442"/>
      <c r="H37134" s="6"/>
    </row>
    <row r="37135" spans="3:8" x14ac:dyDescent="0.2">
      <c r="C37135" s="442"/>
      <c r="H37135" s="6"/>
    </row>
    <row r="37136" spans="3:8" x14ac:dyDescent="0.2">
      <c r="C37136" s="442"/>
      <c r="H37136" s="6"/>
    </row>
    <row r="37137" spans="3:8" x14ac:dyDescent="0.2">
      <c r="C37137" s="442"/>
      <c r="H37137" s="6"/>
    </row>
    <row r="37138" spans="3:8" x14ac:dyDescent="0.2">
      <c r="C37138" s="442"/>
      <c r="H37138" s="6"/>
    </row>
    <row r="37139" spans="3:8" x14ac:dyDescent="0.2">
      <c r="C37139" s="442"/>
      <c r="H37139" s="6"/>
    </row>
    <row r="37140" spans="3:8" x14ac:dyDescent="0.2">
      <c r="C37140" s="442"/>
      <c r="H37140" s="6"/>
    </row>
    <row r="37141" spans="3:8" x14ac:dyDescent="0.2">
      <c r="C37141" s="442"/>
      <c r="H37141" s="6"/>
    </row>
    <row r="37142" spans="3:8" x14ac:dyDescent="0.2">
      <c r="C37142" s="442"/>
      <c r="H37142" s="6"/>
    </row>
    <row r="37143" spans="3:8" x14ac:dyDescent="0.2">
      <c r="C37143" s="442"/>
      <c r="H37143" s="6"/>
    </row>
    <row r="37144" spans="3:8" x14ac:dyDescent="0.2">
      <c r="C37144" s="442"/>
      <c r="H37144" s="6"/>
    </row>
    <row r="37145" spans="3:8" x14ac:dyDescent="0.2">
      <c r="C37145" s="442"/>
      <c r="H37145" s="6"/>
    </row>
    <row r="37146" spans="3:8" x14ac:dyDescent="0.2">
      <c r="C37146" s="442"/>
      <c r="H37146" s="6"/>
    </row>
    <row r="37147" spans="3:8" x14ac:dyDescent="0.2">
      <c r="C37147" s="442"/>
      <c r="H37147" s="6"/>
    </row>
    <row r="37148" spans="3:8" x14ac:dyDescent="0.2">
      <c r="C37148" s="442"/>
      <c r="H37148" s="6"/>
    </row>
    <row r="37149" spans="3:8" x14ac:dyDescent="0.2">
      <c r="C37149" s="442"/>
      <c r="H37149" s="6"/>
    </row>
    <row r="37150" spans="3:8" x14ac:dyDescent="0.2">
      <c r="C37150" s="442"/>
      <c r="H37150" s="6"/>
    </row>
    <row r="37151" spans="3:8" x14ac:dyDescent="0.2">
      <c r="C37151" s="442"/>
      <c r="H37151" s="6"/>
    </row>
    <row r="37152" spans="3:8" x14ac:dyDescent="0.2">
      <c r="C37152" s="442"/>
      <c r="H37152" s="6"/>
    </row>
    <row r="37153" spans="3:8" x14ac:dyDescent="0.2">
      <c r="C37153" s="442"/>
      <c r="H37153" s="6"/>
    </row>
    <row r="37154" spans="3:8" x14ac:dyDescent="0.2">
      <c r="C37154" s="442"/>
      <c r="H37154" s="6"/>
    </row>
    <row r="37155" spans="3:8" x14ac:dyDescent="0.2">
      <c r="C37155" s="442"/>
      <c r="H37155" s="6"/>
    </row>
    <row r="37156" spans="3:8" x14ac:dyDescent="0.2">
      <c r="C37156" s="442"/>
      <c r="H37156" s="6"/>
    </row>
    <row r="37157" spans="3:8" x14ac:dyDescent="0.2">
      <c r="C37157" s="442"/>
      <c r="H37157" s="6"/>
    </row>
    <row r="37158" spans="3:8" x14ac:dyDescent="0.2">
      <c r="C37158" s="442"/>
      <c r="H37158" s="6"/>
    </row>
    <row r="37159" spans="3:8" x14ac:dyDescent="0.2">
      <c r="C37159" s="442"/>
      <c r="H37159" s="6"/>
    </row>
    <row r="37160" spans="3:8" x14ac:dyDescent="0.2">
      <c r="C37160" s="442"/>
      <c r="H37160" s="6"/>
    </row>
    <row r="37161" spans="3:8" x14ac:dyDescent="0.2">
      <c r="C37161" s="442"/>
      <c r="H37161" s="6"/>
    </row>
    <row r="37162" spans="3:8" x14ac:dyDescent="0.2">
      <c r="C37162" s="442"/>
      <c r="H37162" s="6"/>
    </row>
    <row r="37163" spans="3:8" x14ac:dyDescent="0.2">
      <c r="C37163" s="442"/>
      <c r="H37163" s="6"/>
    </row>
    <row r="37164" spans="3:8" x14ac:dyDescent="0.2">
      <c r="C37164" s="442"/>
      <c r="H37164" s="6"/>
    </row>
    <row r="37165" spans="3:8" x14ac:dyDescent="0.2">
      <c r="C37165" s="442"/>
      <c r="H37165" s="6"/>
    </row>
    <row r="37166" spans="3:8" x14ac:dyDescent="0.2">
      <c r="C37166" s="442"/>
      <c r="H37166" s="6"/>
    </row>
    <row r="37167" spans="3:8" x14ac:dyDescent="0.2">
      <c r="C37167" s="442"/>
      <c r="H37167" s="6"/>
    </row>
    <row r="37168" spans="3:8" x14ac:dyDescent="0.2">
      <c r="C37168" s="442"/>
      <c r="H37168" s="6"/>
    </row>
    <row r="37169" spans="3:8" x14ac:dyDescent="0.2">
      <c r="C37169" s="442"/>
      <c r="H37169" s="6"/>
    </row>
    <row r="37170" spans="3:8" x14ac:dyDescent="0.2">
      <c r="C37170" s="442"/>
      <c r="H37170" s="6"/>
    </row>
    <row r="37171" spans="3:8" x14ac:dyDescent="0.2">
      <c r="C37171" s="442"/>
      <c r="H37171" s="6"/>
    </row>
    <row r="37172" spans="3:8" x14ac:dyDescent="0.2">
      <c r="C37172" s="442"/>
      <c r="H37172" s="6"/>
    </row>
    <row r="37173" spans="3:8" x14ac:dyDescent="0.2">
      <c r="C37173" s="442"/>
      <c r="H37173" s="6"/>
    </row>
    <row r="37174" spans="3:8" x14ac:dyDescent="0.2">
      <c r="C37174" s="442"/>
      <c r="H37174" s="6"/>
    </row>
    <row r="37175" spans="3:8" x14ac:dyDescent="0.2">
      <c r="C37175" s="442"/>
      <c r="H37175" s="6"/>
    </row>
    <row r="37176" spans="3:8" x14ac:dyDescent="0.2">
      <c r="C37176" s="442"/>
      <c r="H37176" s="6"/>
    </row>
    <row r="37177" spans="3:8" x14ac:dyDescent="0.2">
      <c r="C37177" s="442"/>
      <c r="H37177" s="6"/>
    </row>
    <row r="37178" spans="3:8" x14ac:dyDescent="0.2">
      <c r="C37178" s="442"/>
      <c r="H37178" s="6"/>
    </row>
    <row r="37179" spans="3:8" x14ac:dyDescent="0.2">
      <c r="C37179" s="442"/>
      <c r="H37179" s="6"/>
    </row>
    <row r="37180" spans="3:8" x14ac:dyDescent="0.2">
      <c r="C37180" s="442"/>
      <c r="H37180" s="6"/>
    </row>
    <row r="37181" spans="3:8" x14ac:dyDescent="0.2">
      <c r="C37181" s="442"/>
      <c r="H37181" s="6"/>
    </row>
    <row r="37182" spans="3:8" x14ac:dyDescent="0.2">
      <c r="C37182" s="442"/>
      <c r="H37182" s="6"/>
    </row>
    <row r="37183" spans="3:8" x14ac:dyDescent="0.2">
      <c r="C37183" s="442"/>
      <c r="H37183" s="6"/>
    </row>
    <row r="37184" spans="3:8" x14ac:dyDescent="0.2">
      <c r="C37184" s="442"/>
      <c r="H37184" s="6"/>
    </row>
    <row r="37185" spans="3:8" x14ac:dyDescent="0.2">
      <c r="C37185" s="442"/>
      <c r="H37185" s="6"/>
    </row>
    <row r="37186" spans="3:8" x14ac:dyDescent="0.2">
      <c r="C37186" s="442"/>
      <c r="H37186" s="6"/>
    </row>
    <row r="37187" spans="3:8" x14ac:dyDescent="0.2">
      <c r="C37187" s="442"/>
      <c r="H37187" s="6"/>
    </row>
    <row r="37188" spans="3:8" x14ac:dyDescent="0.2">
      <c r="C37188" s="442"/>
      <c r="H37188" s="6"/>
    </row>
    <row r="37189" spans="3:8" x14ac:dyDescent="0.2">
      <c r="C37189" s="442"/>
      <c r="H37189" s="6"/>
    </row>
    <row r="37190" spans="3:8" x14ac:dyDescent="0.2">
      <c r="C37190" s="442"/>
      <c r="H37190" s="6"/>
    </row>
    <row r="37191" spans="3:8" x14ac:dyDescent="0.2">
      <c r="C37191" s="442"/>
      <c r="H37191" s="6"/>
    </row>
    <row r="37192" spans="3:8" x14ac:dyDescent="0.2">
      <c r="C37192" s="442"/>
      <c r="H37192" s="6"/>
    </row>
    <row r="37193" spans="3:8" x14ac:dyDescent="0.2">
      <c r="C37193" s="442"/>
      <c r="H37193" s="6"/>
    </row>
    <row r="37194" spans="3:8" x14ac:dyDescent="0.2">
      <c r="C37194" s="442"/>
      <c r="H37194" s="6"/>
    </row>
    <row r="37195" spans="3:8" x14ac:dyDescent="0.2">
      <c r="C37195" s="442"/>
      <c r="H37195" s="6"/>
    </row>
    <row r="37196" spans="3:8" x14ac:dyDescent="0.2">
      <c r="C37196" s="442"/>
      <c r="H37196" s="6"/>
    </row>
    <row r="37197" spans="3:8" x14ac:dyDescent="0.2">
      <c r="C37197" s="442"/>
      <c r="H37197" s="6"/>
    </row>
    <row r="37198" spans="3:8" x14ac:dyDescent="0.2">
      <c r="C37198" s="442"/>
      <c r="H37198" s="6"/>
    </row>
    <row r="37199" spans="3:8" x14ac:dyDescent="0.2">
      <c r="C37199" s="442"/>
      <c r="H37199" s="6"/>
    </row>
    <row r="37200" spans="3:8" x14ac:dyDescent="0.2">
      <c r="C37200" s="442"/>
      <c r="H37200" s="6"/>
    </row>
    <row r="37201" spans="3:8" x14ac:dyDescent="0.2">
      <c r="C37201" s="442"/>
      <c r="H37201" s="6"/>
    </row>
    <row r="37202" spans="3:8" x14ac:dyDescent="0.2">
      <c r="C37202" s="442"/>
      <c r="H37202" s="6"/>
    </row>
    <row r="37203" spans="3:8" x14ac:dyDescent="0.2">
      <c r="C37203" s="442"/>
      <c r="H37203" s="6"/>
    </row>
    <row r="37204" spans="3:8" x14ac:dyDescent="0.2">
      <c r="C37204" s="442"/>
      <c r="H37204" s="6"/>
    </row>
    <row r="37205" spans="3:8" x14ac:dyDescent="0.2">
      <c r="C37205" s="442"/>
      <c r="H37205" s="6"/>
    </row>
    <row r="37206" spans="3:8" x14ac:dyDescent="0.2">
      <c r="C37206" s="442"/>
      <c r="H37206" s="6"/>
    </row>
    <row r="37207" spans="3:8" x14ac:dyDescent="0.2">
      <c r="C37207" s="442"/>
      <c r="H37207" s="6"/>
    </row>
    <row r="37208" spans="3:8" x14ac:dyDescent="0.2">
      <c r="C37208" s="442"/>
      <c r="H37208" s="6"/>
    </row>
    <row r="37209" spans="3:8" x14ac:dyDescent="0.2">
      <c r="C37209" s="442"/>
      <c r="H37209" s="6"/>
    </row>
    <row r="37210" spans="3:8" x14ac:dyDescent="0.2">
      <c r="C37210" s="442"/>
      <c r="H37210" s="6"/>
    </row>
    <row r="37211" spans="3:8" x14ac:dyDescent="0.2">
      <c r="C37211" s="442"/>
      <c r="H37211" s="6"/>
    </row>
    <row r="37212" spans="3:8" x14ac:dyDescent="0.2">
      <c r="C37212" s="442"/>
      <c r="H37212" s="6"/>
    </row>
    <row r="37213" spans="3:8" x14ac:dyDescent="0.2">
      <c r="C37213" s="442"/>
      <c r="H37213" s="6"/>
    </row>
    <row r="37214" spans="3:8" x14ac:dyDescent="0.2">
      <c r="C37214" s="442"/>
      <c r="H37214" s="6"/>
    </row>
    <row r="37215" spans="3:8" x14ac:dyDescent="0.2">
      <c r="C37215" s="442"/>
      <c r="H37215" s="6"/>
    </row>
    <row r="37216" spans="3:8" x14ac:dyDescent="0.2">
      <c r="C37216" s="442"/>
      <c r="H37216" s="6"/>
    </row>
    <row r="37217" spans="3:8" x14ac:dyDescent="0.2">
      <c r="C37217" s="442"/>
      <c r="H37217" s="6"/>
    </row>
    <row r="37218" spans="3:8" x14ac:dyDescent="0.2">
      <c r="C37218" s="442"/>
      <c r="H37218" s="6"/>
    </row>
    <row r="37219" spans="3:8" x14ac:dyDescent="0.2">
      <c r="C37219" s="442"/>
      <c r="H37219" s="6"/>
    </row>
    <row r="37220" spans="3:8" x14ac:dyDescent="0.2">
      <c r="C37220" s="442"/>
      <c r="H37220" s="6"/>
    </row>
    <row r="37221" spans="3:8" x14ac:dyDescent="0.2">
      <c r="C37221" s="442"/>
      <c r="H37221" s="6"/>
    </row>
    <row r="37222" spans="3:8" x14ac:dyDescent="0.2">
      <c r="C37222" s="442"/>
      <c r="H37222" s="6"/>
    </row>
    <row r="37223" spans="3:8" x14ac:dyDescent="0.2">
      <c r="C37223" s="442"/>
      <c r="H37223" s="6"/>
    </row>
    <row r="37224" spans="3:8" x14ac:dyDescent="0.2">
      <c r="C37224" s="442"/>
      <c r="H37224" s="6"/>
    </row>
    <row r="37225" spans="3:8" x14ac:dyDescent="0.2">
      <c r="C37225" s="442"/>
      <c r="H37225" s="6"/>
    </row>
    <row r="37226" spans="3:8" x14ac:dyDescent="0.2">
      <c r="C37226" s="442"/>
      <c r="H37226" s="6"/>
    </row>
    <row r="37227" spans="3:8" x14ac:dyDescent="0.2">
      <c r="C37227" s="442"/>
      <c r="H37227" s="6"/>
    </row>
    <row r="37228" spans="3:8" x14ac:dyDescent="0.2">
      <c r="C37228" s="442"/>
      <c r="H37228" s="6"/>
    </row>
    <row r="37229" spans="3:8" x14ac:dyDescent="0.2">
      <c r="C37229" s="442"/>
      <c r="H37229" s="6"/>
    </row>
    <row r="37230" spans="3:8" x14ac:dyDescent="0.2">
      <c r="C37230" s="442"/>
      <c r="H37230" s="6"/>
    </row>
    <row r="37231" spans="3:8" x14ac:dyDescent="0.2">
      <c r="C37231" s="442"/>
      <c r="H37231" s="6"/>
    </row>
    <row r="37232" spans="3:8" x14ac:dyDescent="0.2">
      <c r="C37232" s="442"/>
      <c r="H37232" s="6"/>
    </row>
    <row r="37233" spans="3:8" x14ac:dyDescent="0.2">
      <c r="C37233" s="442"/>
      <c r="H37233" s="6"/>
    </row>
    <row r="37234" spans="3:8" x14ac:dyDescent="0.2">
      <c r="C37234" s="442"/>
      <c r="H37234" s="6"/>
    </row>
    <row r="37235" spans="3:8" x14ac:dyDescent="0.2">
      <c r="C37235" s="442"/>
      <c r="H37235" s="6"/>
    </row>
    <row r="37236" spans="3:8" x14ac:dyDescent="0.2">
      <c r="C37236" s="442"/>
      <c r="H37236" s="6"/>
    </row>
    <row r="37237" spans="3:8" x14ac:dyDescent="0.2">
      <c r="C37237" s="442"/>
      <c r="H37237" s="6"/>
    </row>
    <row r="37238" spans="3:8" x14ac:dyDescent="0.2">
      <c r="C37238" s="442"/>
      <c r="H37238" s="6"/>
    </row>
    <row r="37239" spans="3:8" x14ac:dyDescent="0.2">
      <c r="C37239" s="442"/>
      <c r="H37239" s="6"/>
    </row>
    <row r="37240" spans="3:8" x14ac:dyDescent="0.2">
      <c r="C37240" s="442"/>
      <c r="H37240" s="6"/>
    </row>
    <row r="37241" spans="3:8" x14ac:dyDescent="0.2">
      <c r="C37241" s="442"/>
      <c r="H37241" s="6"/>
    </row>
    <row r="37242" spans="3:8" x14ac:dyDescent="0.2">
      <c r="C37242" s="442"/>
      <c r="H37242" s="6"/>
    </row>
    <row r="37243" spans="3:8" x14ac:dyDescent="0.2">
      <c r="C37243" s="442"/>
      <c r="H37243" s="6"/>
    </row>
    <row r="37244" spans="3:8" x14ac:dyDescent="0.2">
      <c r="C37244" s="442"/>
      <c r="H37244" s="6"/>
    </row>
    <row r="37245" spans="3:8" x14ac:dyDescent="0.2">
      <c r="C37245" s="442"/>
      <c r="H37245" s="6"/>
    </row>
    <row r="37246" spans="3:8" x14ac:dyDescent="0.2">
      <c r="C37246" s="442"/>
      <c r="H37246" s="6"/>
    </row>
    <row r="37247" spans="3:8" x14ac:dyDescent="0.2">
      <c r="C37247" s="442"/>
      <c r="H37247" s="6"/>
    </row>
    <row r="37248" spans="3:8" x14ac:dyDescent="0.2">
      <c r="C37248" s="442"/>
      <c r="H37248" s="6"/>
    </row>
    <row r="37249" spans="3:8" x14ac:dyDescent="0.2">
      <c r="C37249" s="442"/>
      <c r="H37249" s="6"/>
    </row>
    <row r="37250" spans="3:8" x14ac:dyDescent="0.2">
      <c r="C37250" s="442"/>
      <c r="H37250" s="6"/>
    </row>
    <row r="37251" spans="3:8" x14ac:dyDescent="0.2">
      <c r="C37251" s="442"/>
      <c r="H37251" s="6"/>
    </row>
    <row r="37252" spans="3:8" x14ac:dyDescent="0.2">
      <c r="C37252" s="442"/>
      <c r="H37252" s="6"/>
    </row>
    <row r="37253" spans="3:8" x14ac:dyDescent="0.2">
      <c r="C37253" s="442"/>
      <c r="H37253" s="6"/>
    </row>
    <row r="37254" spans="3:8" x14ac:dyDescent="0.2">
      <c r="C37254" s="442"/>
      <c r="H37254" s="6"/>
    </row>
    <row r="37255" spans="3:8" x14ac:dyDescent="0.2">
      <c r="C37255" s="442"/>
      <c r="H37255" s="6"/>
    </row>
    <row r="37256" spans="3:8" x14ac:dyDescent="0.2">
      <c r="C37256" s="442"/>
      <c r="H37256" s="6"/>
    </row>
    <row r="37257" spans="3:8" x14ac:dyDescent="0.2">
      <c r="C37257" s="442"/>
      <c r="H37257" s="6"/>
    </row>
    <row r="37258" spans="3:8" x14ac:dyDescent="0.2">
      <c r="C37258" s="442"/>
      <c r="H37258" s="6"/>
    </row>
    <row r="37259" spans="3:8" x14ac:dyDescent="0.2">
      <c r="C37259" s="442"/>
      <c r="H37259" s="6"/>
    </row>
    <row r="37260" spans="3:8" x14ac:dyDescent="0.2">
      <c r="C37260" s="442"/>
      <c r="H37260" s="6"/>
    </row>
    <row r="37261" spans="3:8" x14ac:dyDescent="0.2">
      <c r="C37261" s="442"/>
      <c r="H37261" s="6"/>
    </row>
    <row r="37262" spans="3:8" x14ac:dyDescent="0.2">
      <c r="C37262" s="442"/>
      <c r="H37262" s="6"/>
    </row>
    <row r="37263" spans="3:8" x14ac:dyDescent="0.2">
      <c r="C37263" s="442"/>
      <c r="H37263" s="6"/>
    </row>
    <row r="37264" spans="3:8" x14ac:dyDescent="0.2">
      <c r="C37264" s="442"/>
      <c r="H37264" s="6"/>
    </row>
    <row r="37265" spans="3:8" x14ac:dyDescent="0.2">
      <c r="C37265" s="442"/>
      <c r="H37265" s="6"/>
    </row>
    <row r="37266" spans="3:8" x14ac:dyDescent="0.2">
      <c r="C37266" s="442"/>
      <c r="H37266" s="6"/>
    </row>
    <row r="37267" spans="3:8" x14ac:dyDescent="0.2">
      <c r="C37267" s="442"/>
      <c r="H37267" s="6"/>
    </row>
    <row r="37268" spans="3:8" x14ac:dyDescent="0.2">
      <c r="C37268" s="442"/>
      <c r="H37268" s="6"/>
    </row>
    <row r="37269" spans="3:8" x14ac:dyDescent="0.2">
      <c r="C37269" s="442"/>
      <c r="H37269" s="6"/>
    </row>
    <row r="37270" spans="3:8" x14ac:dyDescent="0.2">
      <c r="C37270" s="442"/>
      <c r="H37270" s="6"/>
    </row>
    <row r="37271" spans="3:8" x14ac:dyDescent="0.2">
      <c r="C37271" s="442"/>
      <c r="H37271" s="6"/>
    </row>
    <row r="37272" spans="3:8" x14ac:dyDescent="0.2">
      <c r="C37272" s="442"/>
      <c r="H37272" s="6"/>
    </row>
    <row r="37273" spans="3:8" x14ac:dyDescent="0.2">
      <c r="C37273" s="442"/>
      <c r="H37273" s="6"/>
    </row>
    <row r="37274" spans="3:8" x14ac:dyDescent="0.2">
      <c r="C37274" s="442"/>
      <c r="H37274" s="6"/>
    </row>
    <row r="37275" spans="3:8" x14ac:dyDescent="0.2">
      <c r="C37275" s="442"/>
      <c r="H37275" s="6"/>
    </row>
    <row r="37276" spans="3:8" x14ac:dyDescent="0.2">
      <c r="C37276" s="442"/>
      <c r="H37276" s="6"/>
    </row>
    <row r="37277" spans="3:8" x14ac:dyDescent="0.2">
      <c r="C37277" s="442"/>
      <c r="H37277" s="6"/>
    </row>
    <row r="37278" spans="3:8" x14ac:dyDescent="0.2">
      <c r="C37278" s="442"/>
      <c r="H37278" s="6"/>
    </row>
    <row r="37279" spans="3:8" x14ac:dyDescent="0.2">
      <c r="C37279" s="442"/>
      <c r="H37279" s="6"/>
    </row>
    <row r="37280" spans="3:8" x14ac:dyDescent="0.2">
      <c r="C37280" s="442"/>
      <c r="H37280" s="6"/>
    </row>
    <row r="37281" spans="3:8" x14ac:dyDescent="0.2">
      <c r="C37281" s="442"/>
      <c r="H37281" s="6"/>
    </row>
    <row r="37282" spans="3:8" x14ac:dyDescent="0.2">
      <c r="C37282" s="442"/>
      <c r="H37282" s="6"/>
    </row>
    <row r="37283" spans="3:8" x14ac:dyDescent="0.2">
      <c r="C37283" s="442"/>
      <c r="H37283" s="6"/>
    </row>
    <row r="37284" spans="3:8" x14ac:dyDescent="0.2">
      <c r="C37284" s="442"/>
      <c r="H37284" s="6"/>
    </row>
    <row r="37285" spans="3:8" x14ac:dyDescent="0.2">
      <c r="C37285" s="442"/>
      <c r="H37285" s="6"/>
    </row>
    <row r="37286" spans="3:8" x14ac:dyDescent="0.2">
      <c r="C37286" s="442"/>
      <c r="H37286" s="6"/>
    </row>
    <row r="37287" spans="3:8" x14ac:dyDescent="0.2">
      <c r="C37287" s="442"/>
      <c r="H37287" s="6"/>
    </row>
    <row r="37288" spans="3:8" x14ac:dyDescent="0.2">
      <c r="C37288" s="442"/>
      <c r="H37288" s="6"/>
    </row>
    <row r="37289" spans="3:8" x14ac:dyDescent="0.2">
      <c r="C37289" s="442"/>
      <c r="H37289" s="6"/>
    </row>
    <row r="37290" spans="3:8" x14ac:dyDescent="0.2">
      <c r="C37290" s="442"/>
      <c r="H37290" s="6"/>
    </row>
    <row r="37291" spans="3:8" x14ac:dyDescent="0.2">
      <c r="C37291" s="442"/>
      <c r="H37291" s="6"/>
    </row>
    <row r="37292" spans="3:8" x14ac:dyDescent="0.2">
      <c r="C37292" s="442"/>
      <c r="H37292" s="6"/>
    </row>
    <row r="37293" spans="3:8" x14ac:dyDescent="0.2">
      <c r="C37293" s="442"/>
      <c r="H37293" s="6"/>
    </row>
    <row r="37294" spans="3:8" x14ac:dyDescent="0.2">
      <c r="C37294" s="442"/>
      <c r="H37294" s="6"/>
    </row>
    <row r="37295" spans="3:8" x14ac:dyDescent="0.2">
      <c r="C37295" s="442"/>
      <c r="H37295" s="6"/>
    </row>
    <row r="37296" spans="3:8" x14ac:dyDescent="0.2">
      <c r="C37296" s="442"/>
      <c r="H37296" s="6"/>
    </row>
    <row r="37297" spans="3:8" x14ac:dyDescent="0.2">
      <c r="C37297" s="442"/>
      <c r="H37297" s="6"/>
    </row>
    <row r="37298" spans="3:8" x14ac:dyDescent="0.2">
      <c r="C37298" s="442"/>
      <c r="H37298" s="6"/>
    </row>
    <row r="37299" spans="3:8" x14ac:dyDescent="0.2">
      <c r="C37299" s="442"/>
      <c r="H37299" s="6"/>
    </row>
    <row r="37300" spans="3:8" x14ac:dyDescent="0.2">
      <c r="C37300" s="442"/>
      <c r="H37300" s="6"/>
    </row>
    <row r="37301" spans="3:8" x14ac:dyDescent="0.2">
      <c r="C37301" s="442"/>
      <c r="H37301" s="6"/>
    </row>
    <row r="37302" spans="3:8" x14ac:dyDescent="0.2">
      <c r="C37302" s="442"/>
      <c r="H37302" s="6"/>
    </row>
    <row r="37303" spans="3:8" x14ac:dyDescent="0.2">
      <c r="C37303" s="442"/>
      <c r="H37303" s="6"/>
    </row>
    <row r="37304" spans="3:8" x14ac:dyDescent="0.2">
      <c r="C37304" s="442"/>
      <c r="H37304" s="6"/>
    </row>
    <row r="37305" spans="3:8" x14ac:dyDescent="0.2">
      <c r="C37305" s="442"/>
      <c r="H37305" s="6"/>
    </row>
    <row r="37306" spans="3:8" x14ac:dyDescent="0.2">
      <c r="C37306" s="442"/>
      <c r="H37306" s="6"/>
    </row>
    <row r="37307" spans="3:8" x14ac:dyDescent="0.2">
      <c r="C37307" s="442"/>
      <c r="H37307" s="6"/>
    </row>
    <row r="37308" spans="3:8" x14ac:dyDescent="0.2">
      <c r="C37308" s="442"/>
      <c r="H37308" s="6"/>
    </row>
    <row r="37309" spans="3:8" x14ac:dyDescent="0.2">
      <c r="C37309" s="442"/>
      <c r="H37309" s="6"/>
    </row>
    <row r="37310" spans="3:8" x14ac:dyDescent="0.2">
      <c r="C37310" s="442"/>
      <c r="H37310" s="6"/>
    </row>
    <row r="37311" spans="3:8" x14ac:dyDescent="0.2">
      <c r="C37311" s="442"/>
      <c r="H37311" s="6"/>
    </row>
    <row r="37312" spans="3:8" x14ac:dyDescent="0.2">
      <c r="C37312" s="442"/>
      <c r="H37312" s="6"/>
    </row>
    <row r="37313" spans="3:8" x14ac:dyDescent="0.2">
      <c r="C37313" s="442"/>
      <c r="H37313" s="6"/>
    </row>
    <row r="37314" spans="3:8" x14ac:dyDescent="0.2">
      <c r="C37314" s="442"/>
      <c r="H37314" s="6"/>
    </row>
    <row r="37315" spans="3:8" x14ac:dyDescent="0.2">
      <c r="C37315" s="442"/>
      <c r="H37315" s="6"/>
    </row>
    <row r="37316" spans="3:8" x14ac:dyDescent="0.2">
      <c r="C37316" s="442"/>
      <c r="H37316" s="6"/>
    </row>
    <row r="37317" spans="3:8" x14ac:dyDescent="0.2">
      <c r="C37317" s="442"/>
      <c r="H37317" s="6"/>
    </row>
    <row r="37318" spans="3:8" x14ac:dyDescent="0.2">
      <c r="C37318" s="442"/>
      <c r="H37318" s="6"/>
    </row>
    <row r="37319" spans="3:8" x14ac:dyDescent="0.2">
      <c r="C37319" s="442"/>
      <c r="H37319" s="6"/>
    </row>
    <row r="37320" spans="3:8" x14ac:dyDescent="0.2">
      <c r="C37320" s="442"/>
      <c r="H37320" s="6"/>
    </row>
    <row r="37321" spans="3:8" x14ac:dyDescent="0.2">
      <c r="C37321" s="442"/>
      <c r="H37321" s="6"/>
    </row>
    <row r="37322" spans="3:8" x14ac:dyDescent="0.2">
      <c r="C37322" s="442"/>
      <c r="H37322" s="6"/>
    </row>
    <row r="37323" spans="3:8" x14ac:dyDescent="0.2">
      <c r="C37323" s="442"/>
      <c r="H37323" s="6"/>
    </row>
    <row r="37324" spans="3:8" x14ac:dyDescent="0.2">
      <c r="C37324" s="442"/>
      <c r="H37324" s="6"/>
    </row>
    <row r="37325" spans="3:8" x14ac:dyDescent="0.2">
      <c r="C37325" s="442"/>
      <c r="H37325" s="6"/>
    </row>
    <row r="37326" spans="3:8" x14ac:dyDescent="0.2">
      <c r="C37326" s="442"/>
      <c r="H37326" s="6"/>
    </row>
    <row r="37327" spans="3:8" x14ac:dyDescent="0.2">
      <c r="C37327" s="442"/>
      <c r="H37327" s="6"/>
    </row>
    <row r="37328" spans="3:8" x14ac:dyDescent="0.2">
      <c r="C37328" s="442"/>
      <c r="H37328" s="6"/>
    </row>
    <row r="37329" spans="3:8" x14ac:dyDescent="0.2">
      <c r="C37329" s="442"/>
      <c r="H37329" s="6"/>
    </row>
    <row r="37330" spans="3:8" x14ac:dyDescent="0.2">
      <c r="C37330" s="442"/>
      <c r="H37330" s="6"/>
    </row>
    <row r="37331" spans="3:8" x14ac:dyDescent="0.2">
      <c r="C37331" s="442"/>
      <c r="H37331" s="6"/>
    </row>
    <row r="37332" spans="3:8" x14ac:dyDescent="0.2">
      <c r="C37332" s="442"/>
      <c r="H37332" s="6"/>
    </row>
    <row r="37333" spans="3:8" x14ac:dyDescent="0.2">
      <c r="C37333" s="442"/>
      <c r="H37333" s="6"/>
    </row>
    <row r="37334" spans="3:8" x14ac:dyDescent="0.2">
      <c r="C37334" s="442"/>
      <c r="H37334" s="6"/>
    </row>
    <row r="37335" spans="3:8" x14ac:dyDescent="0.2">
      <c r="C37335" s="442"/>
      <c r="H37335" s="6"/>
    </row>
    <row r="37336" spans="3:8" x14ac:dyDescent="0.2">
      <c r="C37336" s="442"/>
      <c r="H37336" s="6"/>
    </row>
    <row r="37337" spans="3:8" x14ac:dyDescent="0.2">
      <c r="C37337" s="442"/>
      <c r="H37337" s="6"/>
    </row>
    <row r="37338" spans="3:8" x14ac:dyDescent="0.2">
      <c r="C37338" s="442"/>
      <c r="H37338" s="6"/>
    </row>
    <row r="37339" spans="3:8" x14ac:dyDescent="0.2">
      <c r="C37339" s="442"/>
      <c r="H37339" s="6"/>
    </row>
    <row r="37340" spans="3:8" x14ac:dyDescent="0.2">
      <c r="C37340" s="442"/>
      <c r="H37340" s="6"/>
    </row>
    <row r="37341" spans="3:8" x14ac:dyDescent="0.2">
      <c r="C37341" s="442"/>
      <c r="H37341" s="6"/>
    </row>
    <row r="37342" spans="3:8" x14ac:dyDescent="0.2">
      <c r="C37342" s="442"/>
      <c r="H37342" s="6"/>
    </row>
    <row r="37343" spans="3:8" x14ac:dyDescent="0.2">
      <c r="C37343" s="442"/>
      <c r="H37343" s="6"/>
    </row>
    <row r="37344" spans="3:8" x14ac:dyDescent="0.2">
      <c r="C37344" s="442"/>
      <c r="H37344" s="6"/>
    </row>
    <row r="37345" spans="3:8" x14ac:dyDescent="0.2">
      <c r="C37345" s="442"/>
      <c r="H37345" s="6"/>
    </row>
    <row r="37346" spans="3:8" x14ac:dyDescent="0.2">
      <c r="C37346" s="442"/>
      <c r="H37346" s="6"/>
    </row>
    <row r="37347" spans="3:8" x14ac:dyDescent="0.2">
      <c r="C37347" s="442"/>
      <c r="H37347" s="6"/>
    </row>
    <row r="37348" spans="3:8" x14ac:dyDescent="0.2">
      <c r="C37348" s="442"/>
      <c r="H37348" s="6"/>
    </row>
    <row r="37349" spans="3:8" x14ac:dyDescent="0.2">
      <c r="C37349" s="442"/>
      <c r="H37349" s="6"/>
    </row>
    <row r="37350" spans="3:8" x14ac:dyDescent="0.2">
      <c r="C37350" s="442"/>
      <c r="H37350" s="6"/>
    </row>
    <row r="37351" spans="3:8" x14ac:dyDescent="0.2">
      <c r="C37351" s="442"/>
      <c r="H37351" s="6"/>
    </row>
    <row r="37352" spans="3:8" x14ac:dyDescent="0.2">
      <c r="C37352" s="442"/>
      <c r="H37352" s="6"/>
    </row>
    <row r="37353" spans="3:8" x14ac:dyDescent="0.2">
      <c r="C37353" s="442"/>
      <c r="H37353" s="6"/>
    </row>
    <row r="37354" spans="3:8" x14ac:dyDescent="0.2">
      <c r="C37354" s="442"/>
      <c r="H37354" s="6"/>
    </row>
    <row r="37355" spans="3:8" x14ac:dyDescent="0.2">
      <c r="C37355" s="442"/>
      <c r="H37355" s="6"/>
    </row>
    <row r="37356" spans="3:8" x14ac:dyDescent="0.2">
      <c r="C37356" s="442"/>
      <c r="H37356" s="6"/>
    </row>
    <row r="37357" spans="3:8" x14ac:dyDescent="0.2">
      <c r="C37357" s="442"/>
      <c r="H37357" s="6"/>
    </row>
    <row r="37358" spans="3:8" x14ac:dyDescent="0.2">
      <c r="C37358" s="442"/>
      <c r="H37358" s="6"/>
    </row>
    <row r="37359" spans="3:8" x14ac:dyDescent="0.2">
      <c r="C37359" s="442"/>
      <c r="H37359" s="6"/>
    </row>
    <row r="37360" spans="3:8" x14ac:dyDescent="0.2">
      <c r="C37360" s="442"/>
      <c r="H37360" s="6"/>
    </row>
    <row r="37361" spans="3:8" x14ac:dyDescent="0.2">
      <c r="C37361" s="442"/>
      <c r="H37361" s="6"/>
    </row>
    <row r="37362" spans="3:8" x14ac:dyDescent="0.2">
      <c r="C37362" s="442"/>
      <c r="H37362" s="6"/>
    </row>
    <row r="37363" spans="3:8" x14ac:dyDescent="0.2">
      <c r="C37363" s="442"/>
      <c r="H37363" s="6"/>
    </row>
    <row r="37364" spans="3:8" x14ac:dyDescent="0.2">
      <c r="C37364" s="442"/>
      <c r="H37364" s="6"/>
    </row>
    <row r="37365" spans="3:8" x14ac:dyDescent="0.2">
      <c r="C37365" s="442"/>
      <c r="H37365" s="6"/>
    </row>
    <row r="37366" spans="3:8" x14ac:dyDescent="0.2">
      <c r="C37366" s="442"/>
      <c r="H37366" s="6"/>
    </row>
    <row r="37367" spans="3:8" x14ac:dyDescent="0.2">
      <c r="C37367" s="442"/>
      <c r="H37367" s="6"/>
    </row>
    <row r="37368" spans="3:8" x14ac:dyDescent="0.2">
      <c r="C37368" s="442"/>
      <c r="H37368" s="6"/>
    </row>
    <row r="37369" spans="3:8" x14ac:dyDescent="0.2">
      <c r="C37369" s="442"/>
      <c r="H37369" s="6"/>
    </row>
    <row r="37370" spans="3:8" x14ac:dyDescent="0.2">
      <c r="C37370" s="442"/>
      <c r="H37370" s="6"/>
    </row>
    <row r="37371" spans="3:8" x14ac:dyDescent="0.2">
      <c r="C37371" s="442"/>
      <c r="H37371" s="6"/>
    </row>
    <row r="37372" spans="3:8" x14ac:dyDescent="0.2">
      <c r="C37372" s="442"/>
      <c r="H37372" s="6"/>
    </row>
    <row r="37373" spans="3:8" x14ac:dyDescent="0.2">
      <c r="C37373" s="442"/>
      <c r="H37373" s="6"/>
    </row>
    <row r="37374" spans="3:8" x14ac:dyDescent="0.2">
      <c r="C37374" s="442"/>
      <c r="H37374" s="6"/>
    </row>
    <row r="37375" spans="3:8" x14ac:dyDescent="0.2">
      <c r="C37375" s="442"/>
      <c r="H37375" s="6"/>
    </row>
    <row r="37376" spans="3:8" x14ac:dyDescent="0.2">
      <c r="C37376" s="442"/>
      <c r="H37376" s="6"/>
    </row>
    <row r="37377" spans="3:8" x14ac:dyDescent="0.2">
      <c r="C37377" s="442"/>
      <c r="H37377" s="6"/>
    </row>
    <row r="37378" spans="3:8" x14ac:dyDescent="0.2">
      <c r="C37378" s="442"/>
      <c r="H37378" s="6"/>
    </row>
    <row r="37379" spans="3:8" x14ac:dyDescent="0.2">
      <c r="C37379" s="442"/>
      <c r="H37379" s="6"/>
    </row>
    <row r="37380" spans="3:8" x14ac:dyDescent="0.2">
      <c r="C37380" s="442"/>
      <c r="H37380" s="6"/>
    </row>
    <row r="37381" spans="3:8" x14ac:dyDescent="0.2">
      <c r="C37381" s="442"/>
      <c r="H37381" s="6"/>
    </row>
    <row r="37382" spans="3:8" x14ac:dyDescent="0.2">
      <c r="C37382" s="442"/>
      <c r="H37382" s="6"/>
    </row>
    <row r="37383" spans="3:8" x14ac:dyDescent="0.2">
      <c r="C37383" s="442"/>
      <c r="H37383" s="6"/>
    </row>
    <row r="37384" spans="3:8" x14ac:dyDescent="0.2">
      <c r="C37384" s="442"/>
      <c r="H37384" s="6"/>
    </row>
    <row r="37385" spans="3:8" x14ac:dyDescent="0.2">
      <c r="C37385" s="442"/>
      <c r="H37385" s="6"/>
    </row>
    <row r="37386" spans="3:8" x14ac:dyDescent="0.2">
      <c r="C37386" s="442"/>
      <c r="H37386" s="6"/>
    </row>
    <row r="37387" spans="3:8" x14ac:dyDescent="0.2">
      <c r="C37387" s="442"/>
      <c r="H37387" s="6"/>
    </row>
    <row r="37388" spans="3:8" x14ac:dyDescent="0.2">
      <c r="C37388" s="442"/>
      <c r="H37388" s="6"/>
    </row>
    <row r="37389" spans="3:8" x14ac:dyDescent="0.2">
      <c r="C37389" s="442"/>
      <c r="H37389" s="6"/>
    </row>
    <row r="37390" spans="3:8" x14ac:dyDescent="0.2">
      <c r="C37390" s="442"/>
      <c r="H37390" s="6"/>
    </row>
    <row r="37391" spans="3:8" x14ac:dyDescent="0.2">
      <c r="C37391" s="442"/>
      <c r="H37391" s="6"/>
    </row>
    <row r="37392" spans="3:8" x14ac:dyDescent="0.2">
      <c r="C37392" s="442"/>
      <c r="H37392" s="6"/>
    </row>
    <row r="37393" spans="3:8" x14ac:dyDescent="0.2">
      <c r="C37393" s="442"/>
      <c r="H37393" s="6"/>
    </row>
    <row r="37394" spans="3:8" x14ac:dyDescent="0.2">
      <c r="C37394" s="442"/>
      <c r="H37394" s="6"/>
    </row>
    <row r="37395" spans="3:8" x14ac:dyDescent="0.2">
      <c r="C37395" s="442"/>
      <c r="H37395" s="6"/>
    </row>
    <row r="37396" spans="3:8" x14ac:dyDescent="0.2">
      <c r="C37396" s="442"/>
      <c r="H37396" s="6"/>
    </row>
    <row r="37397" spans="3:8" x14ac:dyDescent="0.2">
      <c r="C37397" s="442"/>
      <c r="H37397" s="6"/>
    </row>
    <row r="37398" spans="3:8" x14ac:dyDescent="0.2">
      <c r="C37398" s="442"/>
      <c r="H37398" s="6"/>
    </row>
    <row r="37399" spans="3:8" x14ac:dyDescent="0.2">
      <c r="C37399" s="442"/>
      <c r="H37399" s="6"/>
    </row>
    <row r="37400" spans="3:8" x14ac:dyDescent="0.2">
      <c r="C37400" s="442"/>
      <c r="H37400" s="6"/>
    </row>
    <row r="37401" spans="3:8" x14ac:dyDescent="0.2">
      <c r="C37401" s="442"/>
      <c r="H37401" s="6"/>
    </row>
    <row r="37402" spans="3:8" x14ac:dyDescent="0.2">
      <c r="C37402" s="442"/>
      <c r="H37402" s="6"/>
    </row>
    <row r="37403" spans="3:8" x14ac:dyDescent="0.2">
      <c r="C37403" s="442"/>
      <c r="H37403" s="6"/>
    </row>
    <row r="37404" spans="3:8" x14ac:dyDescent="0.2">
      <c r="C37404" s="442"/>
      <c r="H37404" s="6"/>
    </row>
    <row r="37405" spans="3:8" x14ac:dyDescent="0.2">
      <c r="C37405" s="442"/>
      <c r="H37405" s="6"/>
    </row>
    <row r="37406" spans="3:8" x14ac:dyDescent="0.2">
      <c r="C37406" s="442"/>
      <c r="H37406" s="6"/>
    </row>
    <row r="37407" spans="3:8" x14ac:dyDescent="0.2">
      <c r="C37407" s="442"/>
      <c r="H37407" s="6"/>
    </row>
    <row r="37408" spans="3:8" x14ac:dyDescent="0.2">
      <c r="C37408" s="442"/>
      <c r="H37408" s="6"/>
    </row>
    <row r="37409" spans="3:8" x14ac:dyDescent="0.2">
      <c r="C37409" s="442"/>
      <c r="H37409" s="6"/>
    </row>
    <row r="37410" spans="3:8" x14ac:dyDescent="0.2">
      <c r="C37410" s="442"/>
      <c r="H37410" s="6"/>
    </row>
    <row r="37411" spans="3:8" x14ac:dyDescent="0.2">
      <c r="C37411" s="442"/>
      <c r="H37411" s="6"/>
    </row>
    <row r="37412" spans="3:8" x14ac:dyDescent="0.2">
      <c r="C37412" s="442"/>
      <c r="H37412" s="6"/>
    </row>
    <row r="37413" spans="3:8" x14ac:dyDescent="0.2">
      <c r="C37413" s="442"/>
      <c r="H37413" s="6"/>
    </row>
    <row r="37414" spans="3:8" x14ac:dyDescent="0.2">
      <c r="C37414" s="442"/>
      <c r="H37414" s="6"/>
    </row>
    <row r="37415" spans="3:8" x14ac:dyDescent="0.2">
      <c r="C37415" s="442"/>
      <c r="H37415" s="6"/>
    </row>
    <row r="37416" spans="3:8" x14ac:dyDescent="0.2">
      <c r="C37416" s="442"/>
      <c r="H37416" s="6"/>
    </row>
    <row r="37417" spans="3:8" x14ac:dyDescent="0.2">
      <c r="C37417" s="442"/>
      <c r="H37417" s="6"/>
    </row>
    <row r="37418" spans="3:8" x14ac:dyDescent="0.2">
      <c r="C37418" s="442"/>
      <c r="H37418" s="6"/>
    </row>
    <row r="37419" spans="3:8" x14ac:dyDescent="0.2">
      <c r="C37419" s="442"/>
      <c r="H37419" s="6"/>
    </row>
    <row r="37420" spans="3:8" x14ac:dyDescent="0.2">
      <c r="C37420" s="442"/>
      <c r="H37420" s="6"/>
    </row>
    <row r="37421" spans="3:8" x14ac:dyDescent="0.2">
      <c r="C37421" s="442"/>
      <c r="H37421" s="6"/>
    </row>
    <row r="37422" spans="3:8" x14ac:dyDescent="0.2">
      <c r="C37422" s="442"/>
      <c r="H37422" s="6"/>
    </row>
    <row r="37423" spans="3:8" x14ac:dyDescent="0.2">
      <c r="C37423" s="442"/>
      <c r="H37423" s="6"/>
    </row>
    <row r="37424" spans="3:8" x14ac:dyDescent="0.2">
      <c r="C37424" s="442"/>
      <c r="H37424" s="6"/>
    </row>
    <row r="37425" spans="3:8" x14ac:dyDescent="0.2">
      <c r="C37425" s="442"/>
      <c r="H37425" s="6"/>
    </row>
    <row r="37426" spans="3:8" x14ac:dyDescent="0.2">
      <c r="C37426" s="442"/>
      <c r="H37426" s="6"/>
    </row>
    <row r="37427" spans="3:8" x14ac:dyDescent="0.2">
      <c r="C37427" s="442"/>
      <c r="H37427" s="6"/>
    </row>
    <row r="37428" spans="3:8" x14ac:dyDescent="0.2">
      <c r="C37428" s="442"/>
      <c r="H37428" s="6"/>
    </row>
    <row r="37429" spans="3:8" x14ac:dyDescent="0.2">
      <c r="C37429" s="442"/>
      <c r="H37429" s="6"/>
    </row>
    <row r="37430" spans="3:8" x14ac:dyDescent="0.2">
      <c r="C37430" s="442"/>
      <c r="H37430" s="6"/>
    </row>
    <row r="37431" spans="3:8" x14ac:dyDescent="0.2">
      <c r="C37431" s="442"/>
      <c r="H37431" s="6"/>
    </row>
    <row r="37432" spans="3:8" x14ac:dyDescent="0.2">
      <c r="C37432" s="442"/>
      <c r="H37432" s="6"/>
    </row>
    <row r="37433" spans="3:8" x14ac:dyDescent="0.2">
      <c r="C37433" s="442"/>
      <c r="H37433" s="6"/>
    </row>
    <row r="37434" spans="3:8" x14ac:dyDescent="0.2">
      <c r="C37434" s="442"/>
      <c r="H37434" s="6"/>
    </row>
    <row r="37435" spans="3:8" x14ac:dyDescent="0.2">
      <c r="C37435" s="442"/>
      <c r="H37435" s="6"/>
    </row>
    <row r="37436" spans="3:8" x14ac:dyDescent="0.2">
      <c r="C37436" s="442"/>
      <c r="H37436" s="6"/>
    </row>
    <row r="37437" spans="3:8" x14ac:dyDescent="0.2">
      <c r="C37437" s="442"/>
      <c r="H37437" s="6"/>
    </row>
    <row r="37438" spans="3:8" x14ac:dyDescent="0.2">
      <c r="C37438" s="442"/>
      <c r="H37438" s="6"/>
    </row>
    <row r="37439" spans="3:8" x14ac:dyDescent="0.2">
      <c r="C37439" s="442"/>
      <c r="H37439" s="6"/>
    </row>
    <row r="37440" spans="3:8" x14ac:dyDescent="0.2">
      <c r="C37440" s="442"/>
      <c r="H37440" s="6"/>
    </row>
    <row r="37441" spans="3:8" x14ac:dyDescent="0.2">
      <c r="C37441" s="442"/>
      <c r="H37441" s="6"/>
    </row>
    <row r="37442" spans="3:8" x14ac:dyDescent="0.2">
      <c r="C37442" s="442"/>
      <c r="H37442" s="6"/>
    </row>
    <row r="37443" spans="3:8" x14ac:dyDescent="0.2">
      <c r="C37443" s="442"/>
      <c r="H37443" s="6"/>
    </row>
    <row r="37444" spans="3:8" x14ac:dyDescent="0.2">
      <c r="C37444" s="442"/>
      <c r="H37444" s="6"/>
    </row>
    <row r="37445" spans="3:8" x14ac:dyDescent="0.2">
      <c r="C37445" s="442"/>
      <c r="H37445" s="6"/>
    </row>
    <row r="37446" spans="3:8" x14ac:dyDescent="0.2">
      <c r="C37446" s="442"/>
      <c r="H37446" s="6"/>
    </row>
    <row r="37447" spans="3:8" x14ac:dyDescent="0.2">
      <c r="C37447" s="442"/>
      <c r="H37447" s="6"/>
    </row>
    <row r="37448" spans="3:8" x14ac:dyDescent="0.2">
      <c r="C37448" s="442"/>
      <c r="H37448" s="6"/>
    </row>
    <row r="37449" spans="3:8" x14ac:dyDescent="0.2">
      <c r="C37449" s="442"/>
      <c r="H37449" s="6"/>
    </row>
    <row r="37450" spans="3:8" x14ac:dyDescent="0.2">
      <c r="C37450" s="442"/>
      <c r="H37450" s="6"/>
    </row>
    <row r="37451" spans="3:8" x14ac:dyDescent="0.2">
      <c r="C37451" s="442"/>
      <c r="H37451" s="6"/>
    </row>
    <row r="37452" spans="3:8" x14ac:dyDescent="0.2">
      <c r="C37452" s="442"/>
      <c r="H37452" s="6"/>
    </row>
    <row r="37453" spans="3:8" x14ac:dyDescent="0.2">
      <c r="C37453" s="442"/>
      <c r="H37453" s="6"/>
    </row>
    <row r="37454" spans="3:8" x14ac:dyDescent="0.2">
      <c r="C37454" s="442"/>
      <c r="H37454" s="6"/>
    </row>
    <row r="37455" spans="3:8" x14ac:dyDescent="0.2">
      <c r="C37455" s="442"/>
      <c r="H37455" s="6"/>
    </row>
    <row r="37456" spans="3:8" x14ac:dyDescent="0.2">
      <c r="C37456" s="442"/>
      <c r="H37456" s="6"/>
    </row>
    <row r="37457" spans="3:8" x14ac:dyDescent="0.2">
      <c r="C37457" s="442"/>
      <c r="H37457" s="6"/>
    </row>
    <row r="37458" spans="3:8" x14ac:dyDescent="0.2">
      <c r="C37458" s="442"/>
      <c r="H37458" s="6"/>
    </row>
    <row r="37459" spans="3:8" x14ac:dyDescent="0.2">
      <c r="C37459" s="442"/>
      <c r="H37459" s="6"/>
    </row>
    <row r="37460" spans="3:8" x14ac:dyDescent="0.2">
      <c r="C37460" s="442"/>
      <c r="H37460" s="6"/>
    </row>
    <row r="37461" spans="3:8" x14ac:dyDescent="0.2">
      <c r="C37461" s="442"/>
      <c r="H37461" s="6"/>
    </row>
    <row r="37462" spans="3:8" x14ac:dyDescent="0.2">
      <c r="C37462" s="442"/>
      <c r="H37462" s="6"/>
    </row>
    <row r="37463" spans="3:8" x14ac:dyDescent="0.2">
      <c r="C37463" s="442"/>
      <c r="H37463" s="6"/>
    </row>
    <row r="37464" spans="3:8" x14ac:dyDescent="0.2">
      <c r="C37464" s="442"/>
      <c r="H37464" s="6"/>
    </row>
    <row r="37465" spans="3:8" x14ac:dyDescent="0.2">
      <c r="C37465" s="442"/>
      <c r="H37465" s="6"/>
    </row>
    <row r="37466" spans="3:8" x14ac:dyDescent="0.2">
      <c r="C37466" s="442"/>
      <c r="H37466" s="6"/>
    </row>
    <row r="37467" spans="3:8" x14ac:dyDescent="0.2">
      <c r="C37467" s="442"/>
      <c r="H37467" s="6"/>
    </row>
    <row r="37468" spans="3:8" x14ac:dyDescent="0.2">
      <c r="C37468" s="442"/>
      <c r="H37468" s="6"/>
    </row>
    <row r="37469" spans="3:8" x14ac:dyDescent="0.2">
      <c r="C37469" s="442"/>
      <c r="H37469" s="6"/>
    </row>
    <row r="37470" spans="3:8" x14ac:dyDescent="0.2">
      <c r="C37470" s="442"/>
      <c r="H37470" s="6"/>
    </row>
    <row r="37471" spans="3:8" x14ac:dyDescent="0.2">
      <c r="C37471" s="442"/>
      <c r="H37471" s="6"/>
    </row>
    <row r="37472" spans="3:8" x14ac:dyDescent="0.2">
      <c r="C37472" s="442"/>
      <c r="H37472" s="6"/>
    </row>
    <row r="37473" spans="3:8" x14ac:dyDescent="0.2">
      <c r="C37473" s="442"/>
      <c r="H37473" s="6"/>
    </row>
    <row r="37474" spans="3:8" x14ac:dyDescent="0.2">
      <c r="C37474" s="442"/>
      <c r="H37474" s="6"/>
    </row>
    <row r="37475" spans="3:8" x14ac:dyDescent="0.2">
      <c r="C37475" s="442"/>
      <c r="H37475" s="6"/>
    </row>
    <row r="37476" spans="3:8" x14ac:dyDescent="0.2">
      <c r="C37476" s="442"/>
      <c r="H37476" s="6"/>
    </row>
    <row r="37477" spans="3:8" x14ac:dyDescent="0.2">
      <c r="C37477" s="442"/>
      <c r="H37477" s="6"/>
    </row>
    <row r="37478" spans="3:8" x14ac:dyDescent="0.2">
      <c r="C37478" s="442"/>
      <c r="H37478" s="6"/>
    </row>
    <row r="37479" spans="3:8" x14ac:dyDescent="0.2">
      <c r="C37479" s="442"/>
      <c r="H37479" s="6"/>
    </row>
    <row r="37480" spans="3:8" x14ac:dyDescent="0.2">
      <c r="C37480" s="442"/>
      <c r="H37480" s="6"/>
    </row>
    <row r="37481" spans="3:8" x14ac:dyDescent="0.2">
      <c r="C37481" s="442"/>
      <c r="H37481" s="6"/>
    </row>
    <row r="37482" spans="3:8" x14ac:dyDescent="0.2">
      <c r="C37482" s="442"/>
      <c r="H37482" s="6"/>
    </row>
    <row r="37483" spans="3:8" x14ac:dyDescent="0.2">
      <c r="C37483" s="442"/>
      <c r="H37483" s="6"/>
    </row>
    <row r="37484" spans="3:8" x14ac:dyDescent="0.2">
      <c r="C37484" s="442"/>
      <c r="H37484" s="6"/>
    </row>
    <row r="37485" spans="3:8" x14ac:dyDescent="0.2">
      <c r="C37485" s="442"/>
      <c r="H37485" s="6"/>
    </row>
    <row r="37486" spans="3:8" x14ac:dyDescent="0.2">
      <c r="C37486" s="442"/>
      <c r="H37486" s="6"/>
    </row>
    <row r="37487" spans="3:8" x14ac:dyDescent="0.2">
      <c r="C37487" s="442"/>
      <c r="H37487" s="6"/>
    </row>
    <row r="37488" spans="3:8" x14ac:dyDescent="0.2">
      <c r="C37488" s="442"/>
      <c r="H37488" s="6"/>
    </row>
    <row r="37489" spans="3:8" x14ac:dyDescent="0.2">
      <c r="C37489" s="442"/>
      <c r="H37489" s="6"/>
    </row>
    <row r="37490" spans="3:8" x14ac:dyDescent="0.2">
      <c r="C37490" s="442"/>
      <c r="H37490" s="6"/>
    </row>
    <row r="37491" spans="3:8" x14ac:dyDescent="0.2">
      <c r="C37491" s="442"/>
      <c r="H37491" s="6"/>
    </row>
    <row r="37492" spans="3:8" x14ac:dyDescent="0.2">
      <c r="C37492" s="442"/>
      <c r="H37492" s="6"/>
    </row>
    <row r="37493" spans="3:8" x14ac:dyDescent="0.2">
      <c r="C37493" s="442"/>
      <c r="H37493" s="6"/>
    </row>
    <row r="37494" spans="3:8" x14ac:dyDescent="0.2">
      <c r="C37494" s="442"/>
      <c r="H37494" s="6"/>
    </row>
    <row r="37495" spans="3:8" x14ac:dyDescent="0.2">
      <c r="C37495" s="442"/>
      <c r="H37495" s="6"/>
    </row>
    <row r="37496" spans="3:8" x14ac:dyDescent="0.2">
      <c r="C37496" s="442"/>
      <c r="H37496" s="6"/>
    </row>
    <row r="37497" spans="3:8" x14ac:dyDescent="0.2">
      <c r="C37497" s="442"/>
      <c r="H37497" s="6"/>
    </row>
    <row r="37498" spans="3:8" x14ac:dyDescent="0.2">
      <c r="C37498" s="442"/>
      <c r="H37498" s="6"/>
    </row>
    <row r="37499" spans="3:8" x14ac:dyDescent="0.2">
      <c r="C37499" s="442"/>
      <c r="H37499" s="6"/>
    </row>
    <row r="37500" spans="3:8" x14ac:dyDescent="0.2">
      <c r="C37500" s="442"/>
      <c r="H37500" s="6"/>
    </row>
    <row r="37501" spans="3:8" x14ac:dyDescent="0.2">
      <c r="C37501" s="442"/>
      <c r="H37501" s="6"/>
    </row>
    <row r="37502" spans="3:8" x14ac:dyDescent="0.2">
      <c r="C37502" s="442"/>
      <c r="H37502" s="6"/>
    </row>
    <row r="37503" spans="3:8" x14ac:dyDescent="0.2">
      <c r="C37503" s="442"/>
      <c r="H37503" s="6"/>
    </row>
    <row r="37504" spans="3:8" x14ac:dyDescent="0.2">
      <c r="C37504" s="442"/>
      <c r="H37504" s="6"/>
    </row>
    <row r="37505" spans="3:8" x14ac:dyDescent="0.2">
      <c r="C37505" s="442"/>
      <c r="H37505" s="6"/>
    </row>
    <row r="37506" spans="3:8" x14ac:dyDescent="0.2">
      <c r="C37506" s="442"/>
      <c r="H37506" s="6"/>
    </row>
    <row r="37507" spans="3:8" x14ac:dyDescent="0.2">
      <c r="C37507" s="442"/>
      <c r="H37507" s="6"/>
    </row>
    <row r="37508" spans="3:8" x14ac:dyDescent="0.2">
      <c r="C37508" s="442"/>
      <c r="H37508" s="6"/>
    </row>
    <row r="37509" spans="3:8" x14ac:dyDescent="0.2">
      <c r="C37509" s="442"/>
      <c r="H37509" s="6"/>
    </row>
    <row r="37510" spans="3:8" x14ac:dyDescent="0.2">
      <c r="C37510" s="442"/>
      <c r="H37510" s="6"/>
    </row>
    <row r="37511" spans="3:8" x14ac:dyDescent="0.2">
      <c r="C37511" s="442"/>
      <c r="H37511" s="6"/>
    </row>
    <row r="37512" spans="3:8" x14ac:dyDescent="0.2">
      <c r="C37512" s="442"/>
      <c r="H37512" s="6"/>
    </row>
    <row r="37513" spans="3:8" x14ac:dyDescent="0.2">
      <c r="C37513" s="442"/>
      <c r="H37513" s="6"/>
    </row>
    <row r="37514" spans="3:8" x14ac:dyDescent="0.2">
      <c r="C37514" s="442"/>
      <c r="H37514" s="6"/>
    </row>
    <row r="37515" spans="3:8" x14ac:dyDescent="0.2">
      <c r="C37515" s="442"/>
      <c r="H37515" s="6"/>
    </row>
    <row r="37516" spans="3:8" x14ac:dyDescent="0.2">
      <c r="C37516" s="442"/>
      <c r="H37516" s="6"/>
    </row>
    <row r="37517" spans="3:8" x14ac:dyDescent="0.2">
      <c r="C37517" s="442"/>
      <c r="H37517" s="6"/>
    </row>
    <row r="37518" spans="3:8" x14ac:dyDescent="0.2">
      <c r="C37518" s="442"/>
      <c r="H37518" s="6"/>
    </row>
    <row r="37519" spans="3:8" x14ac:dyDescent="0.2">
      <c r="C37519" s="442"/>
      <c r="H37519" s="6"/>
    </row>
    <row r="37520" spans="3:8" x14ac:dyDescent="0.2">
      <c r="C37520" s="442"/>
      <c r="H37520" s="6"/>
    </row>
    <row r="37521" spans="3:8" x14ac:dyDescent="0.2">
      <c r="C37521" s="442"/>
      <c r="H37521" s="6"/>
    </row>
    <row r="37522" spans="3:8" x14ac:dyDescent="0.2">
      <c r="C37522" s="442"/>
      <c r="H37522" s="6"/>
    </row>
    <row r="37523" spans="3:8" x14ac:dyDescent="0.2">
      <c r="C37523" s="442"/>
      <c r="H37523" s="6"/>
    </row>
    <row r="37524" spans="3:8" x14ac:dyDescent="0.2">
      <c r="C37524" s="442"/>
      <c r="H37524" s="6"/>
    </row>
    <row r="37525" spans="3:8" x14ac:dyDescent="0.2">
      <c r="C37525" s="442"/>
      <c r="H37525" s="6"/>
    </row>
    <row r="37526" spans="3:8" x14ac:dyDescent="0.2">
      <c r="C37526" s="442"/>
      <c r="H37526" s="6"/>
    </row>
    <row r="37527" spans="3:8" x14ac:dyDescent="0.2">
      <c r="C37527" s="442"/>
      <c r="H37527" s="6"/>
    </row>
    <row r="37528" spans="3:8" x14ac:dyDescent="0.2">
      <c r="C37528" s="442"/>
      <c r="H37528" s="6"/>
    </row>
    <row r="37529" spans="3:8" x14ac:dyDescent="0.2">
      <c r="C37529" s="442"/>
      <c r="H37529" s="6"/>
    </row>
    <row r="37530" spans="3:8" x14ac:dyDescent="0.2">
      <c r="C37530" s="442"/>
      <c r="H37530" s="6"/>
    </row>
    <row r="37531" spans="3:8" x14ac:dyDescent="0.2">
      <c r="C37531" s="442"/>
      <c r="H37531" s="6"/>
    </row>
    <row r="37532" spans="3:8" x14ac:dyDescent="0.2">
      <c r="C37532" s="442"/>
      <c r="H37532" s="6"/>
    </row>
    <row r="37533" spans="3:8" x14ac:dyDescent="0.2">
      <c r="C37533" s="442"/>
      <c r="H37533" s="6"/>
    </row>
    <row r="37534" spans="3:8" x14ac:dyDescent="0.2">
      <c r="C37534" s="442"/>
      <c r="H37534" s="6"/>
    </row>
    <row r="37535" spans="3:8" x14ac:dyDescent="0.2">
      <c r="C37535" s="442"/>
      <c r="H37535" s="6"/>
    </row>
    <row r="37536" spans="3:8" x14ac:dyDescent="0.2">
      <c r="C37536" s="442"/>
      <c r="H37536" s="6"/>
    </row>
    <row r="37537" spans="3:8" x14ac:dyDescent="0.2">
      <c r="C37537" s="442"/>
      <c r="H37537" s="6"/>
    </row>
    <row r="37538" spans="3:8" x14ac:dyDescent="0.2">
      <c r="C37538" s="442"/>
      <c r="H37538" s="6"/>
    </row>
    <row r="37539" spans="3:8" x14ac:dyDescent="0.2">
      <c r="C37539" s="442"/>
      <c r="H37539" s="6"/>
    </row>
    <row r="37540" spans="3:8" x14ac:dyDescent="0.2">
      <c r="C37540" s="442"/>
      <c r="H37540" s="6"/>
    </row>
    <row r="37541" spans="3:8" x14ac:dyDescent="0.2">
      <c r="C37541" s="442"/>
      <c r="H37541" s="6"/>
    </row>
    <row r="37542" spans="3:8" x14ac:dyDescent="0.2">
      <c r="C37542" s="442"/>
      <c r="H37542" s="6"/>
    </row>
    <row r="37543" spans="3:8" x14ac:dyDescent="0.2">
      <c r="C37543" s="442"/>
      <c r="H37543" s="6"/>
    </row>
    <row r="37544" spans="3:8" x14ac:dyDescent="0.2">
      <c r="C37544" s="442"/>
      <c r="H37544" s="6"/>
    </row>
    <row r="37545" spans="3:8" x14ac:dyDescent="0.2">
      <c r="C37545" s="442"/>
      <c r="H37545" s="6"/>
    </row>
    <row r="37546" spans="3:8" x14ac:dyDescent="0.2">
      <c r="C37546" s="442"/>
      <c r="H37546" s="6"/>
    </row>
    <row r="37547" spans="3:8" x14ac:dyDescent="0.2">
      <c r="C37547" s="442"/>
      <c r="H37547" s="6"/>
    </row>
    <row r="37548" spans="3:8" x14ac:dyDescent="0.2">
      <c r="C37548" s="442"/>
      <c r="H37548" s="6"/>
    </row>
    <row r="37549" spans="3:8" x14ac:dyDescent="0.2">
      <c r="C37549" s="442"/>
      <c r="H37549" s="6"/>
    </row>
    <row r="37550" spans="3:8" x14ac:dyDescent="0.2">
      <c r="C37550" s="442"/>
      <c r="H37550" s="6"/>
    </row>
    <row r="37551" spans="3:8" x14ac:dyDescent="0.2">
      <c r="C37551" s="442"/>
      <c r="H37551" s="6"/>
    </row>
    <row r="37552" spans="3:8" x14ac:dyDescent="0.2">
      <c r="C37552" s="442"/>
      <c r="H37552" s="6"/>
    </row>
    <row r="37553" spans="3:8" x14ac:dyDescent="0.2">
      <c r="C37553" s="442"/>
      <c r="H37553" s="6"/>
    </row>
    <row r="37554" spans="3:8" x14ac:dyDescent="0.2">
      <c r="C37554" s="442"/>
      <c r="H37554" s="6"/>
    </row>
    <row r="37555" spans="3:8" x14ac:dyDescent="0.2">
      <c r="C37555" s="442"/>
      <c r="H37555" s="6"/>
    </row>
    <row r="37556" spans="3:8" x14ac:dyDescent="0.2">
      <c r="C37556" s="442"/>
      <c r="H37556" s="6"/>
    </row>
    <row r="37557" spans="3:8" x14ac:dyDescent="0.2">
      <c r="C37557" s="442"/>
      <c r="H37557" s="6"/>
    </row>
    <row r="37558" spans="3:8" x14ac:dyDescent="0.2">
      <c r="C37558" s="442"/>
      <c r="H37558" s="6"/>
    </row>
    <row r="37559" spans="3:8" x14ac:dyDescent="0.2">
      <c r="C37559" s="442"/>
      <c r="H37559" s="6"/>
    </row>
    <row r="37560" spans="3:8" x14ac:dyDescent="0.2">
      <c r="C37560" s="442"/>
      <c r="H37560" s="6"/>
    </row>
    <row r="37561" spans="3:8" x14ac:dyDescent="0.2">
      <c r="C37561" s="442"/>
      <c r="H37561" s="6"/>
    </row>
    <row r="37562" spans="3:8" x14ac:dyDescent="0.2">
      <c r="C37562" s="442"/>
      <c r="H37562" s="6"/>
    </row>
    <row r="37563" spans="3:8" x14ac:dyDescent="0.2">
      <c r="C37563" s="442"/>
      <c r="H37563" s="6"/>
    </row>
    <row r="37564" spans="3:8" x14ac:dyDescent="0.2">
      <c r="C37564" s="442"/>
      <c r="H37564" s="6"/>
    </row>
    <row r="37565" spans="3:8" x14ac:dyDescent="0.2">
      <c r="C37565" s="442"/>
      <c r="H37565" s="6"/>
    </row>
    <row r="37566" spans="3:8" x14ac:dyDescent="0.2">
      <c r="C37566" s="442"/>
      <c r="H37566" s="6"/>
    </row>
    <row r="37567" spans="3:8" x14ac:dyDescent="0.2">
      <c r="C37567" s="442"/>
      <c r="H37567" s="6"/>
    </row>
    <row r="37568" spans="3:8" x14ac:dyDescent="0.2">
      <c r="C37568" s="442"/>
      <c r="H37568" s="6"/>
    </row>
    <row r="37569" spans="3:8" x14ac:dyDescent="0.2">
      <c r="C37569" s="442"/>
      <c r="H37569" s="6"/>
    </row>
    <row r="37570" spans="3:8" x14ac:dyDescent="0.2">
      <c r="C37570" s="442"/>
      <c r="H37570" s="6"/>
    </row>
    <row r="37571" spans="3:8" x14ac:dyDescent="0.2">
      <c r="C37571" s="442"/>
      <c r="H37571" s="6"/>
    </row>
    <row r="37572" spans="3:8" x14ac:dyDescent="0.2">
      <c r="C37572" s="442"/>
      <c r="H37572" s="6"/>
    </row>
    <row r="37573" spans="3:8" x14ac:dyDescent="0.2">
      <c r="C37573" s="442"/>
      <c r="H37573" s="6"/>
    </row>
    <row r="37574" spans="3:8" x14ac:dyDescent="0.2">
      <c r="C37574" s="442"/>
      <c r="H37574" s="6"/>
    </row>
    <row r="37575" spans="3:8" x14ac:dyDescent="0.2">
      <c r="C37575" s="442"/>
      <c r="H37575" s="6"/>
    </row>
    <row r="37576" spans="3:8" x14ac:dyDescent="0.2">
      <c r="C37576" s="442"/>
      <c r="H37576" s="6"/>
    </row>
    <row r="37577" spans="3:8" x14ac:dyDescent="0.2">
      <c r="C37577" s="442"/>
      <c r="H37577" s="6"/>
    </row>
    <row r="37578" spans="3:8" x14ac:dyDescent="0.2">
      <c r="C37578" s="442"/>
      <c r="H37578" s="6"/>
    </row>
    <row r="37579" spans="3:8" x14ac:dyDescent="0.2">
      <c r="C37579" s="442"/>
      <c r="H37579" s="6"/>
    </row>
    <row r="37580" spans="3:8" x14ac:dyDescent="0.2">
      <c r="C37580" s="442"/>
      <c r="H37580" s="6"/>
    </row>
    <row r="37581" spans="3:8" x14ac:dyDescent="0.2">
      <c r="C37581" s="442"/>
      <c r="H37581" s="6"/>
    </row>
    <row r="37582" spans="3:8" x14ac:dyDescent="0.2">
      <c r="C37582" s="442"/>
      <c r="H37582" s="6"/>
    </row>
    <row r="37583" spans="3:8" x14ac:dyDescent="0.2">
      <c r="C37583" s="442"/>
      <c r="H37583" s="6"/>
    </row>
    <row r="37584" spans="3:8" x14ac:dyDescent="0.2">
      <c r="C37584" s="442"/>
      <c r="H37584" s="6"/>
    </row>
    <row r="37585" spans="3:8" x14ac:dyDescent="0.2">
      <c r="C37585" s="442"/>
      <c r="H37585" s="6"/>
    </row>
    <row r="37586" spans="3:8" x14ac:dyDescent="0.2">
      <c r="C37586" s="442"/>
      <c r="H37586" s="6"/>
    </row>
    <row r="37587" spans="3:8" x14ac:dyDescent="0.2">
      <c r="C37587" s="442"/>
      <c r="H37587" s="6"/>
    </row>
    <row r="37588" spans="3:8" x14ac:dyDescent="0.2">
      <c r="C37588" s="442"/>
      <c r="H37588" s="6"/>
    </row>
    <row r="37589" spans="3:8" x14ac:dyDescent="0.2">
      <c r="C37589" s="442"/>
      <c r="H37589" s="6"/>
    </row>
    <row r="37590" spans="3:8" x14ac:dyDescent="0.2">
      <c r="C37590" s="442"/>
      <c r="H37590" s="6"/>
    </row>
    <row r="37591" spans="3:8" x14ac:dyDescent="0.2">
      <c r="C37591" s="442"/>
      <c r="H37591" s="6"/>
    </row>
    <row r="37592" spans="3:8" x14ac:dyDescent="0.2">
      <c r="C37592" s="442"/>
      <c r="H37592" s="6"/>
    </row>
    <row r="37593" spans="3:8" x14ac:dyDescent="0.2">
      <c r="C37593" s="442"/>
      <c r="H37593" s="6"/>
    </row>
    <row r="37594" spans="3:8" x14ac:dyDescent="0.2">
      <c r="C37594" s="442"/>
      <c r="H37594" s="6"/>
    </row>
    <row r="37595" spans="3:8" x14ac:dyDescent="0.2">
      <c r="C37595" s="442"/>
      <c r="H37595" s="6"/>
    </row>
    <row r="37596" spans="3:8" x14ac:dyDescent="0.2">
      <c r="C37596" s="442"/>
      <c r="H37596" s="6"/>
    </row>
    <row r="37597" spans="3:8" x14ac:dyDescent="0.2">
      <c r="C37597" s="442"/>
      <c r="H37597" s="6"/>
    </row>
    <row r="37598" spans="3:8" x14ac:dyDescent="0.2">
      <c r="C37598" s="442"/>
      <c r="H37598" s="6"/>
    </row>
    <row r="37599" spans="3:8" x14ac:dyDescent="0.2">
      <c r="C37599" s="442"/>
      <c r="H37599" s="6"/>
    </row>
    <row r="37600" spans="3:8" x14ac:dyDescent="0.2">
      <c r="C37600" s="442"/>
      <c r="H37600" s="6"/>
    </row>
    <row r="37601" spans="3:8" x14ac:dyDescent="0.2">
      <c r="C37601" s="442"/>
      <c r="H37601" s="6"/>
    </row>
    <row r="37602" spans="3:8" x14ac:dyDescent="0.2">
      <c r="C37602" s="442"/>
      <c r="H37602" s="6"/>
    </row>
    <row r="37603" spans="3:8" x14ac:dyDescent="0.2">
      <c r="C37603" s="442"/>
      <c r="H37603" s="6"/>
    </row>
    <row r="37604" spans="3:8" x14ac:dyDescent="0.2">
      <c r="C37604" s="442"/>
      <c r="H37604" s="6"/>
    </row>
    <row r="37605" spans="3:8" x14ac:dyDescent="0.2">
      <c r="C37605" s="442"/>
      <c r="H37605" s="6"/>
    </row>
    <row r="37606" spans="3:8" x14ac:dyDescent="0.2">
      <c r="C37606" s="442"/>
      <c r="H37606" s="6"/>
    </row>
    <row r="37607" spans="3:8" x14ac:dyDescent="0.2">
      <c r="C37607" s="442"/>
      <c r="H37607" s="6"/>
    </row>
    <row r="37608" spans="3:8" x14ac:dyDescent="0.2">
      <c r="C37608" s="442"/>
      <c r="H37608" s="6"/>
    </row>
    <row r="37609" spans="3:8" x14ac:dyDescent="0.2">
      <c r="C37609" s="442"/>
      <c r="H37609" s="6"/>
    </row>
    <row r="37610" spans="3:8" x14ac:dyDescent="0.2">
      <c r="C37610" s="442"/>
      <c r="H37610" s="6"/>
    </row>
    <row r="37611" spans="3:8" x14ac:dyDescent="0.2">
      <c r="C37611" s="442"/>
      <c r="H37611" s="6"/>
    </row>
    <row r="37612" spans="3:8" x14ac:dyDescent="0.2">
      <c r="C37612" s="442"/>
      <c r="H37612" s="6"/>
    </row>
    <row r="37613" spans="3:8" x14ac:dyDescent="0.2">
      <c r="C37613" s="442"/>
      <c r="H37613" s="6"/>
    </row>
    <row r="37614" spans="3:8" x14ac:dyDescent="0.2">
      <c r="C37614" s="442"/>
      <c r="H37614" s="6"/>
    </row>
    <row r="37615" spans="3:8" x14ac:dyDescent="0.2">
      <c r="C37615" s="442"/>
      <c r="H37615" s="6"/>
    </row>
    <row r="37616" spans="3:8" x14ac:dyDescent="0.2">
      <c r="C37616" s="442"/>
      <c r="H37616" s="6"/>
    </row>
    <row r="37617" spans="3:8" x14ac:dyDescent="0.2">
      <c r="C37617" s="442"/>
      <c r="H37617" s="6"/>
    </row>
    <row r="37618" spans="3:8" x14ac:dyDescent="0.2">
      <c r="C37618" s="442"/>
      <c r="H37618" s="6"/>
    </row>
    <row r="37619" spans="3:8" x14ac:dyDescent="0.2">
      <c r="C37619" s="442"/>
      <c r="H37619" s="6"/>
    </row>
    <row r="37620" spans="3:8" x14ac:dyDescent="0.2">
      <c r="C37620" s="442"/>
      <c r="H37620" s="6"/>
    </row>
    <row r="37621" spans="3:8" x14ac:dyDescent="0.2">
      <c r="C37621" s="442"/>
      <c r="H37621" s="6"/>
    </row>
    <row r="37622" spans="3:8" x14ac:dyDescent="0.2">
      <c r="C37622" s="442"/>
      <c r="H37622" s="6"/>
    </row>
    <row r="37623" spans="3:8" x14ac:dyDescent="0.2">
      <c r="C37623" s="442"/>
      <c r="H37623" s="6"/>
    </row>
    <row r="37624" spans="3:8" x14ac:dyDescent="0.2">
      <c r="C37624" s="442"/>
      <c r="H37624" s="6"/>
    </row>
    <row r="37625" spans="3:8" x14ac:dyDescent="0.2">
      <c r="C37625" s="442"/>
      <c r="H37625" s="6"/>
    </row>
    <row r="37626" spans="3:8" x14ac:dyDescent="0.2">
      <c r="C37626" s="442"/>
      <c r="H37626" s="6"/>
    </row>
    <row r="37627" spans="3:8" x14ac:dyDescent="0.2">
      <c r="C37627" s="442"/>
      <c r="H37627" s="6"/>
    </row>
    <row r="37628" spans="3:8" x14ac:dyDescent="0.2">
      <c r="C37628" s="442"/>
      <c r="H37628" s="6"/>
    </row>
    <row r="37629" spans="3:8" x14ac:dyDescent="0.2">
      <c r="C37629" s="442"/>
      <c r="H37629" s="6"/>
    </row>
    <row r="37630" spans="3:8" x14ac:dyDescent="0.2">
      <c r="C37630" s="442"/>
      <c r="H37630" s="6"/>
    </row>
    <row r="37631" spans="3:8" x14ac:dyDescent="0.2">
      <c r="C37631" s="442"/>
      <c r="H37631" s="6"/>
    </row>
    <row r="37632" spans="3:8" x14ac:dyDescent="0.2">
      <c r="C37632" s="442"/>
      <c r="H37632" s="6"/>
    </row>
    <row r="37633" spans="3:8" x14ac:dyDescent="0.2">
      <c r="C37633" s="442"/>
      <c r="H37633" s="6"/>
    </row>
    <row r="37634" spans="3:8" x14ac:dyDescent="0.2">
      <c r="C37634" s="442"/>
      <c r="H37634" s="6"/>
    </row>
    <row r="37635" spans="3:8" x14ac:dyDescent="0.2">
      <c r="C37635" s="442"/>
      <c r="H37635" s="6"/>
    </row>
    <row r="37636" spans="3:8" x14ac:dyDescent="0.2">
      <c r="C37636" s="442"/>
      <c r="H37636" s="6"/>
    </row>
    <row r="37637" spans="3:8" x14ac:dyDescent="0.2">
      <c r="C37637" s="442"/>
      <c r="H37637" s="6"/>
    </row>
    <row r="37638" spans="3:8" x14ac:dyDescent="0.2">
      <c r="C37638" s="442"/>
      <c r="H37638" s="6"/>
    </row>
    <row r="37639" spans="3:8" x14ac:dyDescent="0.2">
      <c r="C37639" s="442"/>
      <c r="H37639" s="6"/>
    </row>
    <row r="37640" spans="3:8" x14ac:dyDescent="0.2">
      <c r="C37640" s="442"/>
      <c r="H37640" s="6"/>
    </row>
    <row r="37641" spans="3:8" x14ac:dyDescent="0.2">
      <c r="C37641" s="442"/>
      <c r="H37641" s="6"/>
    </row>
    <row r="37642" spans="3:8" x14ac:dyDescent="0.2">
      <c r="C37642" s="442"/>
      <c r="H37642" s="6"/>
    </row>
    <row r="37643" spans="3:8" x14ac:dyDescent="0.2">
      <c r="C37643" s="442"/>
      <c r="H37643" s="6"/>
    </row>
    <row r="37644" spans="3:8" x14ac:dyDescent="0.2">
      <c r="C37644" s="442"/>
      <c r="H37644" s="6"/>
    </row>
    <row r="37645" spans="3:8" x14ac:dyDescent="0.2">
      <c r="C37645" s="442"/>
      <c r="H37645" s="6"/>
    </row>
    <row r="37646" spans="3:8" x14ac:dyDescent="0.2">
      <c r="C37646" s="442"/>
      <c r="H37646" s="6"/>
    </row>
    <row r="37647" spans="3:8" x14ac:dyDescent="0.2">
      <c r="C37647" s="442"/>
      <c r="H37647" s="6"/>
    </row>
    <row r="37648" spans="3:8" x14ac:dyDescent="0.2">
      <c r="C37648" s="442"/>
      <c r="H37648" s="6"/>
    </row>
    <row r="37649" spans="3:8" x14ac:dyDescent="0.2">
      <c r="C37649" s="442"/>
      <c r="H37649" s="6"/>
    </row>
    <row r="37650" spans="3:8" x14ac:dyDescent="0.2">
      <c r="C37650" s="442"/>
      <c r="H37650" s="6"/>
    </row>
    <row r="37651" spans="3:8" x14ac:dyDescent="0.2">
      <c r="C37651" s="442"/>
      <c r="H37651" s="6"/>
    </row>
    <row r="37652" spans="3:8" x14ac:dyDescent="0.2">
      <c r="C37652" s="442"/>
      <c r="H37652" s="6"/>
    </row>
    <row r="37653" spans="3:8" x14ac:dyDescent="0.2">
      <c r="C37653" s="442"/>
      <c r="H37653" s="6"/>
    </row>
    <row r="37654" spans="3:8" x14ac:dyDescent="0.2">
      <c r="C37654" s="442"/>
      <c r="H37654" s="6"/>
    </row>
    <row r="37655" spans="3:8" x14ac:dyDescent="0.2">
      <c r="C37655" s="442"/>
      <c r="H37655" s="6"/>
    </row>
    <row r="37656" spans="3:8" x14ac:dyDescent="0.2">
      <c r="C37656" s="442"/>
      <c r="H37656" s="6"/>
    </row>
    <row r="37657" spans="3:8" x14ac:dyDescent="0.2">
      <c r="C37657" s="442"/>
      <c r="H37657" s="6"/>
    </row>
    <row r="37658" spans="3:8" x14ac:dyDescent="0.2">
      <c r="C37658" s="442"/>
      <c r="H37658" s="6"/>
    </row>
    <row r="37659" spans="3:8" x14ac:dyDescent="0.2">
      <c r="C37659" s="442"/>
      <c r="H37659" s="6"/>
    </row>
    <row r="37660" spans="3:8" x14ac:dyDescent="0.2">
      <c r="C37660" s="442"/>
      <c r="H37660" s="6"/>
    </row>
    <row r="37661" spans="3:8" x14ac:dyDescent="0.2">
      <c r="C37661" s="442"/>
      <c r="H37661" s="6"/>
    </row>
    <row r="37662" spans="3:8" x14ac:dyDescent="0.2">
      <c r="C37662" s="442"/>
      <c r="H37662" s="6"/>
    </row>
    <row r="37663" spans="3:8" x14ac:dyDescent="0.2">
      <c r="C37663" s="442"/>
      <c r="H37663" s="6"/>
    </row>
    <row r="37664" spans="3:8" x14ac:dyDescent="0.2">
      <c r="C37664" s="442"/>
      <c r="H37664" s="6"/>
    </row>
    <row r="37665" spans="3:8" x14ac:dyDescent="0.2">
      <c r="C37665" s="442"/>
      <c r="H37665" s="6"/>
    </row>
    <row r="37666" spans="3:8" x14ac:dyDescent="0.2">
      <c r="C37666" s="442"/>
      <c r="H37666" s="6"/>
    </row>
    <row r="37667" spans="3:8" x14ac:dyDescent="0.2">
      <c r="C37667" s="442"/>
      <c r="H37667" s="6"/>
    </row>
    <row r="37668" spans="3:8" x14ac:dyDescent="0.2">
      <c r="C37668" s="442"/>
      <c r="H37668" s="6"/>
    </row>
    <row r="37669" spans="3:8" x14ac:dyDescent="0.2">
      <c r="C37669" s="442"/>
      <c r="H37669" s="6"/>
    </row>
    <row r="37670" spans="3:8" x14ac:dyDescent="0.2">
      <c r="C37670" s="442"/>
      <c r="H37670" s="6"/>
    </row>
    <row r="37671" spans="3:8" x14ac:dyDescent="0.2">
      <c r="C37671" s="442"/>
      <c r="H37671" s="6"/>
    </row>
    <row r="37672" spans="3:8" x14ac:dyDescent="0.2">
      <c r="C37672" s="442"/>
      <c r="H37672" s="6"/>
    </row>
    <row r="37673" spans="3:8" x14ac:dyDescent="0.2">
      <c r="C37673" s="442"/>
      <c r="H37673" s="6"/>
    </row>
    <row r="37674" spans="3:8" x14ac:dyDescent="0.2">
      <c r="C37674" s="442"/>
      <c r="H37674" s="6"/>
    </row>
    <row r="37675" spans="3:8" x14ac:dyDescent="0.2">
      <c r="C37675" s="442"/>
      <c r="H37675" s="6"/>
    </row>
    <row r="37676" spans="3:8" x14ac:dyDescent="0.2">
      <c r="C37676" s="442"/>
      <c r="H37676" s="6"/>
    </row>
    <row r="37677" spans="3:8" x14ac:dyDescent="0.2">
      <c r="C37677" s="442"/>
      <c r="H37677" s="6"/>
    </row>
    <row r="37678" spans="3:8" x14ac:dyDescent="0.2">
      <c r="C37678" s="442"/>
      <c r="H37678" s="6"/>
    </row>
    <row r="37679" spans="3:8" x14ac:dyDescent="0.2">
      <c r="C37679" s="442"/>
      <c r="H37679" s="6"/>
    </row>
    <row r="37680" spans="3:8" x14ac:dyDescent="0.2">
      <c r="C37680" s="442"/>
      <c r="H37680" s="6"/>
    </row>
    <row r="37681" spans="3:8" x14ac:dyDescent="0.2">
      <c r="C37681" s="442"/>
      <c r="H37681" s="6"/>
    </row>
    <row r="37682" spans="3:8" x14ac:dyDescent="0.2">
      <c r="C37682" s="442"/>
      <c r="H37682" s="6"/>
    </row>
    <row r="37683" spans="3:8" x14ac:dyDescent="0.2">
      <c r="C37683" s="442"/>
      <c r="H37683" s="6"/>
    </row>
    <row r="37684" spans="3:8" x14ac:dyDescent="0.2">
      <c r="C37684" s="442"/>
      <c r="H37684" s="6"/>
    </row>
    <row r="37685" spans="3:8" x14ac:dyDescent="0.2">
      <c r="C37685" s="442"/>
      <c r="H37685" s="6"/>
    </row>
    <row r="37686" spans="3:8" x14ac:dyDescent="0.2">
      <c r="C37686" s="442"/>
      <c r="H37686" s="6"/>
    </row>
    <row r="37687" spans="3:8" x14ac:dyDescent="0.2">
      <c r="C37687" s="442"/>
      <c r="H37687" s="6"/>
    </row>
    <row r="37688" spans="3:8" x14ac:dyDescent="0.2">
      <c r="C37688" s="442"/>
      <c r="H37688" s="6"/>
    </row>
    <row r="37689" spans="3:8" x14ac:dyDescent="0.2">
      <c r="C37689" s="442"/>
      <c r="H37689" s="6"/>
    </row>
    <row r="37690" spans="3:8" x14ac:dyDescent="0.2">
      <c r="C37690" s="442"/>
      <c r="H37690" s="6"/>
    </row>
    <row r="37691" spans="3:8" x14ac:dyDescent="0.2">
      <c r="C37691" s="442"/>
      <c r="H37691" s="6"/>
    </row>
    <row r="37692" spans="3:8" x14ac:dyDescent="0.2">
      <c r="C37692" s="442"/>
      <c r="H37692" s="6"/>
    </row>
    <row r="37693" spans="3:8" x14ac:dyDescent="0.2">
      <c r="C37693" s="442"/>
      <c r="H37693" s="6"/>
    </row>
    <row r="37694" spans="3:8" x14ac:dyDescent="0.2">
      <c r="C37694" s="442"/>
      <c r="H37694" s="6"/>
    </row>
    <row r="37695" spans="3:8" x14ac:dyDescent="0.2">
      <c r="C37695" s="442"/>
      <c r="H37695" s="6"/>
    </row>
    <row r="37696" spans="3:8" x14ac:dyDescent="0.2">
      <c r="C37696" s="442"/>
      <c r="H37696" s="6"/>
    </row>
    <row r="37697" spans="3:8" x14ac:dyDescent="0.2">
      <c r="C37697" s="442"/>
      <c r="H37697" s="6"/>
    </row>
    <row r="37698" spans="3:8" x14ac:dyDescent="0.2">
      <c r="C37698" s="442"/>
      <c r="H37698" s="6"/>
    </row>
    <row r="37699" spans="3:8" x14ac:dyDescent="0.2">
      <c r="C37699" s="442"/>
      <c r="H37699" s="6"/>
    </row>
    <row r="37700" spans="3:8" x14ac:dyDescent="0.2">
      <c r="C37700" s="442"/>
      <c r="H37700" s="6"/>
    </row>
    <row r="37701" spans="3:8" x14ac:dyDescent="0.2">
      <c r="C37701" s="442"/>
      <c r="H37701" s="6"/>
    </row>
    <row r="37702" spans="3:8" x14ac:dyDescent="0.2">
      <c r="C37702" s="442"/>
      <c r="H37702" s="6"/>
    </row>
    <row r="37703" spans="3:8" x14ac:dyDescent="0.2">
      <c r="C37703" s="442"/>
      <c r="H37703" s="6"/>
    </row>
    <row r="37704" spans="3:8" x14ac:dyDescent="0.2">
      <c r="C37704" s="442"/>
      <c r="H37704" s="6"/>
    </row>
    <row r="37705" spans="3:8" x14ac:dyDescent="0.2">
      <c r="C37705" s="442"/>
      <c r="H37705" s="6"/>
    </row>
    <row r="37706" spans="3:8" x14ac:dyDescent="0.2">
      <c r="C37706" s="442"/>
      <c r="H37706" s="6"/>
    </row>
    <row r="37707" spans="3:8" x14ac:dyDescent="0.2">
      <c r="C37707" s="442"/>
      <c r="H37707" s="6"/>
    </row>
    <row r="37708" spans="3:8" x14ac:dyDescent="0.2">
      <c r="C37708" s="442"/>
      <c r="H37708" s="6"/>
    </row>
    <row r="37709" spans="3:8" x14ac:dyDescent="0.2">
      <c r="C37709" s="442"/>
      <c r="H37709" s="6"/>
    </row>
    <row r="37710" spans="3:8" x14ac:dyDescent="0.2">
      <c r="C37710" s="442"/>
      <c r="H37710" s="6"/>
    </row>
    <row r="37711" spans="3:8" x14ac:dyDescent="0.2">
      <c r="C37711" s="442"/>
      <c r="H37711" s="6"/>
    </row>
    <row r="37712" spans="3:8" x14ac:dyDescent="0.2">
      <c r="C37712" s="442"/>
      <c r="H37712" s="6"/>
    </row>
    <row r="37713" spans="3:8" x14ac:dyDescent="0.2">
      <c r="C37713" s="442"/>
      <c r="H37713" s="6"/>
    </row>
    <row r="37714" spans="3:8" x14ac:dyDescent="0.2">
      <c r="C37714" s="442"/>
      <c r="H37714" s="6"/>
    </row>
    <row r="37715" spans="3:8" x14ac:dyDescent="0.2">
      <c r="C37715" s="442"/>
      <c r="H37715" s="6"/>
    </row>
    <row r="37716" spans="3:8" x14ac:dyDescent="0.2">
      <c r="C37716" s="442"/>
      <c r="H37716" s="6"/>
    </row>
    <row r="37717" spans="3:8" x14ac:dyDescent="0.2">
      <c r="C37717" s="442"/>
      <c r="H37717" s="6"/>
    </row>
    <row r="37718" spans="3:8" x14ac:dyDescent="0.2">
      <c r="C37718" s="442"/>
      <c r="H37718" s="6"/>
    </row>
    <row r="37719" spans="3:8" x14ac:dyDescent="0.2">
      <c r="C37719" s="442"/>
      <c r="H37719" s="6"/>
    </row>
    <row r="37720" spans="3:8" x14ac:dyDescent="0.2">
      <c r="C37720" s="442"/>
      <c r="H37720" s="6"/>
    </row>
    <row r="37721" spans="3:8" x14ac:dyDescent="0.2">
      <c r="C37721" s="442"/>
      <c r="H37721" s="6"/>
    </row>
    <row r="37722" spans="3:8" x14ac:dyDescent="0.2">
      <c r="C37722" s="442"/>
      <c r="H37722" s="6"/>
    </row>
    <row r="37723" spans="3:8" x14ac:dyDescent="0.2">
      <c r="C37723" s="442"/>
      <c r="H37723" s="6"/>
    </row>
    <row r="37724" spans="3:8" x14ac:dyDescent="0.2">
      <c r="C37724" s="442"/>
      <c r="H37724" s="6"/>
    </row>
    <row r="37725" spans="3:8" x14ac:dyDescent="0.2">
      <c r="C37725" s="442"/>
      <c r="H37725" s="6"/>
    </row>
    <row r="37726" spans="3:8" x14ac:dyDescent="0.2">
      <c r="C37726" s="442"/>
      <c r="H37726" s="6"/>
    </row>
    <row r="37727" spans="3:8" x14ac:dyDescent="0.2">
      <c r="C37727" s="442"/>
      <c r="H37727" s="6"/>
    </row>
    <row r="37728" spans="3:8" x14ac:dyDescent="0.2">
      <c r="C37728" s="442"/>
      <c r="H37728" s="6"/>
    </row>
    <row r="37729" spans="3:8" x14ac:dyDescent="0.2">
      <c r="C37729" s="442"/>
      <c r="H37729" s="6"/>
    </row>
    <row r="37730" spans="3:8" x14ac:dyDescent="0.2">
      <c r="C37730" s="442"/>
      <c r="H37730" s="6"/>
    </row>
    <row r="37731" spans="3:8" x14ac:dyDescent="0.2">
      <c r="C37731" s="442"/>
      <c r="H37731" s="6"/>
    </row>
    <row r="37732" spans="3:8" x14ac:dyDescent="0.2">
      <c r="C37732" s="442"/>
      <c r="H37732" s="6"/>
    </row>
    <row r="37733" spans="3:8" x14ac:dyDescent="0.2">
      <c r="C37733" s="442"/>
      <c r="H37733" s="6"/>
    </row>
    <row r="37734" spans="3:8" x14ac:dyDescent="0.2">
      <c r="C37734" s="442"/>
      <c r="H37734" s="6"/>
    </row>
    <row r="37735" spans="3:8" x14ac:dyDescent="0.2">
      <c r="C37735" s="442"/>
      <c r="H37735" s="6"/>
    </row>
    <row r="37736" spans="3:8" x14ac:dyDescent="0.2">
      <c r="C37736" s="442"/>
      <c r="H37736" s="6"/>
    </row>
    <row r="37737" spans="3:8" x14ac:dyDescent="0.2">
      <c r="C37737" s="442"/>
      <c r="H37737" s="6"/>
    </row>
    <row r="37738" spans="3:8" x14ac:dyDescent="0.2">
      <c r="C37738" s="442"/>
      <c r="H37738" s="6"/>
    </row>
    <row r="37739" spans="3:8" x14ac:dyDescent="0.2">
      <c r="C37739" s="442"/>
      <c r="H37739" s="6"/>
    </row>
    <row r="37740" spans="3:8" x14ac:dyDescent="0.2">
      <c r="C37740" s="442"/>
      <c r="H37740" s="6"/>
    </row>
    <row r="37741" spans="3:8" x14ac:dyDescent="0.2">
      <c r="C37741" s="442"/>
      <c r="H37741" s="6"/>
    </row>
    <row r="37742" spans="3:8" x14ac:dyDescent="0.2">
      <c r="C37742" s="442"/>
      <c r="H37742" s="6"/>
    </row>
    <row r="37743" spans="3:8" x14ac:dyDescent="0.2">
      <c r="C37743" s="442"/>
      <c r="H37743" s="6"/>
    </row>
    <row r="37744" spans="3:8" x14ac:dyDescent="0.2">
      <c r="C37744" s="442"/>
      <c r="H37744" s="6"/>
    </row>
    <row r="37745" spans="3:8" x14ac:dyDescent="0.2">
      <c r="C37745" s="442"/>
      <c r="H37745" s="6"/>
    </row>
    <row r="37746" spans="3:8" x14ac:dyDescent="0.2">
      <c r="C37746" s="442"/>
      <c r="H37746" s="6"/>
    </row>
    <row r="37747" spans="3:8" x14ac:dyDescent="0.2">
      <c r="C37747" s="442"/>
      <c r="H37747" s="6"/>
    </row>
    <row r="37748" spans="3:8" x14ac:dyDescent="0.2">
      <c r="C37748" s="442"/>
      <c r="H37748" s="6"/>
    </row>
    <row r="37749" spans="3:8" x14ac:dyDescent="0.2">
      <c r="C37749" s="442"/>
      <c r="H37749" s="6"/>
    </row>
    <row r="37750" spans="3:8" x14ac:dyDescent="0.2">
      <c r="C37750" s="442"/>
      <c r="H37750" s="6"/>
    </row>
    <row r="37751" spans="3:8" x14ac:dyDescent="0.2">
      <c r="C37751" s="442"/>
      <c r="H37751" s="6"/>
    </row>
    <row r="37752" spans="3:8" x14ac:dyDescent="0.2">
      <c r="C37752" s="442"/>
      <c r="H37752" s="6"/>
    </row>
    <row r="37753" spans="3:8" x14ac:dyDescent="0.2">
      <c r="C37753" s="442"/>
      <c r="H37753" s="6"/>
    </row>
    <row r="37754" spans="3:8" x14ac:dyDescent="0.2">
      <c r="C37754" s="442"/>
      <c r="H37754" s="6"/>
    </row>
    <row r="37755" spans="3:8" x14ac:dyDescent="0.2">
      <c r="C37755" s="442"/>
      <c r="H37755" s="6"/>
    </row>
    <row r="37756" spans="3:8" x14ac:dyDescent="0.2">
      <c r="C37756" s="442"/>
      <c r="H37756" s="6"/>
    </row>
    <row r="37757" spans="3:8" x14ac:dyDescent="0.2">
      <c r="C37757" s="442"/>
      <c r="H37757" s="6"/>
    </row>
    <row r="37758" spans="3:8" x14ac:dyDescent="0.2">
      <c r="C37758" s="442"/>
      <c r="H37758" s="6"/>
    </row>
    <row r="37759" spans="3:8" x14ac:dyDescent="0.2">
      <c r="C37759" s="442"/>
      <c r="H37759" s="6"/>
    </row>
    <row r="37760" spans="3:8" x14ac:dyDescent="0.2">
      <c r="C37760" s="442"/>
      <c r="H37760" s="6"/>
    </row>
    <row r="37761" spans="3:8" x14ac:dyDescent="0.2">
      <c r="C37761" s="442"/>
      <c r="H37761" s="6"/>
    </row>
    <row r="37762" spans="3:8" x14ac:dyDescent="0.2">
      <c r="C37762" s="442"/>
      <c r="H37762" s="6"/>
    </row>
    <row r="37763" spans="3:8" x14ac:dyDescent="0.2">
      <c r="C37763" s="442"/>
      <c r="H37763" s="6"/>
    </row>
    <row r="37764" spans="3:8" x14ac:dyDescent="0.2">
      <c r="C37764" s="442"/>
      <c r="H37764" s="6"/>
    </row>
    <row r="37765" spans="3:8" x14ac:dyDescent="0.2">
      <c r="C37765" s="442"/>
      <c r="H37765" s="6"/>
    </row>
    <row r="37766" spans="3:8" x14ac:dyDescent="0.2">
      <c r="C37766" s="442"/>
      <c r="H37766" s="6"/>
    </row>
    <row r="37767" spans="3:8" x14ac:dyDescent="0.2">
      <c r="C37767" s="442"/>
      <c r="H37767" s="6"/>
    </row>
    <row r="37768" spans="3:8" x14ac:dyDescent="0.2">
      <c r="C37768" s="442"/>
      <c r="H37768" s="6"/>
    </row>
    <row r="37769" spans="3:8" x14ac:dyDescent="0.2">
      <c r="C37769" s="442"/>
      <c r="H37769" s="6"/>
    </row>
    <row r="37770" spans="3:8" x14ac:dyDescent="0.2">
      <c r="C37770" s="442"/>
      <c r="H37770" s="6"/>
    </row>
    <row r="37771" spans="3:8" x14ac:dyDescent="0.2">
      <c r="C37771" s="442"/>
      <c r="H37771" s="6"/>
    </row>
    <row r="37772" spans="3:8" x14ac:dyDescent="0.2">
      <c r="C37772" s="442"/>
      <c r="H37772" s="6"/>
    </row>
    <row r="37773" spans="3:8" x14ac:dyDescent="0.2">
      <c r="C37773" s="442"/>
      <c r="H37773" s="6"/>
    </row>
    <row r="37774" spans="3:8" x14ac:dyDescent="0.2">
      <c r="C37774" s="442"/>
      <c r="H37774" s="6"/>
    </row>
    <row r="37775" spans="3:8" x14ac:dyDescent="0.2">
      <c r="C37775" s="442"/>
      <c r="H37775" s="6"/>
    </row>
    <row r="37776" spans="3:8" x14ac:dyDescent="0.2">
      <c r="C37776" s="442"/>
      <c r="H37776" s="6"/>
    </row>
    <row r="37777" spans="3:8" x14ac:dyDescent="0.2">
      <c r="C37777" s="442"/>
      <c r="H37777" s="6"/>
    </row>
    <row r="37778" spans="3:8" x14ac:dyDescent="0.2">
      <c r="C37778" s="442"/>
      <c r="H37778" s="6"/>
    </row>
    <row r="37779" spans="3:8" x14ac:dyDescent="0.2">
      <c r="C37779" s="442"/>
      <c r="H37779" s="6"/>
    </row>
    <row r="37780" spans="3:8" x14ac:dyDescent="0.2">
      <c r="C37780" s="442"/>
      <c r="H37780" s="6"/>
    </row>
    <row r="37781" spans="3:8" x14ac:dyDescent="0.2">
      <c r="C37781" s="442"/>
      <c r="H37781" s="6"/>
    </row>
    <row r="37782" spans="3:8" x14ac:dyDescent="0.2">
      <c r="C37782" s="442"/>
      <c r="H37782" s="6"/>
    </row>
    <row r="37783" spans="3:8" x14ac:dyDescent="0.2">
      <c r="C37783" s="442"/>
      <c r="H37783" s="6"/>
    </row>
    <row r="37784" spans="3:8" x14ac:dyDescent="0.2">
      <c r="C37784" s="442"/>
      <c r="H37784" s="6"/>
    </row>
    <row r="37785" spans="3:8" x14ac:dyDescent="0.2">
      <c r="C37785" s="442"/>
      <c r="H37785" s="6"/>
    </row>
    <row r="37786" spans="3:8" x14ac:dyDescent="0.2">
      <c r="C37786" s="442"/>
      <c r="H37786" s="6"/>
    </row>
    <row r="37787" spans="3:8" x14ac:dyDescent="0.2">
      <c r="C37787" s="442"/>
      <c r="H37787" s="6"/>
    </row>
    <row r="37788" spans="3:8" x14ac:dyDescent="0.2">
      <c r="C37788" s="442"/>
      <c r="H37788" s="6"/>
    </row>
    <row r="37789" spans="3:8" x14ac:dyDescent="0.2">
      <c r="C37789" s="442"/>
      <c r="H37789" s="6"/>
    </row>
    <row r="37790" spans="3:8" x14ac:dyDescent="0.2">
      <c r="C37790" s="442"/>
      <c r="H37790" s="6"/>
    </row>
    <row r="37791" spans="3:8" x14ac:dyDescent="0.2">
      <c r="C37791" s="442"/>
      <c r="H37791" s="6"/>
    </row>
    <row r="37792" spans="3:8" x14ac:dyDescent="0.2">
      <c r="C37792" s="442"/>
      <c r="H37792" s="6"/>
    </row>
    <row r="37793" spans="3:8" x14ac:dyDescent="0.2">
      <c r="C37793" s="442"/>
      <c r="H37793" s="6"/>
    </row>
    <row r="37794" spans="3:8" x14ac:dyDescent="0.2">
      <c r="C37794" s="442"/>
      <c r="H37794" s="6"/>
    </row>
    <row r="37795" spans="3:8" x14ac:dyDescent="0.2">
      <c r="C37795" s="442"/>
      <c r="H37795" s="6"/>
    </row>
    <row r="37796" spans="3:8" x14ac:dyDescent="0.2">
      <c r="C37796" s="442"/>
      <c r="H37796" s="6"/>
    </row>
    <row r="37797" spans="3:8" x14ac:dyDescent="0.2">
      <c r="C37797" s="442"/>
      <c r="H37797" s="6"/>
    </row>
    <row r="37798" spans="3:8" x14ac:dyDescent="0.2">
      <c r="C37798" s="442"/>
      <c r="H37798" s="6"/>
    </row>
    <row r="37799" spans="3:8" x14ac:dyDescent="0.2">
      <c r="C37799" s="442"/>
      <c r="H37799" s="6"/>
    </row>
    <row r="37800" spans="3:8" x14ac:dyDescent="0.2">
      <c r="C37800" s="442"/>
      <c r="H37800" s="6"/>
    </row>
    <row r="37801" spans="3:8" x14ac:dyDescent="0.2">
      <c r="C37801" s="442"/>
      <c r="H37801" s="6"/>
    </row>
    <row r="37802" spans="3:8" x14ac:dyDescent="0.2">
      <c r="C37802" s="442"/>
      <c r="H37802" s="6"/>
    </row>
    <row r="37803" spans="3:8" x14ac:dyDescent="0.2">
      <c r="C37803" s="442"/>
      <c r="H37803" s="6"/>
    </row>
    <row r="37804" spans="3:8" x14ac:dyDescent="0.2">
      <c r="C37804" s="442"/>
      <c r="H37804" s="6"/>
    </row>
    <row r="37805" spans="3:8" x14ac:dyDescent="0.2">
      <c r="C37805" s="442"/>
      <c r="H37805" s="6"/>
    </row>
    <row r="37806" spans="3:8" x14ac:dyDescent="0.2">
      <c r="C37806" s="442"/>
      <c r="H37806" s="6"/>
    </row>
    <row r="37807" spans="3:8" x14ac:dyDescent="0.2">
      <c r="C37807" s="442"/>
      <c r="H37807" s="6"/>
    </row>
    <row r="37808" spans="3:8" x14ac:dyDescent="0.2">
      <c r="C37808" s="442"/>
      <c r="H37808" s="6"/>
    </row>
    <row r="37809" spans="3:8" x14ac:dyDescent="0.2">
      <c r="C37809" s="442"/>
      <c r="H37809" s="6"/>
    </row>
    <row r="37810" spans="3:8" x14ac:dyDescent="0.2">
      <c r="C37810" s="442"/>
      <c r="H37810" s="6"/>
    </row>
    <row r="37811" spans="3:8" x14ac:dyDescent="0.2">
      <c r="C37811" s="442"/>
      <c r="H37811" s="6"/>
    </row>
    <row r="37812" spans="3:8" x14ac:dyDescent="0.2">
      <c r="C37812" s="442"/>
      <c r="H37812" s="6"/>
    </row>
    <row r="37813" spans="3:8" x14ac:dyDescent="0.2">
      <c r="C37813" s="442"/>
      <c r="H37813" s="6"/>
    </row>
    <row r="37814" spans="3:8" x14ac:dyDescent="0.2">
      <c r="C37814" s="442"/>
      <c r="H37814" s="6"/>
    </row>
    <row r="37815" spans="3:8" x14ac:dyDescent="0.2">
      <c r="C37815" s="442"/>
      <c r="H37815" s="6"/>
    </row>
    <row r="37816" spans="3:8" x14ac:dyDescent="0.2">
      <c r="C37816" s="442"/>
      <c r="H37816" s="6"/>
    </row>
    <row r="37817" spans="3:8" x14ac:dyDescent="0.2">
      <c r="C37817" s="442"/>
      <c r="H37817" s="6"/>
    </row>
    <row r="37818" spans="3:8" x14ac:dyDescent="0.2">
      <c r="C37818" s="442"/>
      <c r="H37818" s="6"/>
    </row>
    <row r="37819" spans="3:8" x14ac:dyDescent="0.2">
      <c r="C37819" s="442"/>
      <c r="H37819" s="6"/>
    </row>
    <row r="37820" spans="3:8" x14ac:dyDescent="0.2">
      <c r="C37820" s="442"/>
      <c r="H37820" s="6"/>
    </row>
    <row r="37821" spans="3:8" x14ac:dyDescent="0.2">
      <c r="C37821" s="442"/>
      <c r="H37821" s="6"/>
    </row>
    <row r="37822" spans="3:8" x14ac:dyDescent="0.2">
      <c r="C37822" s="442"/>
      <c r="H37822" s="6"/>
    </row>
    <row r="37823" spans="3:8" x14ac:dyDescent="0.2">
      <c r="C37823" s="442"/>
      <c r="H37823" s="6"/>
    </row>
    <row r="37824" spans="3:8" x14ac:dyDescent="0.2">
      <c r="C37824" s="442"/>
      <c r="H37824" s="6"/>
    </row>
    <row r="37825" spans="3:8" x14ac:dyDescent="0.2">
      <c r="C37825" s="442"/>
      <c r="H37825" s="6"/>
    </row>
    <row r="37826" spans="3:8" x14ac:dyDescent="0.2">
      <c r="C37826" s="442"/>
      <c r="H37826" s="6"/>
    </row>
    <row r="37827" spans="3:8" x14ac:dyDescent="0.2">
      <c r="C37827" s="442"/>
      <c r="H37827" s="6"/>
    </row>
    <row r="37828" spans="3:8" x14ac:dyDescent="0.2">
      <c r="C37828" s="442"/>
      <c r="H37828" s="6"/>
    </row>
    <row r="37829" spans="3:8" x14ac:dyDescent="0.2">
      <c r="C37829" s="442"/>
      <c r="H37829" s="6"/>
    </row>
    <row r="37830" spans="3:8" x14ac:dyDescent="0.2">
      <c r="C37830" s="442"/>
      <c r="H37830" s="6"/>
    </row>
    <row r="37831" spans="3:8" x14ac:dyDescent="0.2">
      <c r="C37831" s="442"/>
      <c r="H37831" s="6"/>
    </row>
    <row r="37832" spans="3:8" x14ac:dyDescent="0.2">
      <c r="C37832" s="442"/>
      <c r="H37832" s="6"/>
    </row>
    <row r="37833" spans="3:8" x14ac:dyDescent="0.2">
      <c r="C37833" s="442"/>
      <c r="H37833" s="6"/>
    </row>
    <row r="37834" spans="3:8" x14ac:dyDescent="0.2">
      <c r="C37834" s="442"/>
      <c r="H37834" s="6"/>
    </row>
    <row r="37835" spans="3:8" x14ac:dyDescent="0.2">
      <c r="C37835" s="442"/>
      <c r="H37835" s="6"/>
    </row>
    <row r="37836" spans="3:8" x14ac:dyDescent="0.2">
      <c r="C37836" s="442"/>
      <c r="H37836" s="6"/>
    </row>
    <row r="37837" spans="3:8" x14ac:dyDescent="0.2">
      <c r="C37837" s="442"/>
      <c r="H37837" s="6"/>
    </row>
    <row r="37838" spans="3:8" x14ac:dyDescent="0.2">
      <c r="C37838" s="442"/>
      <c r="H37838" s="6"/>
    </row>
    <row r="37839" spans="3:8" x14ac:dyDescent="0.2">
      <c r="C37839" s="442"/>
      <c r="H37839" s="6"/>
    </row>
    <row r="37840" spans="3:8" x14ac:dyDescent="0.2">
      <c r="C37840" s="442"/>
      <c r="H37840" s="6"/>
    </row>
    <row r="37841" spans="3:8" x14ac:dyDescent="0.2">
      <c r="C37841" s="442"/>
      <c r="H37841" s="6"/>
    </row>
    <row r="37842" spans="3:8" x14ac:dyDescent="0.2">
      <c r="C37842" s="442"/>
      <c r="H37842" s="6"/>
    </row>
    <row r="37843" spans="3:8" x14ac:dyDescent="0.2">
      <c r="C37843" s="442"/>
      <c r="H37843" s="6"/>
    </row>
    <row r="37844" spans="3:8" x14ac:dyDescent="0.2">
      <c r="C37844" s="442"/>
      <c r="H37844" s="6"/>
    </row>
    <row r="37845" spans="3:8" x14ac:dyDescent="0.2">
      <c r="C37845" s="442"/>
      <c r="H37845" s="6"/>
    </row>
    <row r="37846" spans="3:8" x14ac:dyDescent="0.2">
      <c r="C37846" s="442"/>
      <c r="H37846" s="6"/>
    </row>
    <row r="37847" spans="3:8" x14ac:dyDescent="0.2">
      <c r="C37847" s="442"/>
      <c r="H37847" s="6"/>
    </row>
    <row r="37848" spans="3:8" x14ac:dyDescent="0.2">
      <c r="C37848" s="442"/>
      <c r="H37848" s="6"/>
    </row>
    <row r="37849" spans="3:8" x14ac:dyDescent="0.2">
      <c r="C37849" s="442"/>
      <c r="H37849" s="6"/>
    </row>
    <row r="37850" spans="3:8" x14ac:dyDescent="0.2">
      <c r="C37850" s="442"/>
      <c r="H37850" s="6"/>
    </row>
    <row r="37851" spans="3:8" x14ac:dyDescent="0.2">
      <c r="C37851" s="442"/>
      <c r="H37851" s="6"/>
    </row>
    <row r="37852" spans="3:8" x14ac:dyDescent="0.2">
      <c r="C37852" s="442"/>
      <c r="H37852" s="6"/>
    </row>
    <row r="37853" spans="3:8" x14ac:dyDescent="0.2">
      <c r="C37853" s="442"/>
      <c r="H37853" s="6"/>
    </row>
    <row r="37854" spans="3:8" x14ac:dyDescent="0.2">
      <c r="C37854" s="442"/>
      <c r="H37854" s="6"/>
    </row>
    <row r="37855" spans="3:8" x14ac:dyDescent="0.2">
      <c r="C37855" s="442"/>
      <c r="H37855" s="6"/>
    </row>
    <row r="37856" spans="3:8" x14ac:dyDescent="0.2">
      <c r="C37856" s="442"/>
      <c r="H37856" s="6"/>
    </row>
    <row r="37857" spans="3:8" x14ac:dyDescent="0.2">
      <c r="C37857" s="442"/>
      <c r="H37857" s="6"/>
    </row>
    <row r="37858" spans="3:8" x14ac:dyDescent="0.2">
      <c r="C37858" s="442"/>
      <c r="H37858" s="6"/>
    </row>
    <row r="37859" spans="3:8" x14ac:dyDescent="0.2">
      <c r="C37859" s="442"/>
      <c r="H37859" s="6"/>
    </row>
    <row r="37860" spans="3:8" x14ac:dyDescent="0.2">
      <c r="C37860" s="442"/>
      <c r="H37860" s="6"/>
    </row>
    <row r="37861" spans="3:8" x14ac:dyDescent="0.2">
      <c r="C37861" s="442"/>
      <c r="H37861" s="6"/>
    </row>
    <row r="37862" spans="3:8" x14ac:dyDescent="0.2">
      <c r="C37862" s="442"/>
      <c r="H37862" s="6"/>
    </row>
    <row r="37863" spans="3:8" x14ac:dyDescent="0.2">
      <c r="C37863" s="442"/>
      <c r="H37863" s="6"/>
    </row>
    <row r="37864" spans="3:8" x14ac:dyDescent="0.2">
      <c r="C37864" s="442"/>
      <c r="H37864" s="6"/>
    </row>
    <row r="37865" spans="3:8" x14ac:dyDescent="0.2">
      <c r="C37865" s="442"/>
      <c r="H37865" s="6"/>
    </row>
    <row r="37866" spans="3:8" x14ac:dyDescent="0.2">
      <c r="C37866" s="442"/>
      <c r="H37866" s="6"/>
    </row>
    <row r="37867" spans="3:8" x14ac:dyDescent="0.2">
      <c r="C37867" s="442"/>
      <c r="H37867" s="6"/>
    </row>
    <row r="37868" spans="3:8" x14ac:dyDescent="0.2">
      <c r="C37868" s="442"/>
      <c r="H37868" s="6"/>
    </row>
    <row r="37869" spans="3:8" x14ac:dyDescent="0.2">
      <c r="C37869" s="442"/>
      <c r="H37869" s="6"/>
    </row>
    <row r="37870" spans="3:8" x14ac:dyDescent="0.2">
      <c r="C37870" s="442"/>
      <c r="H37870" s="6"/>
    </row>
    <row r="37871" spans="3:8" x14ac:dyDescent="0.2">
      <c r="C37871" s="442"/>
      <c r="H37871" s="6"/>
    </row>
    <row r="37872" spans="3:8" x14ac:dyDescent="0.2">
      <c r="C37872" s="442"/>
      <c r="H37872" s="6"/>
    </row>
    <row r="37873" spans="3:8" x14ac:dyDescent="0.2">
      <c r="C37873" s="442"/>
      <c r="H37873" s="6"/>
    </row>
    <row r="37874" spans="3:8" x14ac:dyDescent="0.2">
      <c r="C37874" s="442"/>
      <c r="H37874" s="6"/>
    </row>
    <row r="37875" spans="3:8" x14ac:dyDescent="0.2">
      <c r="C37875" s="442"/>
      <c r="H37875" s="6"/>
    </row>
    <row r="37876" spans="3:8" x14ac:dyDescent="0.2">
      <c r="C37876" s="442"/>
      <c r="H37876" s="6"/>
    </row>
    <row r="37877" spans="3:8" x14ac:dyDescent="0.2">
      <c r="C37877" s="442"/>
      <c r="H37877" s="6"/>
    </row>
    <row r="37878" spans="3:8" x14ac:dyDescent="0.2">
      <c r="C37878" s="442"/>
      <c r="H37878" s="6"/>
    </row>
    <row r="37879" spans="3:8" x14ac:dyDescent="0.2">
      <c r="C37879" s="442"/>
      <c r="H37879" s="6"/>
    </row>
    <row r="37880" spans="3:8" x14ac:dyDescent="0.2">
      <c r="C37880" s="442"/>
      <c r="H37880" s="6"/>
    </row>
    <row r="37881" spans="3:8" x14ac:dyDescent="0.2">
      <c r="C37881" s="442"/>
      <c r="H37881" s="6"/>
    </row>
    <row r="37882" spans="3:8" x14ac:dyDescent="0.2">
      <c r="C37882" s="442"/>
      <c r="H37882" s="6"/>
    </row>
    <row r="37883" spans="3:8" x14ac:dyDescent="0.2">
      <c r="C37883" s="442"/>
      <c r="H37883" s="6"/>
    </row>
    <row r="37884" spans="3:8" x14ac:dyDescent="0.2">
      <c r="C37884" s="442"/>
      <c r="H37884" s="6"/>
    </row>
    <row r="37885" spans="3:8" x14ac:dyDescent="0.2">
      <c r="C37885" s="442"/>
      <c r="H37885" s="6"/>
    </row>
    <row r="37886" spans="3:8" x14ac:dyDescent="0.2">
      <c r="C37886" s="442"/>
      <c r="H37886" s="6"/>
    </row>
    <row r="37887" spans="3:8" x14ac:dyDescent="0.2">
      <c r="C37887" s="442"/>
      <c r="H37887" s="6"/>
    </row>
    <row r="37888" spans="3:8" x14ac:dyDescent="0.2">
      <c r="C37888" s="442"/>
      <c r="H37888" s="6"/>
    </row>
    <row r="37889" spans="3:8" x14ac:dyDescent="0.2">
      <c r="C37889" s="442"/>
      <c r="H37889" s="6"/>
    </row>
    <row r="37890" spans="3:8" x14ac:dyDescent="0.2">
      <c r="C37890" s="442"/>
      <c r="H37890" s="6"/>
    </row>
    <row r="37891" spans="3:8" x14ac:dyDescent="0.2">
      <c r="C37891" s="442"/>
      <c r="H37891" s="6"/>
    </row>
    <row r="37892" spans="3:8" x14ac:dyDescent="0.2">
      <c r="C37892" s="442"/>
      <c r="H37892" s="6"/>
    </row>
    <row r="37893" spans="3:8" x14ac:dyDescent="0.2">
      <c r="C37893" s="442"/>
      <c r="H37893" s="6"/>
    </row>
    <row r="37894" spans="3:8" x14ac:dyDescent="0.2">
      <c r="C37894" s="442"/>
      <c r="H37894" s="6"/>
    </row>
    <row r="37895" spans="3:8" x14ac:dyDescent="0.2">
      <c r="C37895" s="442"/>
      <c r="H37895" s="6"/>
    </row>
    <row r="37896" spans="3:8" x14ac:dyDescent="0.2">
      <c r="C37896" s="442"/>
      <c r="H37896" s="6"/>
    </row>
    <row r="37897" spans="3:8" x14ac:dyDescent="0.2">
      <c r="C37897" s="442"/>
      <c r="H37897" s="6"/>
    </row>
    <row r="37898" spans="3:8" x14ac:dyDescent="0.2">
      <c r="C37898" s="442"/>
      <c r="H37898" s="6"/>
    </row>
    <row r="37899" spans="3:8" x14ac:dyDescent="0.2">
      <c r="C37899" s="442"/>
      <c r="H37899" s="6"/>
    </row>
    <row r="37900" spans="3:8" x14ac:dyDescent="0.2">
      <c r="C37900" s="442"/>
      <c r="H37900" s="6"/>
    </row>
    <row r="37901" spans="3:8" x14ac:dyDescent="0.2">
      <c r="C37901" s="442"/>
      <c r="H37901" s="6"/>
    </row>
    <row r="37902" spans="3:8" x14ac:dyDescent="0.2">
      <c r="C37902" s="442"/>
      <c r="H37902" s="6"/>
    </row>
    <row r="37903" spans="3:8" x14ac:dyDescent="0.2">
      <c r="C37903" s="442"/>
      <c r="H37903" s="6"/>
    </row>
    <row r="37904" spans="3:8" x14ac:dyDescent="0.2">
      <c r="C37904" s="442"/>
      <c r="H37904" s="6"/>
    </row>
    <row r="37905" spans="3:8" x14ac:dyDescent="0.2">
      <c r="C37905" s="442"/>
      <c r="H37905" s="6"/>
    </row>
    <row r="37906" spans="3:8" x14ac:dyDescent="0.2">
      <c r="C37906" s="442"/>
      <c r="H37906" s="6"/>
    </row>
    <row r="37907" spans="3:8" x14ac:dyDescent="0.2">
      <c r="C37907" s="442"/>
      <c r="H37907" s="6"/>
    </row>
    <row r="37908" spans="3:8" x14ac:dyDescent="0.2">
      <c r="C37908" s="442"/>
      <c r="H37908" s="6"/>
    </row>
    <row r="37909" spans="3:8" x14ac:dyDescent="0.2">
      <c r="C37909" s="442"/>
      <c r="H37909" s="6"/>
    </row>
    <row r="37910" spans="3:8" x14ac:dyDescent="0.2">
      <c r="C37910" s="442"/>
      <c r="H37910" s="6"/>
    </row>
    <row r="37911" spans="3:8" x14ac:dyDescent="0.2">
      <c r="C37911" s="442"/>
      <c r="H37911" s="6"/>
    </row>
    <row r="37912" spans="3:8" x14ac:dyDescent="0.2">
      <c r="C37912" s="442"/>
      <c r="H37912" s="6"/>
    </row>
    <row r="37913" spans="3:8" x14ac:dyDescent="0.2">
      <c r="C37913" s="442"/>
      <c r="H37913" s="6"/>
    </row>
    <row r="37914" spans="3:8" x14ac:dyDescent="0.2">
      <c r="C37914" s="442"/>
      <c r="H37914" s="6"/>
    </row>
    <row r="37915" spans="3:8" x14ac:dyDescent="0.2">
      <c r="C37915" s="442"/>
      <c r="H37915" s="6"/>
    </row>
    <row r="37916" spans="3:8" x14ac:dyDescent="0.2">
      <c r="C37916" s="442"/>
      <c r="H37916" s="6"/>
    </row>
    <row r="37917" spans="3:8" x14ac:dyDescent="0.2">
      <c r="C37917" s="442"/>
      <c r="H37917" s="6"/>
    </row>
    <row r="37918" spans="3:8" x14ac:dyDescent="0.2">
      <c r="C37918" s="442"/>
      <c r="H37918" s="6"/>
    </row>
    <row r="37919" spans="3:8" x14ac:dyDescent="0.2">
      <c r="C37919" s="442"/>
      <c r="H37919" s="6"/>
    </row>
    <row r="37920" spans="3:8" x14ac:dyDescent="0.2">
      <c r="C37920" s="442"/>
      <c r="H37920" s="6"/>
    </row>
    <row r="37921" spans="3:8" x14ac:dyDescent="0.2">
      <c r="C37921" s="442"/>
      <c r="H37921" s="6"/>
    </row>
    <row r="37922" spans="3:8" x14ac:dyDescent="0.2">
      <c r="C37922" s="442"/>
      <c r="H37922" s="6"/>
    </row>
    <row r="37923" spans="3:8" x14ac:dyDescent="0.2">
      <c r="C37923" s="442"/>
      <c r="H37923" s="6"/>
    </row>
    <row r="37924" spans="3:8" x14ac:dyDescent="0.2">
      <c r="C37924" s="442"/>
      <c r="H37924" s="6"/>
    </row>
    <row r="37925" spans="3:8" x14ac:dyDescent="0.2">
      <c r="C37925" s="442"/>
      <c r="H37925" s="6"/>
    </row>
    <row r="37926" spans="3:8" x14ac:dyDescent="0.2">
      <c r="C37926" s="442"/>
      <c r="H37926" s="6"/>
    </row>
    <row r="37927" spans="3:8" x14ac:dyDescent="0.2">
      <c r="C37927" s="442"/>
      <c r="H37927" s="6"/>
    </row>
    <row r="37928" spans="3:8" x14ac:dyDescent="0.2">
      <c r="C37928" s="442"/>
      <c r="H37928" s="6"/>
    </row>
    <row r="37929" spans="3:8" x14ac:dyDescent="0.2">
      <c r="C37929" s="442"/>
      <c r="H37929" s="6"/>
    </row>
    <row r="37930" spans="3:8" x14ac:dyDescent="0.2">
      <c r="C37930" s="442"/>
      <c r="H37930" s="6"/>
    </row>
    <row r="37931" spans="3:8" x14ac:dyDescent="0.2">
      <c r="C37931" s="442"/>
      <c r="H37931" s="6"/>
    </row>
    <row r="37932" spans="3:8" x14ac:dyDescent="0.2">
      <c r="C37932" s="442"/>
      <c r="H37932" s="6"/>
    </row>
    <row r="37933" spans="3:8" x14ac:dyDescent="0.2">
      <c r="C37933" s="442"/>
      <c r="H37933" s="6"/>
    </row>
    <row r="37934" spans="3:8" x14ac:dyDescent="0.2">
      <c r="C37934" s="442"/>
      <c r="H37934" s="6"/>
    </row>
    <row r="37935" spans="3:8" x14ac:dyDescent="0.2">
      <c r="C37935" s="442"/>
      <c r="H37935" s="6"/>
    </row>
    <row r="37936" spans="3:8" x14ac:dyDescent="0.2">
      <c r="C37936" s="442"/>
      <c r="H37936" s="6"/>
    </row>
    <row r="37937" spans="3:8" x14ac:dyDescent="0.2">
      <c r="C37937" s="442"/>
      <c r="H37937" s="6"/>
    </row>
    <row r="37938" spans="3:8" x14ac:dyDescent="0.2">
      <c r="C37938" s="442"/>
      <c r="H37938" s="6"/>
    </row>
    <row r="37939" spans="3:8" x14ac:dyDescent="0.2">
      <c r="C37939" s="442"/>
      <c r="H37939" s="6"/>
    </row>
    <row r="37940" spans="3:8" x14ac:dyDescent="0.2">
      <c r="C37940" s="442"/>
      <c r="H37940" s="6"/>
    </row>
    <row r="37941" spans="3:8" x14ac:dyDescent="0.2">
      <c r="C37941" s="442"/>
      <c r="H37941" s="6"/>
    </row>
    <row r="37942" spans="3:8" x14ac:dyDescent="0.2">
      <c r="C37942" s="442"/>
      <c r="H37942" s="6"/>
    </row>
    <row r="37943" spans="3:8" x14ac:dyDescent="0.2">
      <c r="C37943" s="442"/>
      <c r="H37943" s="6"/>
    </row>
    <row r="37944" spans="3:8" x14ac:dyDescent="0.2">
      <c r="C37944" s="442"/>
      <c r="H37944" s="6"/>
    </row>
    <row r="37945" spans="3:8" x14ac:dyDescent="0.2">
      <c r="C37945" s="442"/>
      <c r="H37945" s="6"/>
    </row>
    <row r="37946" spans="3:8" x14ac:dyDescent="0.2">
      <c r="C37946" s="442"/>
      <c r="H37946" s="6"/>
    </row>
    <row r="37947" spans="3:8" x14ac:dyDescent="0.2">
      <c r="C37947" s="442"/>
      <c r="H37947" s="6"/>
    </row>
    <row r="37948" spans="3:8" x14ac:dyDescent="0.2">
      <c r="C37948" s="442"/>
      <c r="H37948" s="6"/>
    </row>
    <row r="37949" spans="3:8" x14ac:dyDescent="0.2">
      <c r="C37949" s="442"/>
      <c r="H37949" s="6"/>
    </row>
    <row r="37950" spans="3:8" x14ac:dyDescent="0.2">
      <c r="C37950" s="442"/>
      <c r="H37950" s="6"/>
    </row>
    <row r="37951" spans="3:8" x14ac:dyDescent="0.2">
      <c r="C37951" s="442"/>
      <c r="H37951" s="6"/>
    </row>
    <row r="37952" spans="3:8" x14ac:dyDescent="0.2">
      <c r="C37952" s="442"/>
      <c r="H37952" s="6"/>
    </row>
    <row r="37953" spans="3:8" x14ac:dyDescent="0.2">
      <c r="C37953" s="442"/>
      <c r="H37953" s="6"/>
    </row>
    <row r="37954" spans="3:8" x14ac:dyDescent="0.2">
      <c r="C37954" s="442"/>
      <c r="H37954" s="6"/>
    </row>
    <row r="37955" spans="3:8" x14ac:dyDescent="0.2">
      <c r="C37955" s="442"/>
      <c r="H37955" s="6"/>
    </row>
    <row r="37956" spans="3:8" x14ac:dyDescent="0.2">
      <c r="C37956" s="442"/>
      <c r="H37956" s="6"/>
    </row>
    <row r="37957" spans="3:8" x14ac:dyDescent="0.2">
      <c r="C37957" s="442"/>
      <c r="H37957" s="6"/>
    </row>
    <row r="37958" spans="3:8" x14ac:dyDescent="0.2">
      <c r="C37958" s="442"/>
      <c r="H37958" s="6"/>
    </row>
    <row r="37959" spans="3:8" x14ac:dyDescent="0.2">
      <c r="C37959" s="442"/>
      <c r="H37959" s="6"/>
    </row>
    <row r="37960" spans="3:8" x14ac:dyDescent="0.2">
      <c r="C37960" s="442"/>
      <c r="H37960" s="6"/>
    </row>
    <row r="37961" spans="3:8" x14ac:dyDescent="0.2">
      <c r="C37961" s="442"/>
      <c r="H37961" s="6"/>
    </row>
    <row r="37962" spans="3:8" x14ac:dyDescent="0.2">
      <c r="C37962" s="442"/>
      <c r="H37962" s="6"/>
    </row>
    <row r="37963" spans="3:8" x14ac:dyDescent="0.2">
      <c r="C37963" s="442"/>
      <c r="H37963" s="6"/>
    </row>
    <row r="37964" spans="3:8" x14ac:dyDescent="0.2">
      <c r="C37964" s="442"/>
      <c r="H37964" s="6"/>
    </row>
    <row r="37965" spans="3:8" x14ac:dyDescent="0.2">
      <c r="C37965" s="442"/>
      <c r="H37965" s="6"/>
    </row>
    <row r="37966" spans="3:8" x14ac:dyDescent="0.2">
      <c r="C37966" s="442"/>
      <c r="H37966" s="6"/>
    </row>
    <row r="37967" spans="3:8" x14ac:dyDescent="0.2">
      <c r="C37967" s="442"/>
      <c r="H37967" s="6"/>
    </row>
    <row r="37968" spans="3:8" x14ac:dyDescent="0.2">
      <c r="C37968" s="442"/>
      <c r="H37968" s="6"/>
    </row>
    <row r="37969" spans="3:8" x14ac:dyDescent="0.2">
      <c r="C37969" s="442"/>
      <c r="H37969" s="6"/>
    </row>
    <row r="37970" spans="3:8" x14ac:dyDescent="0.2">
      <c r="C37970" s="442"/>
      <c r="H37970" s="6"/>
    </row>
    <row r="37971" spans="3:8" x14ac:dyDescent="0.2">
      <c r="C37971" s="442"/>
      <c r="H37971" s="6"/>
    </row>
    <row r="37972" spans="3:8" x14ac:dyDescent="0.2">
      <c r="C37972" s="442"/>
      <c r="H37972" s="6"/>
    </row>
    <row r="37973" spans="3:8" x14ac:dyDescent="0.2">
      <c r="C37973" s="442"/>
      <c r="H37973" s="6"/>
    </row>
    <row r="37974" spans="3:8" x14ac:dyDescent="0.2">
      <c r="C37974" s="442"/>
      <c r="H37974" s="6"/>
    </row>
    <row r="37975" spans="3:8" x14ac:dyDescent="0.2">
      <c r="C37975" s="442"/>
      <c r="H37975" s="6"/>
    </row>
    <row r="37976" spans="3:8" x14ac:dyDescent="0.2">
      <c r="C37976" s="442"/>
      <c r="H37976" s="6"/>
    </row>
    <row r="37977" spans="3:8" x14ac:dyDescent="0.2">
      <c r="C37977" s="442"/>
      <c r="H37977" s="6"/>
    </row>
    <row r="37978" spans="3:8" x14ac:dyDescent="0.2">
      <c r="C37978" s="442"/>
      <c r="H37978" s="6"/>
    </row>
    <row r="37979" spans="3:8" x14ac:dyDescent="0.2">
      <c r="C37979" s="442"/>
      <c r="H37979" s="6"/>
    </row>
    <row r="37980" spans="3:8" x14ac:dyDescent="0.2">
      <c r="C37980" s="442"/>
      <c r="H37980" s="6"/>
    </row>
    <row r="37981" spans="3:8" x14ac:dyDescent="0.2">
      <c r="C37981" s="442"/>
      <c r="H37981" s="6"/>
    </row>
    <row r="37982" spans="3:8" x14ac:dyDescent="0.2">
      <c r="C37982" s="442"/>
      <c r="H37982" s="6"/>
    </row>
    <row r="37983" spans="3:8" x14ac:dyDescent="0.2">
      <c r="C37983" s="442"/>
      <c r="H37983" s="6"/>
    </row>
    <row r="37984" spans="3:8" x14ac:dyDescent="0.2">
      <c r="C37984" s="442"/>
      <c r="H37984" s="6"/>
    </row>
    <row r="37985" spans="3:8" x14ac:dyDescent="0.2">
      <c r="C37985" s="442"/>
      <c r="H37985" s="6"/>
    </row>
    <row r="37986" spans="3:8" x14ac:dyDescent="0.2">
      <c r="C37986" s="442"/>
      <c r="H37986" s="6"/>
    </row>
    <row r="37987" spans="3:8" x14ac:dyDescent="0.2">
      <c r="C37987" s="442"/>
      <c r="H37987" s="6"/>
    </row>
    <row r="37988" spans="3:8" x14ac:dyDescent="0.2">
      <c r="C37988" s="442"/>
      <c r="H37988" s="6"/>
    </row>
    <row r="37989" spans="3:8" x14ac:dyDescent="0.2">
      <c r="C37989" s="442"/>
      <c r="H37989" s="6"/>
    </row>
    <row r="37990" spans="3:8" x14ac:dyDescent="0.2">
      <c r="C37990" s="442"/>
      <c r="H37990" s="6"/>
    </row>
    <row r="37991" spans="3:8" x14ac:dyDescent="0.2">
      <c r="C37991" s="442"/>
      <c r="H37991" s="6"/>
    </row>
    <row r="37992" spans="3:8" x14ac:dyDescent="0.2">
      <c r="C37992" s="442"/>
      <c r="H37992" s="6"/>
    </row>
    <row r="37993" spans="3:8" x14ac:dyDescent="0.2">
      <c r="C37993" s="442"/>
      <c r="H37993" s="6"/>
    </row>
    <row r="37994" spans="3:8" x14ac:dyDescent="0.2">
      <c r="C37994" s="442"/>
      <c r="H37994" s="6"/>
    </row>
    <row r="37995" spans="3:8" x14ac:dyDescent="0.2">
      <c r="C37995" s="442"/>
      <c r="H37995" s="6"/>
    </row>
    <row r="37996" spans="3:8" x14ac:dyDescent="0.2">
      <c r="C37996" s="442"/>
      <c r="H37996" s="6"/>
    </row>
    <row r="37997" spans="3:8" x14ac:dyDescent="0.2">
      <c r="C37997" s="442"/>
      <c r="H37997" s="6"/>
    </row>
    <row r="37998" spans="3:8" x14ac:dyDescent="0.2">
      <c r="C37998" s="442"/>
      <c r="H37998" s="6"/>
    </row>
    <row r="37999" spans="3:8" x14ac:dyDescent="0.2">
      <c r="C37999" s="442"/>
      <c r="H37999" s="6"/>
    </row>
    <row r="38000" spans="3:8" x14ac:dyDescent="0.2">
      <c r="C38000" s="442"/>
      <c r="H38000" s="6"/>
    </row>
    <row r="38001" spans="3:8" x14ac:dyDescent="0.2">
      <c r="C38001" s="442"/>
      <c r="H38001" s="6"/>
    </row>
    <row r="38002" spans="3:8" x14ac:dyDescent="0.2">
      <c r="C38002" s="442"/>
      <c r="H38002" s="6"/>
    </row>
    <row r="38003" spans="3:8" x14ac:dyDescent="0.2">
      <c r="C38003" s="442"/>
      <c r="H38003" s="6"/>
    </row>
    <row r="38004" spans="3:8" x14ac:dyDescent="0.2">
      <c r="C38004" s="442"/>
      <c r="H38004" s="6"/>
    </row>
    <row r="38005" spans="3:8" x14ac:dyDescent="0.2">
      <c r="C38005" s="442"/>
      <c r="H38005" s="6"/>
    </row>
    <row r="38006" spans="3:8" x14ac:dyDescent="0.2">
      <c r="C38006" s="442"/>
      <c r="H38006" s="6"/>
    </row>
    <row r="38007" spans="3:8" x14ac:dyDescent="0.2">
      <c r="C38007" s="442"/>
      <c r="H38007" s="6"/>
    </row>
    <row r="38008" spans="3:8" x14ac:dyDescent="0.2">
      <c r="C38008" s="442"/>
      <c r="H38008" s="6"/>
    </row>
    <row r="38009" spans="3:8" x14ac:dyDescent="0.2">
      <c r="C38009" s="442"/>
      <c r="H38009" s="6"/>
    </row>
    <row r="38010" spans="3:8" x14ac:dyDescent="0.2">
      <c r="C38010" s="442"/>
      <c r="H38010" s="6"/>
    </row>
    <row r="38011" spans="3:8" x14ac:dyDescent="0.2">
      <c r="C38011" s="442"/>
      <c r="H38011" s="6"/>
    </row>
    <row r="38012" spans="3:8" x14ac:dyDescent="0.2">
      <c r="C38012" s="442"/>
      <c r="H38012" s="6"/>
    </row>
    <row r="38013" spans="3:8" x14ac:dyDescent="0.2">
      <c r="C38013" s="442"/>
      <c r="H38013" s="6"/>
    </row>
    <row r="38014" spans="3:8" x14ac:dyDescent="0.2">
      <c r="C38014" s="442"/>
      <c r="H38014" s="6"/>
    </row>
    <row r="38015" spans="3:8" x14ac:dyDescent="0.2">
      <c r="C38015" s="442"/>
      <c r="H38015" s="6"/>
    </row>
    <row r="38016" spans="3:8" x14ac:dyDescent="0.2">
      <c r="C38016" s="442"/>
      <c r="H38016" s="6"/>
    </row>
    <row r="38017" spans="3:8" x14ac:dyDescent="0.2">
      <c r="C38017" s="442"/>
      <c r="H38017" s="6"/>
    </row>
    <row r="38018" spans="3:8" x14ac:dyDescent="0.2">
      <c r="C38018" s="442"/>
      <c r="H38018" s="6"/>
    </row>
    <row r="38019" spans="3:8" x14ac:dyDescent="0.2">
      <c r="C38019" s="442"/>
      <c r="H38019" s="6"/>
    </row>
    <row r="38020" spans="3:8" x14ac:dyDescent="0.2">
      <c r="C38020" s="442"/>
      <c r="H38020" s="6"/>
    </row>
    <row r="38021" spans="3:8" x14ac:dyDescent="0.2">
      <c r="C38021" s="442"/>
      <c r="H38021" s="6"/>
    </row>
    <row r="38022" spans="3:8" x14ac:dyDescent="0.2">
      <c r="C38022" s="442"/>
      <c r="H38022" s="6"/>
    </row>
    <row r="38023" spans="3:8" x14ac:dyDescent="0.2">
      <c r="C38023" s="442"/>
      <c r="H38023" s="6"/>
    </row>
    <row r="38024" spans="3:8" x14ac:dyDescent="0.2">
      <c r="C38024" s="442"/>
      <c r="H38024" s="6"/>
    </row>
    <row r="38025" spans="3:8" x14ac:dyDescent="0.2">
      <c r="C38025" s="442"/>
      <c r="H38025" s="6"/>
    </row>
    <row r="38026" spans="3:8" x14ac:dyDescent="0.2">
      <c r="C38026" s="442"/>
      <c r="H38026" s="6"/>
    </row>
    <row r="38027" spans="3:8" x14ac:dyDescent="0.2">
      <c r="C38027" s="442"/>
      <c r="H38027" s="6"/>
    </row>
    <row r="38028" spans="3:8" x14ac:dyDescent="0.2">
      <c r="C38028" s="442"/>
      <c r="H38028" s="6"/>
    </row>
    <row r="38029" spans="3:8" x14ac:dyDescent="0.2">
      <c r="C38029" s="442"/>
      <c r="H38029" s="6"/>
    </row>
    <row r="38030" spans="3:8" x14ac:dyDescent="0.2">
      <c r="C38030" s="442"/>
      <c r="H38030" s="6"/>
    </row>
    <row r="38031" spans="3:8" x14ac:dyDescent="0.2">
      <c r="C38031" s="442"/>
      <c r="H38031" s="6"/>
    </row>
    <row r="38032" spans="3:8" x14ac:dyDescent="0.2">
      <c r="C38032" s="442"/>
      <c r="H38032" s="6"/>
    </row>
    <row r="38033" spans="3:8" x14ac:dyDescent="0.2">
      <c r="C38033" s="442"/>
      <c r="H38033" s="6"/>
    </row>
    <row r="38034" spans="3:8" x14ac:dyDescent="0.2">
      <c r="C38034" s="442"/>
      <c r="H38034" s="6"/>
    </row>
    <row r="38035" spans="3:8" x14ac:dyDescent="0.2">
      <c r="C38035" s="442"/>
      <c r="H38035" s="6"/>
    </row>
    <row r="38036" spans="3:8" x14ac:dyDescent="0.2">
      <c r="C38036" s="442"/>
      <c r="H38036" s="6"/>
    </row>
    <row r="38037" spans="3:8" x14ac:dyDescent="0.2">
      <c r="C38037" s="442"/>
      <c r="H38037" s="6"/>
    </row>
    <row r="38038" spans="3:8" x14ac:dyDescent="0.2">
      <c r="C38038" s="442"/>
      <c r="H38038" s="6"/>
    </row>
    <row r="38039" spans="3:8" x14ac:dyDescent="0.2">
      <c r="C38039" s="442"/>
      <c r="H38039" s="6"/>
    </row>
    <row r="38040" spans="3:8" x14ac:dyDescent="0.2">
      <c r="C38040" s="442"/>
      <c r="H38040" s="6"/>
    </row>
    <row r="38041" spans="3:8" x14ac:dyDescent="0.2">
      <c r="C38041" s="442"/>
      <c r="H38041" s="6"/>
    </row>
    <row r="38042" spans="3:8" x14ac:dyDescent="0.2">
      <c r="C38042" s="442"/>
      <c r="H38042" s="6"/>
    </row>
    <row r="38043" spans="3:8" x14ac:dyDescent="0.2">
      <c r="C38043" s="442"/>
      <c r="H38043" s="6"/>
    </row>
    <row r="38044" spans="3:8" x14ac:dyDescent="0.2">
      <c r="C38044" s="442"/>
      <c r="H38044" s="6"/>
    </row>
    <row r="38045" spans="3:8" x14ac:dyDescent="0.2">
      <c r="C38045" s="442"/>
      <c r="H38045" s="6"/>
    </row>
    <row r="38046" spans="3:8" x14ac:dyDescent="0.2">
      <c r="C38046" s="442"/>
      <c r="H38046" s="6"/>
    </row>
    <row r="38047" spans="3:8" x14ac:dyDescent="0.2">
      <c r="C38047" s="442"/>
      <c r="H38047" s="6"/>
    </row>
    <row r="38048" spans="3:8" x14ac:dyDescent="0.2">
      <c r="C38048" s="442"/>
      <c r="H38048" s="6"/>
    </row>
    <row r="38049" spans="3:8" x14ac:dyDescent="0.2">
      <c r="C38049" s="442"/>
      <c r="H38049" s="6"/>
    </row>
    <row r="38050" spans="3:8" x14ac:dyDescent="0.2">
      <c r="C38050" s="442"/>
      <c r="H38050" s="6"/>
    </row>
    <row r="38051" spans="3:8" x14ac:dyDescent="0.2">
      <c r="C38051" s="442"/>
      <c r="H38051" s="6"/>
    </row>
    <row r="38052" spans="3:8" x14ac:dyDescent="0.2">
      <c r="C38052" s="442"/>
      <c r="H38052" s="6"/>
    </row>
    <row r="38053" spans="3:8" x14ac:dyDescent="0.2">
      <c r="C38053" s="442"/>
      <c r="H38053" s="6"/>
    </row>
    <row r="38054" spans="3:8" x14ac:dyDescent="0.2">
      <c r="C38054" s="442"/>
      <c r="H38054" s="6"/>
    </row>
    <row r="38055" spans="3:8" x14ac:dyDescent="0.2">
      <c r="C38055" s="442"/>
      <c r="H38055" s="6"/>
    </row>
    <row r="38056" spans="3:8" x14ac:dyDescent="0.2">
      <c r="C38056" s="442"/>
      <c r="H38056" s="6"/>
    </row>
    <row r="38057" spans="3:8" x14ac:dyDescent="0.2">
      <c r="C38057" s="442"/>
      <c r="H38057" s="6"/>
    </row>
    <row r="38058" spans="3:8" x14ac:dyDescent="0.2">
      <c r="C38058" s="442"/>
      <c r="H38058" s="6"/>
    </row>
    <row r="38059" spans="3:8" x14ac:dyDescent="0.2">
      <c r="C38059" s="442"/>
      <c r="H38059" s="6"/>
    </row>
    <row r="38060" spans="3:8" x14ac:dyDescent="0.2">
      <c r="C38060" s="442"/>
      <c r="H38060" s="6"/>
    </row>
    <row r="38061" spans="3:8" x14ac:dyDescent="0.2">
      <c r="C38061" s="442"/>
      <c r="H38061" s="6"/>
    </row>
    <row r="38062" spans="3:8" x14ac:dyDescent="0.2">
      <c r="C38062" s="442"/>
      <c r="H38062" s="6"/>
    </row>
    <row r="38063" spans="3:8" x14ac:dyDescent="0.2">
      <c r="C38063" s="442"/>
      <c r="H38063" s="6"/>
    </row>
    <row r="38064" spans="3:8" x14ac:dyDescent="0.2">
      <c r="C38064" s="442"/>
      <c r="H38064" s="6"/>
    </row>
    <row r="38065" spans="3:8" x14ac:dyDescent="0.2">
      <c r="C38065" s="442"/>
      <c r="H38065" s="6"/>
    </row>
    <row r="38066" spans="3:8" x14ac:dyDescent="0.2">
      <c r="C38066" s="442"/>
      <c r="H38066" s="6"/>
    </row>
    <row r="38067" spans="3:8" x14ac:dyDescent="0.2">
      <c r="C38067" s="442"/>
      <c r="H38067" s="6"/>
    </row>
    <row r="38068" spans="3:8" x14ac:dyDescent="0.2">
      <c r="C38068" s="442"/>
      <c r="H38068" s="6"/>
    </row>
    <row r="38069" spans="3:8" x14ac:dyDescent="0.2">
      <c r="C38069" s="442"/>
      <c r="H38069" s="6"/>
    </row>
    <row r="38070" spans="3:8" x14ac:dyDescent="0.2">
      <c r="C38070" s="442"/>
      <c r="H38070" s="6"/>
    </row>
    <row r="38071" spans="3:8" x14ac:dyDescent="0.2">
      <c r="C38071" s="442"/>
      <c r="H38071" s="6"/>
    </row>
    <row r="38072" spans="3:8" x14ac:dyDescent="0.2">
      <c r="C38072" s="442"/>
      <c r="H38072" s="6"/>
    </row>
    <row r="38073" spans="3:8" x14ac:dyDescent="0.2">
      <c r="C38073" s="442"/>
      <c r="H38073" s="6"/>
    </row>
    <row r="38074" spans="3:8" x14ac:dyDescent="0.2">
      <c r="C38074" s="442"/>
      <c r="H38074" s="6"/>
    </row>
    <row r="38075" spans="3:8" x14ac:dyDescent="0.2">
      <c r="C38075" s="442"/>
      <c r="H38075" s="6"/>
    </row>
    <row r="38076" spans="3:8" x14ac:dyDescent="0.2">
      <c r="C38076" s="442"/>
      <c r="H38076" s="6"/>
    </row>
    <row r="38077" spans="3:8" x14ac:dyDescent="0.2">
      <c r="C38077" s="442"/>
      <c r="H38077" s="6"/>
    </row>
    <row r="38078" spans="3:8" x14ac:dyDescent="0.2">
      <c r="C38078" s="442"/>
      <c r="H38078" s="6"/>
    </row>
    <row r="38079" spans="3:8" x14ac:dyDescent="0.2">
      <c r="C38079" s="442"/>
      <c r="H38079" s="6"/>
    </row>
    <row r="38080" spans="3:8" x14ac:dyDescent="0.2">
      <c r="C38080" s="442"/>
      <c r="H38080" s="6"/>
    </row>
    <row r="38081" spans="3:8" x14ac:dyDescent="0.2">
      <c r="C38081" s="442"/>
      <c r="H38081" s="6"/>
    </row>
    <row r="38082" spans="3:8" x14ac:dyDescent="0.2">
      <c r="C38082" s="442"/>
      <c r="H38082" s="6"/>
    </row>
    <row r="38083" spans="3:8" x14ac:dyDescent="0.2">
      <c r="C38083" s="442"/>
      <c r="H38083" s="6"/>
    </row>
    <row r="38084" spans="3:8" x14ac:dyDescent="0.2">
      <c r="C38084" s="442"/>
      <c r="H38084" s="6"/>
    </row>
    <row r="38085" spans="3:8" x14ac:dyDescent="0.2">
      <c r="C38085" s="442"/>
      <c r="H38085" s="6"/>
    </row>
    <row r="38086" spans="3:8" x14ac:dyDescent="0.2">
      <c r="C38086" s="442"/>
      <c r="H38086" s="6"/>
    </row>
    <row r="38087" spans="3:8" x14ac:dyDescent="0.2">
      <c r="C38087" s="442"/>
      <c r="H38087" s="6"/>
    </row>
    <row r="38088" spans="3:8" x14ac:dyDescent="0.2">
      <c r="C38088" s="442"/>
      <c r="H38088" s="6"/>
    </row>
    <row r="38089" spans="3:8" x14ac:dyDescent="0.2">
      <c r="C38089" s="442"/>
      <c r="H38089" s="6"/>
    </row>
    <row r="38090" spans="3:8" x14ac:dyDescent="0.2">
      <c r="C38090" s="442"/>
      <c r="H38090" s="6"/>
    </row>
    <row r="38091" spans="3:8" x14ac:dyDescent="0.2">
      <c r="C38091" s="442"/>
      <c r="H38091" s="6"/>
    </row>
    <row r="38092" spans="3:8" x14ac:dyDescent="0.2">
      <c r="C38092" s="442"/>
      <c r="H38092" s="6"/>
    </row>
    <row r="38093" spans="3:8" x14ac:dyDescent="0.2">
      <c r="C38093" s="442"/>
      <c r="H38093" s="6"/>
    </row>
    <row r="38094" spans="3:8" x14ac:dyDescent="0.2">
      <c r="C38094" s="442"/>
      <c r="H38094" s="6"/>
    </row>
    <row r="38095" spans="3:8" x14ac:dyDescent="0.2">
      <c r="C38095" s="442"/>
      <c r="H38095" s="6"/>
    </row>
    <row r="38096" spans="3:8" x14ac:dyDescent="0.2">
      <c r="C38096" s="442"/>
      <c r="H38096" s="6"/>
    </row>
    <row r="38097" spans="3:8" x14ac:dyDescent="0.2">
      <c r="C38097" s="442"/>
      <c r="H38097" s="6"/>
    </row>
    <row r="38098" spans="3:8" x14ac:dyDescent="0.2">
      <c r="C38098" s="442"/>
      <c r="H38098" s="6"/>
    </row>
    <row r="38099" spans="3:8" x14ac:dyDescent="0.2">
      <c r="C38099" s="442"/>
      <c r="H38099" s="6"/>
    </row>
    <row r="38100" spans="3:8" x14ac:dyDescent="0.2">
      <c r="C38100" s="442"/>
      <c r="H38100" s="6"/>
    </row>
    <row r="38101" spans="3:8" x14ac:dyDescent="0.2">
      <c r="C38101" s="442"/>
      <c r="H38101" s="6"/>
    </row>
    <row r="38102" spans="3:8" x14ac:dyDescent="0.2">
      <c r="C38102" s="442"/>
      <c r="H38102" s="6"/>
    </row>
    <row r="38103" spans="3:8" x14ac:dyDescent="0.2">
      <c r="C38103" s="442"/>
      <c r="H38103" s="6"/>
    </row>
    <row r="38104" spans="3:8" x14ac:dyDescent="0.2">
      <c r="C38104" s="442"/>
      <c r="H38104" s="6"/>
    </row>
    <row r="38105" spans="3:8" x14ac:dyDescent="0.2">
      <c r="C38105" s="442"/>
      <c r="H38105" s="6"/>
    </row>
    <row r="38106" spans="3:8" x14ac:dyDescent="0.2">
      <c r="C38106" s="442"/>
      <c r="H38106" s="6"/>
    </row>
    <row r="38107" spans="3:8" x14ac:dyDescent="0.2">
      <c r="C38107" s="442"/>
      <c r="H38107" s="6"/>
    </row>
    <row r="38108" spans="3:8" x14ac:dyDescent="0.2">
      <c r="C38108" s="442"/>
      <c r="H38108" s="6"/>
    </row>
    <row r="38109" spans="3:8" x14ac:dyDescent="0.2">
      <c r="C38109" s="442"/>
      <c r="H38109" s="6"/>
    </row>
    <row r="38110" spans="3:8" x14ac:dyDescent="0.2">
      <c r="C38110" s="442"/>
      <c r="H38110" s="6"/>
    </row>
    <row r="38111" spans="3:8" x14ac:dyDescent="0.2">
      <c r="C38111" s="442"/>
      <c r="H38111" s="6"/>
    </row>
    <row r="38112" spans="3:8" x14ac:dyDescent="0.2">
      <c r="C38112" s="442"/>
      <c r="H38112" s="6"/>
    </row>
    <row r="38113" spans="3:8" x14ac:dyDescent="0.2">
      <c r="C38113" s="442"/>
      <c r="H38113" s="6"/>
    </row>
    <row r="38114" spans="3:8" x14ac:dyDescent="0.2">
      <c r="C38114" s="442"/>
      <c r="H38114" s="6"/>
    </row>
    <row r="38115" spans="3:8" x14ac:dyDescent="0.2">
      <c r="C38115" s="442"/>
      <c r="H38115" s="6"/>
    </row>
    <row r="38116" spans="3:8" x14ac:dyDescent="0.2">
      <c r="C38116" s="442"/>
      <c r="H38116" s="6"/>
    </row>
    <row r="38117" spans="3:8" x14ac:dyDescent="0.2">
      <c r="C38117" s="442"/>
      <c r="H38117" s="6"/>
    </row>
    <row r="38118" spans="3:8" x14ac:dyDescent="0.2">
      <c r="C38118" s="442"/>
      <c r="H38118" s="6"/>
    </row>
    <row r="38119" spans="3:8" x14ac:dyDescent="0.2">
      <c r="C38119" s="442"/>
      <c r="H38119" s="6"/>
    </row>
    <row r="38120" spans="3:8" x14ac:dyDescent="0.2">
      <c r="C38120" s="442"/>
      <c r="H38120" s="6"/>
    </row>
    <row r="38121" spans="3:8" x14ac:dyDescent="0.2">
      <c r="C38121" s="442"/>
      <c r="H38121" s="6"/>
    </row>
    <row r="38122" spans="3:8" x14ac:dyDescent="0.2">
      <c r="C38122" s="442"/>
      <c r="H38122" s="6"/>
    </row>
    <row r="38123" spans="3:8" x14ac:dyDescent="0.2">
      <c r="C38123" s="442"/>
      <c r="H38123" s="6"/>
    </row>
    <row r="38124" spans="3:8" x14ac:dyDescent="0.2">
      <c r="C38124" s="442"/>
      <c r="H38124" s="6"/>
    </row>
    <row r="38125" spans="3:8" x14ac:dyDescent="0.2">
      <c r="C38125" s="442"/>
      <c r="H38125" s="6"/>
    </row>
    <row r="38126" spans="3:8" x14ac:dyDescent="0.2">
      <c r="C38126" s="442"/>
      <c r="H38126" s="6"/>
    </row>
    <row r="38127" spans="3:8" x14ac:dyDescent="0.2">
      <c r="C38127" s="442"/>
      <c r="H38127" s="6"/>
    </row>
    <row r="38128" spans="3:8" x14ac:dyDescent="0.2">
      <c r="C38128" s="442"/>
      <c r="H38128" s="6"/>
    </row>
    <row r="38129" spans="3:8" x14ac:dyDescent="0.2">
      <c r="C38129" s="442"/>
      <c r="H38129" s="6"/>
    </row>
    <row r="38130" spans="3:8" x14ac:dyDescent="0.2">
      <c r="C38130" s="442"/>
      <c r="H38130" s="6"/>
    </row>
    <row r="38131" spans="3:8" x14ac:dyDescent="0.2">
      <c r="C38131" s="442"/>
      <c r="H38131" s="6"/>
    </row>
    <row r="38132" spans="3:8" x14ac:dyDescent="0.2">
      <c r="C38132" s="442"/>
      <c r="H38132" s="6"/>
    </row>
    <row r="38133" spans="3:8" x14ac:dyDescent="0.2">
      <c r="C38133" s="442"/>
      <c r="H38133" s="6"/>
    </row>
    <row r="38134" spans="3:8" x14ac:dyDescent="0.2">
      <c r="C38134" s="442"/>
      <c r="H38134" s="6"/>
    </row>
    <row r="38135" spans="3:8" x14ac:dyDescent="0.2">
      <c r="C38135" s="442"/>
      <c r="H38135" s="6"/>
    </row>
    <row r="38136" spans="3:8" x14ac:dyDescent="0.2">
      <c r="C38136" s="442"/>
      <c r="H38136" s="6"/>
    </row>
    <row r="38137" spans="3:8" x14ac:dyDescent="0.2">
      <c r="C38137" s="442"/>
      <c r="H38137" s="6"/>
    </row>
    <row r="38138" spans="3:8" x14ac:dyDescent="0.2">
      <c r="C38138" s="442"/>
      <c r="H38138" s="6"/>
    </row>
    <row r="38139" spans="3:8" x14ac:dyDescent="0.2">
      <c r="C38139" s="442"/>
      <c r="H38139" s="6"/>
    </row>
    <row r="38140" spans="3:8" x14ac:dyDescent="0.2">
      <c r="C38140" s="442"/>
      <c r="H38140" s="6"/>
    </row>
    <row r="38141" spans="3:8" x14ac:dyDescent="0.2">
      <c r="C38141" s="442"/>
      <c r="H38141" s="6"/>
    </row>
    <row r="38142" spans="3:8" x14ac:dyDescent="0.2">
      <c r="C38142" s="442"/>
      <c r="H38142" s="6"/>
    </row>
    <row r="38143" spans="3:8" x14ac:dyDescent="0.2">
      <c r="C38143" s="442"/>
      <c r="H38143" s="6"/>
    </row>
    <row r="38144" spans="3:8" x14ac:dyDescent="0.2">
      <c r="C38144" s="442"/>
      <c r="H38144" s="6"/>
    </row>
    <row r="38145" spans="3:8" x14ac:dyDescent="0.2">
      <c r="C38145" s="442"/>
      <c r="H38145" s="6"/>
    </row>
    <row r="38146" spans="3:8" x14ac:dyDescent="0.2">
      <c r="C38146" s="442"/>
      <c r="H38146" s="6"/>
    </row>
    <row r="38147" spans="3:8" x14ac:dyDescent="0.2">
      <c r="C38147" s="442"/>
      <c r="H38147" s="6"/>
    </row>
    <row r="38148" spans="3:8" x14ac:dyDescent="0.2">
      <c r="C38148" s="442"/>
      <c r="H38148" s="6"/>
    </row>
    <row r="38149" spans="3:8" x14ac:dyDescent="0.2">
      <c r="C38149" s="442"/>
      <c r="H38149" s="6"/>
    </row>
    <row r="38150" spans="3:8" x14ac:dyDescent="0.2">
      <c r="C38150" s="442"/>
      <c r="H38150" s="6"/>
    </row>
    <row r="38151" spans="3:8" x14ac:dyDescent="0.2">
      <c r="C38151" s="442"/>
      <c r="H38151" s="6"/>
    </row>
    <row r="38152" spans="3:8" x14ac:dyDescent="0.2">
      <c r="C38152" s="442"/>
      <c r="H38152" s="6"/>
    </row>
    <row r="38153" spans="3:8" x14ac:dyDescent="0.2">
      <c r="C38153" s="442"/>
      <c r="H38153" s="6"/>
    </row>
    <row r="38154" spans="3:8" x14ac:dyDescent="0.2">
      <c r="C38154" s="442"/>
      <c r="H38154" s="6"/>
    </row>
    <row r="38155" spans="3:8" x14ac:dyDescent="0.2">
      <c r="C38155" s="442"/>
      <c r="H38155" s="6"/>
    </row>
    <row r="38156" spans="3:8" x14ac:dyDescent="0.2">
      <c r="C38156" s="442"/>
      <c r="H38156" s="6"/>
    </row>
    <row r="38157" spans="3:8" x14ac:dyDescent="0.2">
      <c r="C38157" s="442"/>
      <c r="H38157" s="6"/>
    </row>
    <row r="38158" spans="3:8" x14ac:dyDescent="0.2">
      <c r="C38158" s="442"/>
      <c r="H38158" s="6"/>
    </row>
    <row r="38159" spans="3:8" x14ac:dyDescent="0.2">
      <c r="C38159" s="442"/>
      <c r="H38159" s="6"/>
    </row>
    <row r="38160" spans="3:8" x14ac:dyDescent="0.2">
      <c r="C38160" s="442"/>
      <c r="H38160" s="6"/>
    </row>
    <row r="38161" spans="3:8" x14ac:dyDescent="0.2">
      <c r="C38161" s="442"/>
      <c r="H38161" s="6"/>
    </row>
    <row r="38162" spans="3:8" x14ac:dyDescent="0.2">
      <c r="C38162" s="442"/>
      <c r="H38162" s="6"/>
    </row>
    <row r="38163" spans="3:8" x14ac:dyDescent="0.2">
      <c r="C38163" s="442"/>
      <c r="H38163" s="6"/>
    </row>
    <row r="38164" spans="3:8" x14ac:dyDescent="0.2">
      <c r="C38164" s="442"/>
      <c r="H38164" s="6"/>
    </row>
    <row r="38165" spans="3:8" x14ac:dyDescent="0.2">
      <c r="C38165" s="442"/>
      <c r="H38165" s="6"/>
    </row>
    <row r="38166" spans="3:8" x14ac:dyDescent="0.2">
      <c r="C38166" s="442"/>
      <c r="H38166" s="6"/>
    </row>
    <row r="38167" spans="3:8" x14ac:dyDescent="0.2">
      <c r="C38167" s="442"/>
      <c r="H38167" s="6"/>
    </row>
    <row r="38168" spans="3:8" x14ac:dyDescent="0.2">
      <c r="C38168" s="442"/>
      <c r="H38168" s="6"/>
    </row>
    <row r="38169" spans="3:8" x14ac:dyDescent="0.2">
      <c r="C38169" s="442"/>
      <c r="H38169" s="6"/>
    </row>
    <row r="38170" spans="3:8" x14ac:dyDescent="0.2">
      <c r="C38170" s="442"/>
      <c r="H38170" s="6"/>
    </row>
    <row r="38171" spans="3:8" x14ac:dyDescent="0.2">
      <c r="C38171" s="442"/>
      <c r="H38171" s="6"/>
    </row>
    <row r="38172" spans="3:8" x14ac:dyDescent="0.2">
      <c r="C38172" s="442"/>
      <c r="H38172" s="6"/>
    </row>
    <row r="38173" spans="3:8" x14ac:dyDescent="0.2">
      <c r="C38173" s="442"/>
      <c r="H38173" s="6"/>
    </row>
    <row r="38174" spans="3:8" x14ac:dyDescent="0.2">
      <c r="C38174" s="442"/>
      <c r="H38174" s="6"/>
    </row>
    <row r="38175" spans="3:8" x14ac:dyDescent="0.2">
      <c r="C38175" s="442"/>
      <c r="H38175" s="6"/>
    </row>
    <row r="38176" spans="3:8" x14ac:dyDescent="0.2">
      <c r="C38176" s="442"/>
      <c r="H38176" s="6"/>
    </row>
    <row r="38177" spans="3:8" x14ac:dyDescent="0.2">
      <c r="C38177" s="442"/>
      <c r="H38177" s="6"/>
    </row>
    <row r="38178" spans="3:8" x14ac:dyDescent="0.2">
      <c r="C38178" s="442"/>
      <c r="H38178" s="6"/>
    </row>
    <row r="38179" spans="3:8" x14ac:dyDescent="0.2">
      <c r="C38179" s="442"/>
      <c r="H38179" s="6"/>
    </row>
    <row r="38180" spans="3:8" x14ac:dyDescent="0.2">
      <c r="C38180" s="442"/>
      <c r="H38180" s="6"/>
    </row>
    <row r="38181" spans="3:8" x14ac:dyDescent="0.2">
      <c r="C38181" s="442"/>
      <c r="H38181" s="6"/>
    </row>
    <row r="38182" spans="3:8" x14ac:dyDescent="0.2">
      <c r="C38182" s="442"/>
      <c r="H38182" s="6"/>
    </row>
    <row r="38183" spans="3:8" x14ac:dyDescent="0.2">
      <c r="C38183" s="442"/>
      <c r="H38183" s="6"/>
    </row>
    <row r="38184" spans="3:8" x14ac:dyDescent="0.2">
      <c r="C38184" s="442"/>
      <c r="H38184" s="6"/>
    </row>
    <row r="38185" spans="3:8" x14ac:dyDescent="0.2">
      <c r="C38185" s="442"/>
      <c r="H38185" s="6"/>
    </row>
    <row r="38186" spans="3:8" x14ac:dyDescent="0.2">
      <c r="C38186" s="442"/>
      <c r="H38186" s="6"/>
    </row>
    <row r="38187" spans="3:8" x14ac:dyDescent="0.2">
      <c r="C38187" s="442"/>
      <c r="H38187" s="6"/>
    </row>
    <row r="38188" spans="3:8" x14ac:dyDescent="0.2">
      <c r="C38188" s="442"/>
      <c r="H38188" s="6"/>
    </row>
    <row r="38189" spans="3:8" x14ac:dyDescent="0.2">
      <c r="C38189" s="442"/>
      <c r="H38189" s="6"/>
    </row>
    <row r="38190" spans="3:8" x14ac:dyDescent="0.2">
      <c r="C38190" s="442"/>
      <c r="H38190" s="6"/>
    </row>
    <row r="38191" spans="3:8" x14ac:dyDescent="0.2">
      <c r="C38191" s="442"/>
      <c r="H38191" s="6"/>
    </row>
    <row r="38192" spans="3:8" x14ac:dyDescent="0.2">
      <c r="C38192" s="442"/>
      <c r="H38192" s="6"/>
    </row>
    <row r="38193" spans="3:8" x14ac:dyDescent="0.2">
      <c r="C38193" s="442"/>
      <c r="H38193" s="6"/>
    </row>
    <row r="38194" spans="3:8" x14ac:dyDescent="0.2">
      <c r="C38194" s="442"/>
      <c r="H38194" s="6"/>
    </row>
    <row r="38195" spans="3:8" x14ac:dyDescent="0.2">
      <c r="C38195" s="442"/>
      <c r="H38195" s="6"/>
    </row>
    <row r="38196" spans="3:8" x14ac:dyDescent="0.2">
      <c r="C38196" s="442"/>
      <c r="H38196" s="6"/>
    </row>
    <row r="38197" spans="3:8" x14ac:dyDescent="0.2">
      <c r="C38197" s="442"/>
      <c r="H38197" s="6"/>
    </row>
    <row r="38198" spans="3:8" x14ac:dyDescent="0.2">
      <c r="C38198" s="442"/>
      <c r="H38198" s="6"/>
    </row>
    <row r="38199" spans="3:8" x14ac:dyDescent="0.2">
      <c r="C38199" s="442"/>
      <c r="H38199" s="6"/>
    </row>
    <row r="38200" spans="3:8" x14ac:dyDescent="0.2">
      <c r="C38200" s="442"/>
      <c r="H38200" s="6"/>
    </row>
    <row r="38201" spans="3:8" x14ac:dyDescent="0.2">
      <c r="C38201" s="442"/>
      <c r="H38201" s="6"/>
    </row>
    <row r="38202" spans="3:8" x14ac:dyDescent="0.2">
      <c r="C38202" s="442"/>
      <c r="H38202" s="6"/>
    </row>
    <row r="38203" spans="3:8" x14ac:dyDescent="0.2">
      <c r="C38203" s="442"/>
      <c r="H38203" s="6"/>
    </row>
    <row r="38204" spans="3:8" x14ac:dyDescent="0.2">
      <c r="C38204" s="442"/>
      <c r="H38204" s="6"/>
    </row>
    <row r="38205" spans="3:8" x14ac:dyDescent="0.2">
      <c r="C38205" s="442"/>
      <c r="H38205" s="6"/>
    </row>
    <row r="38206" spans="3:8" x14ac:dyDescent="0.2">
      <c r="C38206" s="442"/>
      <c r="H38206" s="6"/>
    </row>
    <row r="38207" spans="3:8" x14ac:dyDescent="0.2">
      <c r="C38207" s="442"/>
      <c r="H38207" s="6"/>
    </row>
    <row r="38208" spans="3:8" x14ac:dyDescent="0.2">
      <c r="C38208" s="442"/>
      <c r="H38208" s="6"/>
    </row>
    <row r="38209" spans="3:8" x14ac:dyDescent="0.2">
      <c r="C38209" s="442"/>
      <c r="H38209" s="6"/>
    </row>
    <row r="38210" spans="3:8" x14ac:dyDescent="0.2">
      <c r="C38210" s="442"/>
      <c r="H38210" s="6"/>
    </row>
    <row r="38211" spans="3:8" x14ac:dyDescent="0.2">
      <c r="C38211" s="442"/>
      <c r="H38211" s="6"/>
    </row>
    <row r="38212" spans="3:8" x14ac:dyDescent="0.2">
      <c r="C38212" s="442"/>
      <c r="H38212" s="6"/>
    </row>
    <row r="38213" spans="3:8" x14ac:dyDescent="0.2">
      <c r="C38213" s="442"/>
      <c r="H38213" s="6"/>
    </row>
    <row r="38214" spans="3:8" x14ac:dyDescent="0.2">
      <c r="C38214" s="442"/>
      <c r="H38214" s="6"/>
    </row>
    <row r="38215" spans="3:8" x14ac:dyDescent="0.2">
      <c r="C38215" s="442"/>
      <c r="H38215" s="6"/>
    </row>
    <row r="38216" spans="3:8" x14ac:dyDescent="0.2">
      <c r="C38216" s="442"/>
      <c r="H38216" s="6"/>
    </row>
    <row r="38217" spans="3:8" x14ac:dyDescent="0.2">
      <c r="C38217" s="442"/>
      <c r="H38217" s="6"/>
    </row>
    <row r="38218" spans="3:8" x14ac:dyDescent="0.2">
      <c r="C38218" s="442"/>
      <c r="H38218" s="6"/>
    </row>
    <row r="38219" spans="3:8" x14ac:dyDescent="0.2">
      <c r="C38219" s="442"/>
      <c r="H38219" s="6"/>
    </row>
    <row r="38220" spans="3:8" x14ac:dyDescent="0.2">
      <c r="C38220" s="442"/>
      <c r="H38220" s="6"/>
    </row>
    <row r="38221" spans="3:8" x14ac:dyDescent="0.2">
      <c r="C38221" s="442"/>
      <c r="H38221" s="6"/>
    </row>
    <row r="38222" spans="3:8" x14ac:dyDescent="0.2">
      <c r="C38222" s="442"/>
      <c r="H38222" s="6"/>
    </row>
    <row r="38223" spans="3:8" x14ac:dyDescent="0.2">
      <c r="C38223" s="442"/>
      <c r="H38223" s="6"/>
    </row>
    <row r="38224" spans="3:8" x14ac:dyDescent="0.2">
      <c r="C38224" s="442"/>
      <c r="H38224" s="6"/>
    </row>
    <row r="38225" spans="3:8" x14ac:dyDescent="0.2">
      <c r="C38225" s="442"/>
      <c r="H38225" s="6"/>
    </row>
    <row r="38226" spans="3:8" x14ac:dyDescent="0.2">
      <c r="C38226" s="442"/>
      <c r="H38226" s="6"/>
    </row>
    <row r="38227" spans="3:8" x14ac:dyDescent="0.2">
      <c r="C38227" s="442"/>
      <c r="H38227" s="6"/>
    </row>
    <row r="38228" spans="3:8" x14ac:dyDescent="0.2">
      <c r="C38228" s="442"/>
      <c r="H38228" s="6"/>
    </row>
    <row r="38229" spans="3:8" x14ac:dyDescent="0.2">
      <c r="C38229" s="442"/>
      <c r="H38229" s="6"/>
    </row>
    <row r="38230" spans="3:8" x14ac:dyDescent="0.2">
      <c r="C38230" s="442"/>
      <c r="H38230" s="6"/>
    </row>
    <row r="38231" spans="3:8" x14ac:dyDescent="0.2">
      <c r="C38231" s="442"/>
      <c r="H38231" s="6"/>
    </row>
    <row r="38232" spans="3:8" x14ac:dyDescent="0.2">
      <c r="C38232" s="442"/>
      <c r="H38232" s="6"/>
    </row>
    <row r="38233" spans="3:8" x14ac:dyDescent="0.2">
      <c r="C38233" s="442"/>
      <c r="H38233" s="6"/>
    </row>
    <row r="38234" spans="3:8" x14ac:dyDescent="0.2">
      <c r="C38234" s="442"/>
      <c r="H38234" s="6"/>
    </row>
    <row r="38235" spans="3:8" x14ac:dyDescent="0.2">
      <c r="C38235" s="442"/>
      <c r="H38235" s="6"/>
    </row>
    <row r="38236" spans="3:8" x14ac:dyDescent="0.2">
      <c r="C38236" s="442"/>
      <c r="H38236" s="6"/>
    </row>
    <row r="38237" spans="3:8" x14ac:dyDescent="0.2">
      <c r="C38237" s="442"/>
      <c r="H38237" s="6"/>
    </row>
    <row r="38238" spans="3:8" x14ac:dyDescent="0.2">
      <c r="C38238" s="442"/>
      <c r="H38238" s="6"/>
    </row>
    <row r="38239" spans="3:8" x14ac:dyDescent="0.2">
      <c r="C38239" s="442"/>
      <c r="H38239" s="6"/>
    </row>
    <row r="38240" spans="3:8" x14ac:dyDescent="0.2">
      <c r="C38240" s="442"/>
      <c r="H38240" s="6"/>
    </row>
    <row r="38241" spans="3:8" x14ac:dyDescent="0.2">
      <c r="C38241" s="442"/>
      <c r="H38241" s="6"/>
    </row>
    <row r="38242" spans="3:8" x14ac:dyDescent="0.2">
      <c r="C38242" s="442"/>
      <c r="H38242" s="6"/>
    </row>
    <row r="38243" spans="3:8" x14ac:dyDescent="0.2">
      <c r="C38243" s="442"/>
      <c r="H38243" s="6"/>
    </row>
    <row r="38244" spans="3:8" x14ac:dyDescent="0.2">
      <c r="C38244" s="442"/>
      <c r="H38244" s="6"/>
    </row>
    <row r="38245" spans="3:8" x14ac:dyDescent="0.2">
      <c r="C38245" s="442"/>
      <c r="H38245" s="6"/>
    </row>
    <row r="38246" spans="3:8" x14ac:dyDescent="0.2">
      <c r="C38246" s="442"/>
      <c r="H38246" s="6"/>
    </row>
    <row r="38247" spans="3:8" x14ac:dyDescent="0.2">
      <c r="C38247" s="442"/>
      <c r="H38247" s="6"/>
    </row>
    <row r="38248" spans="3:8" x14ac:dyDescent="0.2">
      <c r="C38248" s="442"/>
      <c r="H38248" s="6"/>
    </row>
    <row r="38249" spans="3:8" x14ac:dyDescent="0.2">
      <c r="C38249" s="442"/>
      <c r="H38249" s="6"/>
    </row>
    <row r="38250" spans="3:8" x14ac:dyDescent="0.2">
      <c r="C38250" s="442"/>
      <c r="H38250" s="6"/>
    </row>
    <row r="38251" spans="3:8" x14ac:dyDescent="0.2">
      <c r="C38251" s="442"/>
      <c r="H38251" s="6"/>
    </row>
    <row r="38252" spans="3:8" x14ac:dyDescent="0.2">
      <c r="C38252" s="442"/>
      <c r="H38252" s="6"/>
    </row>
    <row r="38253" spans="3:8" x14ac:dyDescent="0.2">
      <c r="C38253" s="442"/>
      <c r="H38253" s="6"/>
    </row>
    <row r="38254" spans="3:8" x14ac:dyDescent="0.2">
      <c r="C38254" s="442"/>
      <c r="H38254" s="6"/>
    </row>
    <row r="38255" spans="3:8" x14ac:dyDescent="0.2">
      <c r="C38255" s="442"/>
      <c r="H38255" s="6"/>
    </row>
    <row r="38256" spans="3:8" x14ac:dyDescent="0.2">
      <c r="C38256" s="442"/>
      <c r="H38256" s="6"/>
    </row>
    <row r="38257" spans="3:8" x14ac:dyDescent="0.2">
      <c r="C38257" s="442"/>
      <c r="H38257" s="6"/>
    </row>
    <row r="38258" spans="3:8" x14ac:dyDescent="0.2">
      <c r="C38258" s="442"/>
      <c r="H38258" s="6"/>
    </row>
    <row r="38259" spans="3:8" x14ac:dyDescent="0.2">
      <c r="C38259" s="442"/>
      <c r="H38259" s="6"/>
    </row>
    <row r="38260" spans="3:8" x14ac:dyDescent="0.2">
      <c r="C38260" s="442"/>
      <c r="H38260" s="6"/>
    </row>
    <row r="38261" spans="3:8" x14ac:dyDescent="0.2">
      <c r="C38261" s="442"/>
      <c r="H38261" s="6"/>
    </row>
    <row r="38262" spans="3:8" x14ac:dyDescent="0.2">
      <c r="C38262" s="442"/>
      <c r="H38262" s="6"/>
    </row>
    <row r="38263" spans="3:8" x14ac:dyDescent="0.2">
      <c r="C38263" s="442"/>
      <c r="H38263" s="6"/>
    </row>
    <row r="38264" spans="3:8" x14ac:dyDescent="0.2">
      <c r="C38264" s="442"/>
      <c r="H38264" s="6"/>
    </row>
    <row r="38265" spans="3:8" x14ac:dyDescent="0.2">
      <c r="C38265" s="442"/>
      <c r="H38265" s="6"/>
    </row>
    <row r="38266" spans="3:8" x14ac:dyDescent="0.2">
      <c r="C38266" s="442"/>
      <c r="H38266" s="6"/>
    </row>
    <row r="38267" spans="3:8" x14ac:dyDescent="0.2">
      <c r="C38267" s="442"/>
      <c r="H38267" s="6"/>
    </row>
    <row r="38268" spans="3:8" x14ac:dyDescent="0.2">
      <c r="C38268" s="442"/>
      <c r="H38268" s="6"/>
    </row>
    <row r="38269" spans="3:8" x14ac:dyDescent="0.2">
      <c r="C38269" s="442"/>
      <c r="H38269" s="6"/>
    </row>
    <row r="38270" spans="3:8" x14ac:dyDescent="0.2">
      <c r="C38270" s="442"/>
      <c r="H38270" s="6"/>
    </row>
    <row r="38271" spans="3:8" x14ac:dyDescent="0.2">
      <c r="C38271" s="442"/>
      <c r="H38271" s="6"/>
    </row>
    <row r="38272" spans="3:8" x14ac:dyDescent="0.2">
      <c r="C38272" s="442"/>
      <c r="H38272" s="6"/>
    </row>
    <row r="38273" spans="3:8" x14ac:dyDescent="0.2">
      <c r="C38273" s="442"/>
      <c r="H38273" s="6"/>
    </row>
    <row r="38274" spans="3:8" x14ac:dyDescent="0.2">
      <c r="C38274" s="442"/>
      <c r="H38274" s="6"/>
    </row>
    <row r="38275" spans="3:8" x14ac:dyDescent="0.2">
      <c r="C38275" s="442"/>
      <c r="H38275" s="6"/>
    </row>
    <row r="38276" spans="3:8" x14ac:dyDescent="0.2">
      <c r="C38276" s="442"/>
      <c r="H38276" s="6"/>
    </row>
    <row r="38277" spans="3:8" x14ac:dyDescent="0.2">
      <c r="C38277" s="442"/>
      <c r="H38277" s="6"/>
    </row>
    <row r="38278" spans="3:8" x14ac:dyDescent="0.2">
      <c r="C38278" s="442"/>
      <c r="H38278" s="6"/>
    </row>
    <row r="38279" spans="3:8" x14ac:dyDescent="0.2">
      <c r="C38279" s="442"/>
      <c r="H38279" s="6"/>
    </row>
    <row r="38280" spans="3:8" x14ac:dyDescent="0.2">
      <c r="C38280" s="442"/>
      <c r="H38280" s="6"/>
    </row>
    <row r="38281" spans="3:8" x14ac:dyDescent="0.2">
      <c r="C38281" s="442"/>
      <c r="H38281" s="6"/>
    </row>
    <row r="38282" spans="3:8" x14ac:dyDescent="0.2">
      <c r="C38282" s="442"/>
      <c r="H38282" s="6"/>
    </row>
    <row r="38283" spans="3:8" x14ac:dyDescent="0.2">
      <c r="C38283" s="442"/>
      <c r="H38283" s="6"/>
    </row>
    <row r="38284" spans="3:8" x14ac:dyDescent="0.2">
      <c r="C38284" s="442"/>
      <c r="H38284" s="6"/>
    </row>
    <row r="38285" spans="3:8" x14ac:dyDescent="0.2">
      <c r="C38285" s="442"/>
      <c r="H38285" s="6"/>
    </row>
    <row r="38286" spans="3:8" x14ac:dyDescent="0.2">
      <c r="C38286" s="442"/>
      <c r="H38286" s="6"/>
    </row>
    <row r="38287" spans="3:8" x14ac:dyDescent="0.2">
      <c r="C38287" s="442"/>
      <c r="H38287" s="6"/>
    </row>
    <row r="38288" spans="3:8" x14ac:dyDescent="0.2">
      <c r="C38288" s="442"/>
      <c r="H38288" s="6"/>
    </row>
    <row r="38289" spans="3:8" x14ac:dyDescent="0.2">
      <c r="C38289" s="442"/>
      <c r="H38289" s="6"/>
    </row>
    <row r="38290" spans="3:8" x14ac:dyDescent="0.2">
      <c r="C38290" s="442"/>
      <c r="H38290" s="6"/>
    </row>
    <row r="38291" spans="3:8" x14ac:dyDescent="0.2">
      <c r="C38291" s="442"/>
      <c r="H38291" s="6"/>
    </row>
    <row r="38292" spans="3:8" x14ac:dyDescent="0.2">
      <c r="C38292" s="442"/>
      <c r="H38292" s="6"/>
    </row>
    <row r="38293" spans="3:8" x14ac:dyDescent="0.2">
      <c r="C38293" s="442"/>
      <c r="H38293" s="6"/>
    </row>
    <row r="38294" spans="3:8" x14ac:dyDescent="0.2">
      <c r="C38294" s="442"/>
      <c r="H38294" s="6"/>
    </row>
    <row r="38295" spans="3:8" x14ac:dyDescent="0.2">
      <c r="C38295" s="442"/>
      <c r="H38295" s="6"/>
    </row>
    <row r="38296" spans="3:8" x14ac:dyDescent="0.2">
      <c r="C38296" s="442"/>
      <c r="H38296" s="6"/>
    </row>
    <row r="38297" spans="3:8" x14ac:dyDescent="0.2">
      <c r="C38297" s="442"/>
      <c r="H38297" s="6"/>
    </row>
    <row r="38298" spans="3:8" x14ac:dyDescent="0.2">
      <c r="C38298" s="442"/>
      <c r="H38298" s="6"/>
    </row>
    <row r="38299" spans="3:8" x14ac:dyDescent="0.2">
      <c r="C38299" s="442"/>
      <c r="H38299" s="6"/>
    </row>
    <row r="38300" spans="3:8" x14ac:dyDescent="0.2">
      <c r="C38300" s="442"/>
      <c r="H38300" s="6"/>
    </row>
    <row r="38301" spans="3:8" x14ac:dyDescent="0.2">
      <c r="C38301" s="442"/>
      <c r="H38301" s="6"/>
    </row>
    <row r="38302" spans="3:8" x14ac:dyDescent="0.2">
      <c r="C38302" s="442"/>
      <c r="H38302" s="6"/>
    </row>
    <row r="38303" spans="3:8" x14ac:dyDescent="0.2">
      <c r="C38303" s="442"/>
      <c r="H38303" s="6"/>
    </row>
    <row r="38304" spans="3:8" x14ac:dyDescent="0.2">
      <c r="C38304" s="442"/>
      <c r="H38304" s="6"/>
    </row>
    <row r="38305" spans="3:8" x14ac:dyDescent="0.2">
      <c r="C38305" s="442"/>
      <c r="H38305" s="6"/>
    </row>
    <row r="38306" spans="3:8" x14ac:dyDescent="0.2">
      <c r="C38306" s="442"/>
      <c r="H38306" s="6"/>
    </row>
    <row r="38307" spans="3:8" x14ac:dyDescent="0.2">
      <c r="C38307" s="442"/>
      <c r="H38307" s="6"/>
    </row>
    <row r="38308" spans="3:8" x14ac:dyDescent="0.2">
      <c r="C38308" s="442"/>
      <c r="H38308" s="6"/>
    </row>
    <row r="38309" spans="3:8" x14ac:dyDescent="0.2">
      <c r="C38309" s="442"/>
      <c r="H38309" s="6"/>
    </row>
    <row r="38310" spans="3:8" x14ac:dyDescent="0.2">
      <c r="C38310" s="442"/>
      <c r="H38310" s="6"/>
    </row>
    <row r="38311" spans="3:8" x14ac:dyDescent="0.2">
      <c r="C38311" s="442"/>
      <c r="H38311" s="6"/>
    </row>
    <row r="38312" spans="3:8" x14ac:dyDescent="0.2">
      <c r="C38312" s="442"/>
      <c r="H38312" s="6"/>
    </row>
    <row r="38313" spans="3:8" x14ac:dyDescent="0.2">
      <c r="C38313" s="442"/>
      <c r="H38313" s="6"/>
    </row>
    <row r="38314" spans="3:8" x14ac:dyDescent="0.2">
      <c r="C38314" s="442"/>
      <c r="H38314" s="6"/>
    </row>
    <row r="38315" spans="3:8" x14ac:dyDescent="0.2">
      <c r="C38315" s="442"/>
      <c r="H38315" s="6"/>
    </row>
    <row r="38316" spans="3:8" x14ac:dyDescent="0.2">
      <c r="C38316" s="442"/>
      <c r="H38316" s="6"/>
    </row>
    <row r="38317" spans="3:8" x14ac:dyDescent="0.2">
      <c r="C38317" s="442"/>
      <c r="H38317" s="6"/>
    </row>
    <row r="38318" spans="3:8" x14ac:dyDescent="0.2">
      <c r="C38318" s="442"/>
      <c r="H38318" s="6"/>
    </row>
    <row r="38319" spans="3:8" x14ac:dyDescent="0.2">
      <c r="C38319" s="442"/>
      <c r="H38319" s="6"/>
    </row>
    <row r="38320" spans="3:8" x14ac:dyDescent="0.2">
      <c r="C38320" s="442"/>
      <c r="H38320" s="6"/>
    </row>
    <row r="38321" spans="3:8" x14ac:dyDescent="0.2">
      <c r="C38321" s="442"/>
      <c r="H38321" s="6"/>
    </row>
    <row r="38322" spans="3:8" x14ac:dyDescent="0.2">
      <c r="C38322" s="442"/>
      <c r="H38322" s="6"/>
    </row>
    <row r="38323" spans="3:8" x14ac:dyDescent="0.2">
      <c r="C38323" s="442"/>
      <c r="H38323" s="6"/>
    </row>
    <row r="38324" spans="3:8" x14ac:dyDescent="0.2">
      <c r="C38324" s="442"/>
      <c r="H38324" s="6"/>
    </row>
    <row r="38325" spans="3:8" x14ac:dyDescent="0.2">
      <c r="C38325" s="442"/>
      <c r="H38325" s="6"/>
    </row>
    <row r="38326" spans="3:8" x14ac:dyDescent="0.2">
      <c r="C38326" s="442"/>
      <c r="H38326" s="6"/>
    </row>
    <row r="38327" spans="3:8" x14ac:dyDescent="0.2">
      <c r="C38327" s="442"/>
      <c r="H38327" s="6"/>
    </row>
    <row r="38328" spans="3:8" x14ac:dyDescent="0.2">
      <c r="C38328" s="442"/>
      <c r="H38328" s="6"/>
    </row>
    <row r="38329" spans="3:8" x14ac:dyDescent="0.2">
      <c r="C38329" s="442"/>
      <c r="H38329" s="6"/>
    </row>
    <row r="38330" spans="3:8" x14ac:dyDescent="0.2">
      <c r="C38330" s="442"/>
      <c r="H38330" s="6"/>
    </row>
    <row r="38331" spans="3:8" x14ac:dyDescent="0.2">
      <c r="C38331" s="442"/>
      <c r="H38331" s="6"/>
    </row>
    <row r="38332" spans="3:8" x14ac:dyDescent="0.2">
      <c r="C38332" s="442"/>
      <c r="H38332" s="6"/>
    </row>
    <row r="38333" spans="3:8" x14ac:dyDescent="0.2">
      <c r="C38333" s="442"/>
      <c r="H38333" s="6"/>
    </row>
    <row r="38334" spans="3:8" x14ac:dyDescent="0.2">
      <c r="C38334" s="442"/>
      <c r="H38334" s="6"/>
    </row>
    <row r="38335" spans="3:8" x14ac:dyDescent="0.2">
      <c r="C38335" s="442"/>
      <c r="H38335" s="6"/>
    </row>
    <row r="38336" spans="3:8" x14ac:dyDescent="0.2">
      <c r="C38336" s="442"/>
      <c r="H38336" s="6"/>
    </row>
    <row r="38337" spans="3:8" x14ac:dyDescent="0.2">
      <c r="C38337" s="442"/>
      <c r="H38337" s="6"/>
    </row>
    <row r="38338" spans="3:8" x14ac:dyDescent="0.2">
      <c r="C38338" s="442"/>
      <c r="H38338" s="6"/>
    </row>
    <row r="38339" spans="3:8" x14ac:dyDescent="0.2">
      <c r="C38339" s="442"/>
      <c r="H38339" s="6"/>
    </row>
    <row r="38340" spans="3:8" x14ac:dyDescent="0.2">
      <c r="C38340" s="442"/>
      <c r="H38340" s="6"/>
    </row>
    <row r="38341" spans="3:8" x14ac:dyDescent="0.2">
      <c r="C38341" s="442"/>
      <c r="H38341" s="6"/>
    </row>
    <row r="38342" spans="3:8" x14ac:dyDescent="0.2">
      <c r="C38342" s="442"/>
      <c r="H38342" s="6"/>
    </row>
    <row r="38343" spans="3:8" x14ac:dyDescent="0.2">
      <c r="C38343" s="442"/>
      <c r="H38343" s="6"/>
    </row>
    <row r="38344" spans="3:8" x14ac:dyDescent="0.2">
      <c r="C38344" s="442"/>
      <c r="H38344" s="6"/>
    </row>
    <row r="38345" spans="3:8" x14ac:dyDescent="0.2">
      <c r="C38345" s="442"/>
      <c r="H38345" s="6"/>
    </row>
    <row r="38346" spans="3:8" x14ac:dyDescent="0.2">
      <c r="C38346" s="442"/>
      <c r="H38346" s="6"/>
    </row>
    <row r="38347" spans="3:8" x14ac:dyDescent="0.2">
      <c r="C38347" s="442"/>
      <c r="H38347" s="6"/>
    </row>
    <row r="38348" spans="3:8" x14ac:dyDescent="0.2">
      <c r="C38348" s="442"/>
      <c r="H38348" s="6"/>
    </row>
    <row r="38349" spans="3:8" x14ac:dyDescent="0.2">
      <c r="C38349" s="442"/>
      <c r="H38349" s="6"/>
    </row>
    <row r="38350" spans="3:8" x14ac:dyDescent="0.2">
      <c r="C38350" s="442"/>
      <c r="H38350" s="6"/>
    </row>
    <row r="38351" spans="3:8" x14ac:dyDescent="0.2">
      <c r="C38351" s="442"/>
      <c r="H38351" s="6"/>
    </row>
    <row r="38352" spans="3:8" x14ac:dyDescent="0.2">
      <c r="C38352" s="442"/>
      <c r="H38352" s="6"/>
    </row>
    <row r="38353" spans="3:8" x14ac:dyDescent="0.2">
      <c r="C38353" s="442"/>
      <c r="H38353" s="6"/>
    </row>
    <row r="38354" spans="3:8" x14ac:dyDescent="0.2">
      <c r="C38354" s="442"/>
      <c r="H38354" s="6"/>
    </row>
    <row r="38355" spans="3:8" x14ac:dyDescent="0.2">
      <c r="C38355" s="442"/>
      <c r="H38355" s="6"/>
    </row>
    <row r="38356" spans="3:8" x14ac:dyDescent="0.2">
      <c r="C38356" s="442"/>
      <c r="H38356" s="6"/>
    </row>
    <row r="38357" spans="3:8" x14ac:dyDescent="0.2">
      <c r="C38357" s="442"/>
      <c r="H38357" s="6"/>
    </row>
    <row r="38358" spans="3:8" x14ac:dyDescent="0.2">
      <c r="C38358" s="442"/>
      <c r="H38358" s="6"/>
    </row>
    <row r="38359" spans="3:8" x14ac:dyDescent="0.2">
      <c r="C38359" s="442"/>
      <c r="H38359" s="6"/>
    </row>
    <row r="38360" spans="3:8" x14ac:dyDescent="0.2">
      <c r="C38360" s="442"/>
      <c r="H38360" s="6"/>
    </row>
    <row r="38361" spans="3:8" x14ac:dyDescent="0.2">
      <c r="C38361" s="442"/>
      <c r="H38361" s="6"/>
    </row>
    <row r="38362" spans="3:8" x14ac:dyDescent="0.2">
      <c r="C38362" s="442"/>
      <c r="H38362" s="6"/>
    </row>
    <row r="38363" spans="3:8" x14ac:dyDescent="0.2">
      <c r="C38363" s="442"/>
      <c r="H38363" s="6"/>
    </row>
    <row r="38364" spans="3:8" x14ac:dyDescent="0.2">
      <c r="C38364" s="442"/>
      <c r="H38364" s="6"/>
    </row>
    <row r="38365" spans="3:8" x14ac:dyDescent="0.2">
      <c r="C38365" s="442"/>
      <c r="H38365" s="6"/>
    </row>
    <row r="38366" spans="3:8" x14ac:dyDescent="0.2">
      <c r="C38366" s="442"/>
      <c r="H38366" s="6"/>
    </row>
    <row r="38367" spans="3:8" x14ac:dyDescent="0.2">
      <c r="C38367" s="442"/>
      <c r="H38367" s="6"/>
    </row>
    <row r="38368" spans="3:8" x14ac:dyDescent="0.2">
      <c r="C38368" s="442"/>
      <c r="H38368" s="6"/>
    </row>
    <row r="38369" spans="3:8" x14ac:dyDescent="0.2">
      <c r="C38369" s="442"/>
      <c r="H38369" s="6"/>
    </row>
    <row r="38370" spans="3:8" x14ac:dyDescent="0.2">
      <c r="C38370" s="442"/>
      <c r="H38370" s="6"/>
    </row>
    <row r="38371" spans="3:8" x14ac:dyDescent="0.2">
      <c r="C38371" s="442"/>
      <c r="H38371" s="6"/>
    </row>
    <row r="38372" spans="3:8" x14ac:dyDescent="0.2">
      <c r="C38372" s="442"/>
      <c r="H38372" s="6"/>
    </row>
    <row r="38373" spans="3:8" x14ac:dyDescent="0.2">
      <c r="C38373" s="442"/>
      <c r="H38373" s="6"/>
    </row>
    <row r="38374" spans="3:8" x14ac:dyDescent="0.2">
      <c r="C38374" s="442"/>
      <c r="H38374" s="6"/>
    </row>
    <row r="38375" spans="3:8" x14ac:dyDescent="0.2">
      <c r="C38375" s="442"/>
      <c r="H38375" s="6"/>
    </row>
    <row r="38376" spans="3:8" x14ac:dyDescent="0.2">
      <c r="C38376" s="442"/>
      <c r="H38376" s="6"/>
    </row>
    <row r="38377" spans="3:8" x14ac:dyDescent="0.2">
      <c r="C38377" s="442"/>
      <c r="H38377" s="6"/>
    </row>
    <row r="38378" spans="3:8" x14ac:dyDescent="0.2">
      <c r="C38378" s="442"/>
      <c r="H38378" s="6"/>
    </row>
    <row r="38379" spans="3:8" x14ac:dyDescent="0.2">
      <c r="C38379" s="442"/>
      <c r="H38379" s="6"/>
    </row>
    <row r="38380" spans="3:8" x14ac:dyDescent="0.2">
      <c r="C38380" s="442"/>
      <c r="H38380" s="6"/>
    </row>
    <row r="38381" spans="3:8" x14ac:dyDescent="0.2">
      <c r="C38381" s="442"/>
      <c r="H38381" s="6"/>
    </row>
    <row r="38382" spans="3:8" x14ac:dyDescent="0.2">
      <c r="C38382" s="442"/>
      <c r="H38382" s="6"/>
    </row>
    <row r="38383" spans="3:8" x14ac:dyDescent="0.2">
      <c r="C38383" s="442"/>
      <c r="H38383" s="6"/>
    </row>
    <row r="38384" spans="3:8" x14ac:dyDescent="0.2">
      <c r="C38384" s="442"/>
      <c r="H38384" s="6"/>
    </row>
    <row r="38385" spans="3:8" x14ac:dyDescent="0.2">
      <c r="C38385" s="442"/>
      <c r="H38385" s="6"/>
    </row>
    <row r="38386" spans="3:8" x14ac:dyDescent="0.2">
      <c r="C38386" s="442"/>
      <c r="H38386" s="6"/>
    </row>
    <row r="38387" spans="3:8" x14ac:dyDescent="0.2">
      <c r="C38387" s="442"/>
      <c r="H38387" s="6"/>
    </row>
    <row r="38388" spans="3:8" x14ac:dyDescent="0.2">
      <c r="C38388" s="442"/>
      <c r="H38388" s="6"/>
    </row>
    <row r="38389" spans="3:8" x14ac:dyDescent="0.2">
      <c r="C38389" s="442"/>
      <c r="H38389" s="6"/>
    </row>
    <row r="38390" spans="3:8" x14ac:dyDescent="0.2">
      <c r="C38390" s="442"/>
      <c r="H38390" s="6"/>
    </row>
    <row r="38391" spans="3:8" x14ac:dyDescent="0.2">
      <c r="C38391" s="442"/>
      <c r="H38391" s="6"/>
    </row>
    <row r="38392" spans="3:8" x14ac:dyDescent="0.2">
      <c r="C38392" s="442"/>
      <c r="H38392" s="6"/>
    </row>
    <row r="38393" spans="3:8" x14ac:dyDescent="0.2">
      <c r="C38393" s="442"/>
      <c r="H38393" s="6"/>
    </row>
    <row r="38394" spans="3:8" x14ac:dyDescent="0.2">
      <c r="C38394" s="442"/>
      <c r="H38394" s="6"/>
    </row>
    <row r="38395" spans="3:8" x14ac:dyDescent="0.2">
      <c r="C38395" s="442"/>
      <c r="H38395" s="6"/>
    </row>
    <row r="38396" spans="3:8" x14ac:dyDescent="0.2">
      <c r="C38396" s="442"/>
      <c r="H38396" s="6"/>
    </row>
    <row r="38397" spans="3:8" x14ac:dyDescent="0.2">
      <c r="C38397" s="442"/>
      <c r="H38397" s="6"/>
    </row>
    <row r="38398" spans="3:8" x14ac:dyDescent="0.2">
      <c r="C38398" s="442"/>
      <c r="H38398" s="6"/>
    </row>
    <row r="38399" spans="3:8" x14ac:dyDescent="0.2">
      <c r="C38399" s="442"/>
      <c r="H38399" s="6"/>
    </row>
    <row r="38400" spans="3:8" x14ac:dyDescent="0.2">
      <c r="C38400" s="442"/>
      <c r="H38400" s="6"/>
    </row>
    <row r="38401" spans="3:8" x14ac:dyDescent="0.2">
      <c r="C38401" s="442"/>
      <c r="H38401" s="6"/>
    </row>
    <row r="38402" spans="3:8" x14ac:dyDescent="0.2">
      <c r="C38402" s="442"/>
      <c r="H38402" s="6"/>
    </row>
    <row r="38403" spans="3:8" x14ac:dyDescent="0.2">
      <c r="C38403" s="442"/>
      <c r="H38403" s="6"/>
    </row>
    <row r="38404" spans="3:8" x14ac:dyDescent="0.2">
      <c r="C38404" s="442"/>
      <c r="H38404" s="6"/>
    </row>
    <row r="38405" spans="3:8" x14ac:dyDescent="0.2">
      <c r="C38405" s="442"/>
      <c r="H38405" s="6"/>
    </row>
    <row r="38406" spans="3:8" x14ac:dyDescent="0.2">
      <c r="C38406" s="442"/>
      <c r="H38406" s="6"/>
    </row>
    <row r="38407" spans="3:8" x14ac:dyDescent="0.2">
      <c r="C38407" s="442"/>
      <c r="H38407" s="6"/>
    </row>
    <row r="38408" spans="3:8" x14ac:dyDescent="0.2">
      <c r="C38408" s="442"/>
      <c r="H38408" s="6"/>
    </row>
    <row r="38409" spans="3:8" x14ac:dyDescent="0.2">
      <c r="C38409" s="442"/>
      <c r="H38409" s="6"/>
    </row>
    <row r="38410" spans="3:8" x14ac:dyDescent="0.2">
      <c r="C38410" s="442"/>
      <c r="H38410" s="6"/>
    </row>
    <row r="38411" spans="3:8" x14ac:dyDescent="0.2">
      <c r="C38411" s="442"/>
      <c r="H38411" s="6"/>
    </row>
    <row r="38412" spans="3:8" x14ac:dyDescent="0.2">
      <c r="C38412" s="442"/>
      <c r="H38412" s="6"/>
    </row>
    <row r="38413" spans="3:8" x14ac:dyDescent="0.2">
      <c r="C38413" s="442"/>
      <c r="H38413" s="6"/>
    </row>
    <row r="38414" spans="3:8" x14ac:dyDescent="0.2">
      <c r="C38414" s="442"/>
      <c r="H38414" s="6"/>
    </row>
    <row r="38415" spans="3:8" x14ac:dyDescent="0.2">
      <c r="C38415" s="442"/>
      <c r="H38415" s="6"/>
    </row>
    <row r="38416" spans="3:8" x14ac:dyDescent="0.2">
      <c r="C38416" s="442"/>
      <c r="H38416" s="6"/>
    </row>
    <row r="38417" spans="3:8" x14ac:dyDescent="0.2">
      <c r="C38417" s="442"/>
      <c r="H38417" s="6"/>
    </row>
    <row r="38418" spans="3:8" x14ac:dyDescent="0.2">
      <c r="C38418" s="442"/>
      <c r="H38418" s="6"/>
    </row>
    <row r="38419" spans="3:8" x14ac:dyDescent="0.2">
      <c r="C38419" s="442"/>
      <c r="H38419" s="6"/>
    </row>
    <row r="38420" spans="3:8" x14ac:dyDescent="0.2">
      <c r="C38420" s="442"/>
      <c r="H38420" s="6"/>
    </row>
    <row r="38421" spans="3:8" x14ac:dyDescent="0.2">
      <c r="C38421" s="442"/>
      <c r="H38421" s="6"/>
    </row>
    <row r="38422" spans="3:8" x14ac:dyDescent="0.2">
      <c r="C38422" s="442"/>
      <c r="H38422" s="6"/>
    </row>
    <row r="38423" spans="3:8" x14ac:dyDescent="0.2">
      <c r="C38423" s="442"/>
      <c r="H38423" s="6"/>
    </row>
    <row r="38424" spans="3:8" x14ac:dyDescent="0.2">
      <c r="C38424" s="442"/>
      <c r="H38424" s="6"/>
    </row>
    <row r="38425" spans="3:8" x14ac:dyDescent="0.2">
      <c r="C38425" s="442"/>
      <c r="H38425" s="6"/>
    </row>
    <row r="38426" spans="3:8" x14ac:dyDescent="0.2">
      <c r="C38426" s="442"/>
      <c r="H38426" s="6"/>
    </row>
    <row r="38427" spans="3:8" x14ac:dyDescent="0.2">
      <c r="C38427" s="442"/>
      <c r="H38427" s="6"/>
    </row>
    <row r="38428" spans="3:8" x14ac:dyDescent="0.2">
      <c r="C38428" s="442"/>
      <c r="H38428" s="6"/>
    </row>
    <row r="38429" spans="3:8" x14ac:dyDescent="0.2">
      <c r="C38429" s="442"/>
      <c r="H38429" s="6"/>
    </row>
    <row r="38430" spans="3:8" x14ac:dyDescent="0.2">
      <c r="C38430" s="442"/>
      <c r="H38430" s="6"/>
    </row>
    <row r="38431" spans="3:8" x14ac:dyDescent="0.2">
      <c r="C38431" s="442"/>
      <c r="H38431" s="6"/>
    </row>
    <row r="38432" spans="3:8" x14ac:dyDescent="0.2">
      <c r="C38432" s="442"/>
      <c r="H38432" s="6"/>
    </row>
    <row r="38433" spans="3:8" x14ac:dyDescent="0.2">
      <c r="C38433" s="442"/>
      <c r="H38433" s="6"/>
    </row>
    <row r="38434" spans="3:8" x14ac:dyDescent="0.2">
      <c r="C38434" s="442"/>
      <c r="H38434" s="6"/>
    </row>
    <row r="38435" spans="3:8" x14ac:dyDescent="0.2">
      <c r="C38435" s="442"/>
      <c r="H38435" s="6"/>
    </row>
    <row r="38436" spans="3:8" x14ac:dyDescent="0.2">
      <c r="C38436" s="442"/>
      <c r="H38436" s="6"/>
    </row>
    <row r="38437" spans="3:8" x14ac:dyDescent="0.2">
      <c r="C38437" s="442"/>
      <c r="H38437" s="6"/>
    </row>
    <row r="38438" spans="3:8" x14ac:dyDescent="0.2">
      <c r="C38438" s="442"/>
      <c r="H38438" s="6"/>
    </row>
    <row r="38439" spans="3:8" x14ac:dyDescent="0.2">
      <c r="C38439" s="442"/>
      <c r="H38439" s="6"/>
    </row>
    <row r="38440" spans="3:8" x14ac:dyDescent="0.2">
      <c r="C38440" s="442"/>
      <c r="H38440" s="6"/>
    </row>
    <row r="38441" spans="3:8" x14ac:dyDescent="0.2">
      <c r="C38441" s="442"/>
      <c r="H38441" s="6"/>
    </row>
    <row r="38442" spans="3:8" x14ac:dyDescent="0.2">
      <c r="C38442" s="442"/>
      <c r="H38442" s="6"/>
    </row>
    <row r="38443" spans="3:8" x14ac:dyDescent="0.2">
      <c r="C38443" s="442"/>
      <c r="H38443" s="6"/>
    </row>
    <row r="38444" spans="3:8" x14ac:dyDescent="0.2">
      <c r="C38444" s="442"/>
      <c r="H38444" s="6"/>
    </row>
    <row r="38445" spans="3:8" x14ac:dyDescent="0.2">
      <c r="C38445" s="442"/>
      <c r="H38445" s="6"/>
    </row>
    <row r="38446" spans="3:8" x14ac:dyDescent="0.2">
      <c r="C38446" s="442"/>
      <c r="H38446" s="6"/>
    </row>
    <row r="38447" spans="3:8" x14ac:dyDescent="0.2">
      <c r="C38447" s="442"/>
      <c r="H38447" s="6"/>
    </row>
    <row r="38448" spans="3:8" x14ac:dyDescent="0.2">
      <c r="C38448" s="442"/>
      <c r="H38448" s="6"/>
    </row>
    <row r="38449" spans="3:8" x14ac:dyDescent="0.2">
      <c r="C38449" s="442"/>
      <c r="H38449" s="6"/>
    </row>
    <row r="38450" spans="3:8" x14ac:dyDescent="0.2">
      <c r="C38450" s="442"/>
      <c r="H38450" s="6"/>
    </row>
    <row r="38451" spans="3:8" x14ac:dyDescent="0.2">
      <c r="C38451" s="442"/>
      <c r="H38451" s="6"/>
    </row>
    <row r="38452" spans="3:8" x14ac:dyDescent="0.2">
      <c r="C38452" s="442"/>
      <c r="H38452" s="6"/>
    </row>
    <row r="38453" spans="3:8" x14ac:dyDescent="0.2">
      <c r="C38453" s="442"/>
      <c r="H38453" s="6"/>
    </row>
    <row r="38454" spans="3:8" x14ac:dyDescent="0.2">
      <c r="C38454" s="442"/>
      <c r="H38454" s="6"/>
    </row>
    <row r="38455" spans="3:8" x14ac:dyDescent="0.2">
      <c r="C38455" s="442"/>
      <c r="H38455" s="6"/>
    </row>
    <row r="38456" spans="3:8" x14ac:dyDescent="0.2">
      <c r="C38456" s="442"/>
      <c r="H38456" s="6"/>
    </row>
    <row r="38457" spans="3:8" x14ac:dyDescent="0.2">
      <c r="C38457" s="442"/>
      <c r="H38457" s="6"/>
    </row>
    <row r="38458" spans="3:8" x14ac:dyDescent="0.2">
      <c r="C38458" s="442"/>
      <c r="H38458" s="6"/>
    </row>
    <row r="38459" spans="3:8" x14ac:dyDescent="0.2">
      <c r="C38459" s="442"/>
      <c r="H38459" s="6"/>
    </row>
    <row r="38460" spans="3:8" x14ac:dyDescent="0.2">
      <c r="C38460" s="442"/>
      <c r="H38460" s="6"/>
    </row>
    <row r="38461" spans="3:8" x14ac:dyDescent="0.2">
      <c r="C38461" s="442"/>
      <c r="H38461" s="6"/>
    </row>
    <row r="38462" spans="3:8" x14ac:dyDescent="0.2">
      <c r="C38462" s="442"/>
      <c r="H38462" s="6"/>
    </row>
    <row r="38463" spans="3:8" x14ac:dyDescent="0.2">
      <c r="C38463" s="442"/>
      <c r="H38463" s="6"/>
    </row>
    <row r="38464" spans="3:8" x14ac:dyDescent="0.2">
      <c r="C38464" s="442"/>
      <c r="H38464" s="6"/>
    </row>
    <row r="38465" spans="3:8" x14ac:dyDescent="0.2">
      <c r="C38465" s="442"/>
      <c r="H38465" s="6"/>
    </row>
    <row r="38466" spans="3:8" x14ac:dyDescent="0.2">
      <c r="C38466" s="442"/>
      <c r="H38466" s="6"/>
    </row>
    <row r="38467" spans="3:8" x14ac:dyDescent="0.2">
      <c r="C38467" s="442"/>
      <c r="H38467" s="6"/>
    </row>
    <row r="38468" spans="3:8" x14ac:dyDescent="0.2">
      <c r="C38468" s="442"/>
      <c r="H38468" s="6"/>
    </row>
    <row r="38469" spans="3:8" x14ac:dyDescent="0.2">
      <c r="C38469" s="442"/>
      <c r="H38469" s="6"/>
    </row>
    <row r="38470" spans="3:8" x14ac:dyDescent="0.2">
      <c r="C38470" s="442"/>
      <c r="H38470" s="6"/>
    </row>
    <row r="38471" spans="3:8" x14ac:dyDescent="0.2">
      <c r="C38471" s="442"/>
      <c r="H38471" s="6"/>
    </row>
    <row r="38472" spans="3:8" x14ac:dyDescent="0.2">
      <c r="C38472" s="442"/>
      <c r="H38472" s="6"/>
    </row>
    <row r="38473" spans="3:8" x14ac:dyDescent="0.2">
      <c r="C38473" s="442"/>
      <c r="H38473" s="6"/>
    </row>
    <row r="38474" spans="3:8" x14ac:dyDescent="0.2">
      <c r="C38474" s="442"/>
      <c r="H38474" s="6"/>
    </row>
    <row r="38475" spans="3:8" x14ac:dyDescent="0.2">
      <c r="C38475" s="442"/>
      <c r="H38475" s="6"/>
    </row>
    <row r="38476" spans="3:8" x14ac:dyDescent="0.2">
      <c r="C38476" s="442"/>
      <c r="H38476" s="6"/>
    </row>
    <row r="38477" spans="3:8" x14ac:dyDescent="0.2">
      <c r="C38477" s="442"/>
      <c r="H38477" s="6"/>
    </row>
    <row r="38478" spans="3:8" x14ac:dyDescent="0.2">
      <c r="C38478" s="442"/>
      <c r="H38478" s="6"/>
    </row>
    <row r="38479" spans="3:8" x14ac:dyDescent="0.2">
      <c r="C38479" s="442"/>
      <c r="H38479" s="6"/>
    </row>
    <row r="38480" spans="3:8" x14ac:dyDescent="0.2">
      <c r="C38480" s="442"/>
      <c r="H38480" s="6"/>
    </row>
    <row r="38481" spans="3:8" x14ac:dyDescent="0.2">
      <c r="C38481" s="442"/>
      <c r="H38481" s="6"/>
    </row>
    <row r="38482" spans="3:8" x14ac:dyDescent="0.2">
      <c r="C38482" s="442"/>
      <c r="H38482" s="6"/>
    </row>
    <row r="38483" spans="3:8" x14ac:dyDescent="0.2">
      <c r="C38483" s="442"/>
      <c r="H38483" s="6"/>
    </row>
    <row r="38484" spans="3:8" x14ac:dyDescent="0.2">
      <c r="C38484" s="442"/>
      <c r="H38484" s="6"/>
    </row>
    <row r="38485" spans="3:8" x14ac:dyDescent="0.2">
      <c r="C38485" s="442"/>
      <c r="H38485" s="6"/>
    </row>
    <row r="38486" spans="3:8" x14ac:dyDescent="0.2">
      <c r="C38486" s="442"/>
      <c r="H38486" s="6"/>
    </row>
    <row r="38487" spans="3:8" x14ac:dyDescent="0.2">
      <c r="C38487" s="442"/>
      <c r="H38487" s="6"/>
    </row>
    <row r="38488" spans="3:8" x14ac:dyDescent="0.2">
      <c r="C38488" s="442"/>
      <c r="H38488" s="6"/>
    </row>
    <row r="38489" spans="3:8" x14ac:dyDescent="0.2">
      <c r="C38489" s="442"/>
      <c r="H38489" s="6"/>
    </row>
    <row r="38490" spans="3:8" x14ac:dyDescent="0.2">
      <c r="C38490" s="442"/>
      <c r="H38490" s="6"/>
    </row>
    <row r="38491" spans="3:8" x14ac:dyDescent="0.2">
      <c r="C38491" s="442"/>
      <c r="H38491" s="6"/>
    </row>
    <row r="38492" spans="3:8" x14ac:dyDescent="0.2">
      <c r="C38492" s="442"/>
      <c r="H38492" s="6"/>
    </row>
    <row r="38493" spans="3:8" x14ac:dyDescent="0.2">
      <c r="C38493" s="442"/>
      <c r="H38493" s="6"/>
    </row>
    <row r="38494" spans="3:8" x14ac:dyDescent="0.2">
      <c r="C38494" s="442"/>
      <c r="H38494" s="6"/>
    </row>
    <row r="38495" spans="3:8" x14ac:dyDescent="0.2">
      <c r="C38495" s="442"/>
      <c r="H38495" s="6"/>
    </row>
    <row r="38496" spans="3:8" x14ac:dyDescent="0.2">
      <c r="C38496" s="442"/>
      <c r="H38496" s="6"/>
    </row>
    <row r="38497" spans="3:8" x14ac:dyDescent="0.2">
      <c r="C38497" s="442"/>
      <c r="H38497" s="6"/>
    </row>
    <row r="38498" spans="3:8" x14ac:dyDescent="0.2">
      <c r="C38498" s="442"/>
      <c r="H38498" s="6"/>
    </row>
    <row r="38499" spans="3:8" x14ac:dyDescent="0.2">
      <c r="C38499" s="442"/>
      <c r="H38499" s="6"/>
    </row>
    <row r="38500" spans="3:8" x14ac:dyDescent="0.2">
      <c r="C38500" s="442"/>
      <c r="H38500" s="6"/>
    </row>
    <row r="38501" spans="3:8" x14ac:dyDescent="0.2">
      <c r="C38501" s="442"/>
      <c r="H38501" s="6"/>
    </row>
    <row r="38502" spans="3:8" x14ac:dyDescent="0.2">
      <c r="C38502" s="442"/>
      <c r="H38502" s="6"/>
    </row>
    <row r="38503" spans="3:8" x14ac:dyDescent="0.2">
      <c r="C38503" s="442"/>
      <c r="H38503" s="6"/>
    </row>
    <row r="38504" spans="3:8" x14ac:dyDescent="0.2">
      <c r="C38504" s="442"/>
      <c r="H38504" s="6"/>
    </row>
    <row r="38505" spans="3:8" x14ac:dyDescent="0.2">
      <c r="C38505" s="442"/>
      <c r="H38505" s="6"/>
    </row>
    <row r="38506" spans="3:8" x14ac:dyDescent="0.2">
      <c r="C38506" s="442"/>
      <c r="H38506" s="6"/>
    </row>
    <row r="38507" spans="3:8" x14ac:dyDescent="0.2">
      <c r="C38507" s="442"/>
      <c r="H38507" s="6"/>
    </row>
    <row r="38508" spans="3:8" x14ac:dyDescent="0.2">
      <c r="C38508" s="442"/>
      <c r="H38508" s="6"/>
    </row>
    <row r="38509" spans="3:8" x14ac:dyDescent="0.2">
      <c r="C38509" s="442"/>
      <c r="H38509" s="6"/>
    </row>
    <row r="38510" spans="3:8" x14ac:dyDescent="0.2">
      <c r="C38510" s="442"/>
      <c r="H38510" s="6"/>
    </row>
    <row r="38511" spans="3:8" x14ac:dyDescent="0.2">
      <c r="C38511" s="442"/>
      <c r="H38511" s="6"/>
    </row>
    <row r="38512" spans="3:8" x14ac:dyDescent="0.2">
      <c r="C38512" s="442"/>
      <c r="H38512" s="6"/>
    </row>
    <row r="38513" spans="3:8" x14ac:dyDescent="0.2">
      <c r="C38513" s="442"/>
      <c r="H38513" s="6"/>
    </row>
    <row r="38514" spans="3:8" x14ac:dyDescent="0.2">
      <c r="C38514" s="442"/>
      <c r="H38514" s="6"/>
    </row>
    <row r="38515" spans="3:8" x14ac:dyDescent="0.2">
      <c r="C38515" s="442"/>
      <c r="H38515" s="6"/>
    </row>
    <row r="38516" spans="3:8" x14ac:dyDescent="0.2">
      <c r="C38516" s="442"/>
      <c r="H38516" s="6"/>
    </row>
    <row r="38517" spans="3:8" x14ac:dyDescent="0.2">
      <c r="C38517" s="442"/>
      <c r="H38517" s="6"/>
    </row>
    <row r="38518" spans="3:8" x14ac:dyDescent="0.2">
      <c r="C38518" s="442"/>
      <c r="H38518" s="6"/>
    </row>
    <row r="38519" spans="3:8" x14ac:dyDescent="0.2">
      <c r="C38519" s="442"/>
      <c r="H38519" s="6"/>
    </row>
    <row r="38520" spans="3:8" x14ac:dyDescent="0.2">
      <c r="C38520" s="442"/>
      <c r="H38520" s="6"/>
    </row>
    <row r="38521" spans="3:8" x14ac:dyDescent="0.2">
      <c r="C38521" s="442"/>
      <c r="H38521" s="6"/>
    </row>
    <row r="38522" spans="3:8" x14ac:dyDescent="0.2">
      <c r="C38522" s="442"/>
      <c r="H38522" s="6"/>
    </row>
    <row r="38523" spans="3:8" x14ac:dyDescent="0.2">
      <c r="C38523" s="442"/>
      <c r="H38523" s="6"/>
    </row>
    <row r="38524" spans="3:8" x14ac:dyDescent="0.2">
      <c r="C38524" s="442"/>
      <c r="H38524" s="6"/>
    </row>
    <row r="38525" spans="3:8" x14ac:dyDescent="0.2">
      <c r="C38525" s="442"/>
      <c r="H38525" s="6"/>
    </row>
    <row r="38526" spans="3:8" x14ac:dyDescent="0.2">
      <c r="C38526" s="442"/>
      <c r="H38526" s="6"/>
    </row>
    <row r="38527" spans="3:8" x14ac:dyDescent="0.2">
      <c r="C38527" s="442"/>
      <c r="H38527" s="6"/>
    </row>
    <row r="38528" spans="3:8" x14ac:dyDescent="0.2">
      <c r="C38528" s="442"/>
      <c r="H38528" s="6"/>
    </row>
    <row r="38529" spans="3:8" x14ac:dyDescent="0.2">
      <c r="C38529" s="442"/>
      <c r="H38529" s="6"/>
    </row>
    <row r="38530" spans="3:8" x14ac:dyDescent="0.2">
      <c r="C38530" s="442"/>
      <c r="H38530" s="6"/>
    </row>
    <row r="38531" spans="3:8" x14ac:dyDescent="0.2">
      <c r="C38531" s="442"/>
      <c r="H38531" s="6"/>
    </row>
    <row r="38532" spans="3:8" x14ac:dyDescent="0.2">
      <c r="C38532" s="442"/>
      <c r="H38532" s="6"/>
    </row>
    <row r="38533" spans="3:8" x14ac:dyDescent="0.2">
      <c r="C38533" s="442"/>
      <c r="H38533" s="6"/>
    </row>
    <row r="38534" spans="3:8" x14ac:dyDescent="0.2">
      <c r="C38534" s="442"/>
      <c r="H38534" s="6"/>
    </row>
    <row r="38535" spans="3:8" x14ac:dyDescent="0.2">
      <c r="C38535" s="442"/>
      <c r="H38535" s="6"/>
    </row>
    <row r="38536" spans="3:8" x14ac:dyDescent="0.2">
      <c r="C38536" s="442"/>
      <c r="H38536" s="6"/>
    </row>
    <row r="38537" spans="3:8" x14ac:dyDescent="0.2">
      <c r="C38537" s="442"/>
      <c r="H38537" s="6"/>
    </row>
    <row r="38538" spans="3:8" x14ac:dyDescent="0.2">
      <c r="C38538" s="442"/>
      <c r="H38538" s="6"/>
    </row>
    <row r="38539" spans="3:8" x14ac:dyDescent="0.2">
      <c r="C38539" s="442"/>
      <c r="H38539" s="6"/>
    </row>
    <row r="38540" spans="3:8" x14ac:dyDescent="0.2">
      <c r="C38540" s="442"/>
      <c r="H38540" s="6"/>
    </row>
    <row r="38541" spans="3:8" x14ac:dyDescent="0.2">
      <c r="C38541" s="442"/>
      <c r="H38541" s="6"/>
    </row>
    <row r="38542" spans="3:8" x14ac:dyDescent="0.2">
      <c r="C38542" s="442"/>
      <c r="H38542" s="6"/>
    </row>
    <row r="38543" spans="3:8" x14ac:dyDescent="0.2">
      <c r="C38543" s="442"/>
      <c r="H38543" s="6"/>
    </row>
    <row r="38544" spans="3:8" x14ac:dyDescent="0.2">
      <c r="C38544" s="442"/>
      <c r="H38544" s="6"/>
    </row>
    <row r="38545" spans="3:8" x14ac:dyDescent="0.2">
      <c r="C38545" s="442"/>
      <c r="H38545" s="6"/>
    </row>
    <row r="38546" spans="3:8" x14ac:dyDescent="0.2">
      <c r="C38546" s="442"/>
      <c r="H38546" s="6"/>
    </row>
    <row r="38547" spans="3:8" x14ac:dyDescent="0.2">
      <c r="C38547" s="442"/>
      <c r="H38547" s="6"/>
    </row>
    <row r="38548" spans="3:8" x14ac:dyDescent="0.2">
      <c r="C38548" s="442"/>
      <c r="H38548" s="6"/>
    </row>
    <row r="38549" spans="3:8" x14ac:dyDescent="0.2">
      <c r="C38549" s="442"/>
      <c r="H38549" s="6"/>
    </row>
    <row r="38550" spans="3:8" x14ac:dyDescent="0.2">
      <c r="C38550" s="442"/>
      <c r="H38550" s="6"/>
    </row>
    <row r="38551" spans="3:8" x14ac:dyDescent="0.2">
      <c r="C38551" s="442"/>
      <c r="H38551" s="6"/>
    </row>
    <row r="38552" spans="3:8" x14ac:dyDescent="0.2">
      <c r="C38552" s="442"/>
      <c r="H38552" s="6"/>
    </row>
    <row r="38553" spans="3:8" x14ac:dyDescent="0.2">
      <c r="C38553" s="442"/>
      <c r="H38553" s="6"/>
    </row>
    <row r="38554" spans="3:8" x14ac:dyDescent="0.2">
      <c r="C38554" s="442"/>
      <c r="H38554" s="6"/>
    </row>
    <row r="38555" spans="3:8" x14ac:dyDescent="0.2">
      <c r="C38555" s="442"/>
      <c r="H38555" s="6"/>
    </row>
    <row r="38556" spans="3:8" x14ac:dyDescent="0.2">
      <c r="C38556" s="442"/>
      <c r="H38556" s="6"/>
    </row>
    <row r="38557" spans="3:8" x14ac:dyDescent="0.2">
      <c r="C38557" s="442"/>
      <c r="H38557" s="6"/>
    </row>
    <row r="38558" spans="3:8" x14ac:dyDescent="0.2">
      <c r="C38558" s="442"/>
      <c r="H38558" s="6"/>
    </row>
    <row r="38559" spans="3:8" x14ac:dyDescent="0.2">
      <c r="C38559" s="442"/>
      <c r="H38559" s="6"/>
    </row>
    <row r="38560" spans="3:8" x14ac:dyDescent="0.2">
      <c r="C38560" s="442"/>
      <c r="H38560" s="6"/>
    </row>
    <row r="38561" spans="3:8" x14ac:dyDescent="0.2">
      <c r="C38561" s="442"/>
      <c r="H38561" s="6"/>
    </row>
    <row r="38562" spans="3:8" x14ac:dyDescent="0.2">
      <c r="C38562" s="442"/>
      <c r="H38562" s="6"/>
    </row>
    <row r="38563" spans="3:8" x14ac:dyDescent="0.2">
      <c r="C38563" s="442"/>
      <c r="H38563" s="6"/>
    </row>
    <row r="38564" spans="3:8" x14ac:dyDescent="0.2">
      <c r="C38564" s="442"/>
      <c r="H38564" s="6"/>
    </row>
    <row r="38565" spans="3:8" x14ac:dyDescent="0.2">
      <c r="C38565" s="442"/>
      <c r="H38565" s="6"/>
    </row>
    <row r="38566" spans="3:8" x14ac:dyDescent="0.2">
      <c r="C38566" s="442"/>
      <c r="H38566" s="6"/>
    </row>
    <row r="38567" spans="3:8" x14ac:dyDescent="0.2">
      <c r="C38567" s="442"/>
      <c r="H38567" s="6"/>
    </row>
    <row r="38568" spans="3:8" x14ac:dyDescent="0.2">
      <c r="C38568" s="442"/>
      <c r="H38568" s="6"/>
    </row>
    <row r="38569" spans="3:8" x14ac:dyDescent="0.2">
      <c r="C38569" s="442"/>
      <c r="H38569" s="6"/>
    </row>
    <row r="38570" spans="3:8" x14ac:dyDescent="0.2">
      <c r="C38570" s="442"/>
      <c r="H38570" s="6"/>
    </row>
    <row r="38571" spans="3:8" x14ac:dyDescent="0.2">
      <c r="C38571" s="442"/>
      <c r="H38571" s="6"/>
    </row>
    <row r="38572" spans="3:8" x14ac:dyDescent="0.2">
      <c r="C38572" s="442"/>
      <c r="H38572" s="6"/>
    </row>
    <row r="38573" spans="3:8" x14ac:dyDescent="0.2">
      <c r="C38573" s="442"/>
      <c r="H38573" s="6"/>
    </row>
    <row r="38574" spans="3:8" x14ac:dyDescent="0.2">
      <c r="C38574" s="442"/>
      <c r="H38574" s="6"/>
    </row>
    <row r="38575" spans="3:8" x14ac:dyDescent="0.2">
      <c r="C38575" s="442"/>
      <c r="H38575" s="6"/>
    </row>
    <row r="38576" spans="3:8" x14ac:dyDescent="0.2">
      <c r="C38576" s="442"/>
      <c r="H38576" s="6"/>
    </row>
    <row r="38577" spans="3:8" x14ac:dyDescent="0.2">
      <c r="C38577" s="442"/>
      <c r="H38577" s="6"/>
    </row>
    <row r="38578" spans="3:8" x14ac:dyDescent="0.2">
      <c r="C38578" s="442"/>
      <c r="H38578" s="6"/>
    </row>
    <row r="38579" spans="3:8" x14ac:dyDescent="0.2">
      <c r="C38579" s="442"/>
      <c r="H38579" s="6"/>
    </row>
    <row r="38580" spans="3:8" x14ac:dyDescent="0.2">
      <c r="C38580" s="442"/>
      <c r="H38580" s="6"/>
    </row>
    <row r="38581" spans="3:8" x14ac:dyDescent="0.2">
      <c r="C38581" s="442"/>
      <c r="H38581" s="6"/>
    </row>
    <row r="38582" spans="3:8" x14ac:dyDescent="0.2">
      <c r="C38582" s="442"/>
      <c r="H38582" s="6"/>
    </row>
    <row r="38583" spans="3:8" x14ac:dyDescent="0.2">
      <c r="C38583" s="442"/>
      <c r="H38583" s="6"/>
    </row>
    <row r="38584" spans="3:8" x14ac:dyDescent="0.2">
      <c r="C38584" s="442"/>
      <c r="H38584" s="6"/>
    </row>
    <row r="38585" spans="3:8" x14ac:dyDescent="0.2">
      <c r="C38585" s="442"/>
      <c r="H38585" s="6"/>
    </row>
    <row r="38586" spans="3:8" x14ac:dyDescent="0.2">
      <c r="C38586" s="442"/>
      <c r="H38586" s="6"/>
    </row>
    <row r="38587" spans="3:8" x14ac:dyDescent="0.2">
      <c r="C38587" s="442"/>
      <c r="H38587" s="6"/>
    </row>
    <row r="38588" spans="3:8" x14ac:dyDescent="0.2">
      <c r="C38588" s="442"/>
      <c r="H38588" s="6"/>
    </row>
    <row r="38589" spans="3:8" x14ac:dyDescent="0.2">
      <c r="C38589" s="442"/>
      <c r="H38589" s="6"/>
    </row>
    <row r="38590" spans="3:8" x14ac:dyDescent="0.2">
      <c r="C38590" s="442"/>
      <c r="H38590" s="6"/>
    </row>
    <row r="38591" spans="3:8" x14ac:dyDescent="0.2">
      <c r="C38591" s="442"/>
      <c r="H38591" s="6"/>
    </row>
    <row r="38592" spans="3:8" x14ac:dyDescent="0.2">
      <c r="C38592" s="442"/>
      <c r="H38592" s="6"/>
    </row>
    <row r="38593" spans="3:8" x14ac:dyDescent="0.2">
      <c r="C38593" s="442"/>
      <c r="H38593" s="6"/>
    </row>
    <row r="38594" spans="3:8" x14ac:dyDescent="0.2">
      <c r="C38594" s="442"/>
      <c r="H38594" s="6"/>
    </row>
    <row r="38595" spans="3:8" x14ac:dyDescent="0.2">
      <c r="C38595" s="442"/>
      <c r="H38595" s="6"/>
    </row>
    <row r="38596" spans="3:8" x14ac:dyDescent="0.2">
      <c r="C38596" s="442"/>
      <c r="H38596" s="6"/>
    </row>
    <row r="38597" spans="3:8" x14ac:dyDescent="0.2">
      <c r="C38597" s="442"/>
      <c r="H38597" s="6"/>
    </row>
    <row r="38598" spans="3:8" x14ac:dyDescent="0.2">
      <c r="C38598" s="442"/>
      <c r="H38598" s="6"/>
    </row>
    <row r="38599" spans="3:8" x14ac:dyDescent="0.2">
      <c r="C38599" s="442"/>
      <c r="H38599" s="6"/>
    </row>
    <row r="38600" spans="3:8" x14ac:dyDescent="0.2">
      <c r="C38600" s="442"/>
      <c r="H38600" s="6"/>
    </row>
    <row r="38601" spans="3:8" x14ac:dyDescent="0.2">
      <c r="C38601" s="442"/>
      <c r="H38601" s="6"/>
    </row>
    <row r="38602" spans="3:8" x14ac:dyDescent="0.2">
      <c r="C38602" s="442"/>
      <c r="H38602" s="6"/>
    </row>
    <row r="38603" spans="3:8" x14ac:dyDescent="0.2">
      <c r="C38603" s="442"/>
      <c r="H38603" s="6"/>
    </row>
    <row r="38604" spans="3:8" x14ac:dyDescent="0.2">
      <c r="C38604" s="442"/>
      <c r="H38604" s="6"/>
    </row>
    <row r="38605" spans="3:8" x14ac:dyDescent="0.2">
      <c r="C38605" s="442"/>
      <c r="H38605" s="6"/>
    </row>
    <row r="38606" spans="3:8" x14ac:dyDescent="0.2">
      <c r="C38606" s="442"/>
      <c r="H38606" s="6"/>
    </row>
    <row r="38607" spans="3:8" x14ac:dyDescent="0.2">
      <c r="C38607" s="442"/>
      <c r="H38607" s="6"/>
    </row>
    <row r="38608" spans="3:8" x14ac:dyDescent="0.2">
      <c r="C38608" s="442"/>
      <c r="H38608" s="6"/>
    </row>
    <row r="38609" spans="3:8" x14ac:dyDescent="0.2">
      <c r="C38609" s="442"/>
      <c r="H38609" s="6"/>
    </row>
    <row r="38610" spans="3:8" x14ac:dyDescent="0.2">
      <c r="C38610" s="442"/>
      <c r="H38610" s="6"/>
    </row>
    <row r="38611" spans="3:8" x14ac:dyDescent="0.2">
      <c r="C38611" s="442"/>
      <c r="H38611" s="6"/>
    </row>
    <row r="38612" spans="3:8" x14ac:dyDescent="0.2">
      <c r="C38612" s="442"/>
      <c r="H38612" s="6"/>
    </row>
    <row r="38613" spans="3:8" x14ac:dyDescent="0.2">
      <c r="C38613" s="442"/>
      <c r="H38613" s="6"/>
    </row>
    <row r="38614" spans="3:8" x14ac:dyDescent="0.2">
      <c r="C38614" s="442"/>
      <c r="H38614" s="6"/>
    </row>
    <row r="38615" spans="3:8" x14ac:dyDescent="0.2">
      <c r="C38615" s="442"/>
      <c r="H38615" s="6"/>
    </row>
    <row r="38616" spans="3:8" x14ac:dyDescent="0.2">
      <c r="C38616" s="442"/>
      <c r="H38616" s="6"/>
    </row>
    <row r="38617" spans="3:8" x14ac:dyDescent="0.2">
      <c r="C38617" s="442"/>
      <c r="H38617" s="6"/>
    </row>
    <row r="38618" spans="3:8" x14ac:dyDescent="0.2">
      <c r="C38618" s="442"/>
      <c r="H38618" s="6"/>
    </row>
    <row r="38619" spans="3:8" x14ac:dyDescent="0.2">
      <c r="C38619" s="442"/>
      <c r="H38619" s="6"/>
    </row>
    <row r="38620" spans="3:8" x14ac:dyDescent="0.2">
      <c r="C38620" s="442"/>
      <c r="H38620" s="6"/>
    </row>
    <row r="38621" spans="3:8" x14ac:dyDescent="0.2">
      <c r="C38621" s="442"/>
      <c r="H38621" s="6"/>
    </row>
    <row r="38622" spans="3:8" x14ac:dyDescent="0.2">
      <c r="C38622" s="442"/>
      <c r="H38622" s="6"/>
    </row>
    <row r="38623" spans="3:8" x14ac:dyDescent="0.2">
      <c r="C38623" s="442"/>
      <c r="H38623" s="6"/>
    </row>
    <row r="38624" spans="3:8" x14ac:dyDescent="0.2">
      <c r="C38624" s="442"/>
      <c r="H38624" s="6"/>
    </row>
    <row r="38625" spans="3:8" x14ac:dyDescent="0.2">
      <c r="C38625" s="442"/>
      <c r="H38625" s="6"/>
    </row>
    <row r="38626" spans="3:8" x14ac:dyDescent="0.2">
      <c r="C38626" s="442"/>
      <c r="H38626" s="6"/>
    </row>
    <row r="38627" spans="3:8" x14ac:dyDescent="0.2">
      <c r="C38627" s="442"/>
      <c r="H38627" s="6"/>
    </row>
    <row r="38628" spans="3:8" x14ac:dyDescent="0.2">
      <c r="C38628" s="442"/>
      <c r="H38628" s="6"/>
    </row>
    <row r="38629" spans="3:8" x14ac:dyDescent="0.2">
      <c r="C38629" s="442"/>
      <c r="H38629" s="6"/>
    </row>
    <row r="38630" spans="3:8" x14ac:dyDescent="0.2">
      <c r="C38630" s="442"/>
      <c r="H38630" s="6"/>
    </row>
    <row r="38631" spans="3:8" x14ac:dyDescent="0.2">
      <c r="C38631" s="442"/>
      <c r="H38631" s="6"/>
    </row>
    <row r="38632" spans="3:8" x14ac:dyDescent="0.2">
      <c r="C38632" s="442"/>
      <c r="H38632" s="6"/>
    </row>
    <row r="38633" spans="3:8" x14ac:dyDescent="0.2">
      <c r="C38633" s="442"/>
      <c r="H38633" s="6"/>
    </row>
    <row r="38634" spans="3:8" x14ac:dyDescent="0.2">
      <c r="C38634" s="442"/>
      <c r="H38634" s="6"/>
    </row>
    <row r="38635" spans="3:8" x14ac:dyDescent="0.2">
      <c r="C38635" s="442"/>
      <c r="H38635" s="6"/>
    </row>
    <row r="38636" spans="3:8" x14ac:dyDescent="0.2">
      <c r="C38636" s="442"/>
      <c r="H38636" s="6"/>
    </row>
    <row r="38637" spans="3:8" x14ac:dyDescent="0.2">
      <c r="C38637" s="442"/>
      <c r="H38637" s="6"/>
    </row>
    <row r="38638" spans="3:8" x14ac:dyDescent="0.2">
      <c r="C38638" s="442"/>
      <c r="H38638" s="6"/>
    </row>
    <row r="38639" spans="3:8" x14ac:dyDescent="0.2">
      <c r="C38639" s="442"/>
      <c r="H38639" s="6"/>
    </row>
    <row r="38640" spans="3:8" x14ac:dyDescent="0.2">
      <c r="C38640" s="442"/>
      <c r="H38640" s="6"/>
    </row>
    <row r="38641" spans="3:8" x14ac:dyDescent="0.2">
      <c r="C38641" s="442"/>
      <c r="H38641" s="6"/>
    </row>
    <row r="38642" spans="3:8" x14ac:dyDescent="0.2">
      <c r="C38642" s="442"/>
      <c r="H38642" s="6"/>
    </row>
    <row r="38643" spans="3:8" x14ac:dyDescent="0.2">
      <c r="C38643" s="442"/>
      <c r="H38643" s="6"/>
    </row>
    <row r="38644" spans="3:8" x14ac:dyDescent="0.2">
      <c r="C38644" s="442"/>
      <c r="H38644" s="6"/>
    </row>
    <row r="38645" spans="3:8" x14ac:dyDescent="0.2">
      <c r="C38645" s="442"/>
      <c r="H38645" s="6"/>
    </row>
    <row r="38646" spans="3:8" x14ac:dyDescent="0.2">
      <c r="C38646" s="442"/>
      <c r="H38646" s="6"/>
    </row>
    <row r="38647" spans="3:8" x14ac:dyDescent="0.2">
      <c r="C38647" s="442"/>
      <c r="H38647" s="6"/>
    </row>
    <row r="38648" spans="3:8" x14ac:dyDescent="0.2">
      <c r="C38648" s="442"/>
      <c r="H38648" s="6"/>
    </row>
    <row r="38649" spans="3:8" x14ac:dyDescent="0.2">
      <c r="C38649" s="442"/>
      <c r="H38649" s="6"/>
    </row>
    <row r="38650" spans="3:8" x14ac:dyDescent="0.2">
      <c r="C38650" s="442"/>
      <c r="H38650" s="6"/>
    </row>
    <row r="38651" spans="3:8" x14ac:dyDescent="0.2">
      <c r="C38651" s="442"/>
      <c r="H38651" s="6"/>
    </row>
    <row r="38652" spans="3:8" x14ac:dyDescent="0.2">
      <c r="C38652" s="442"/>
      <c r="H38652" s="6"/>
    </row>
    <row r="38653" spans="3:8" x14ac:dyDescent="0.2">
      <c r="C38653" s="442"/>
      <c r="H38653" s="6"/>
    </row>
    <row r="38654" spans="3:8" x14ac:dyDescent="0.2">
      <c r="C38654" s="442"/>
      <c r="H38654" s="6"/>
    </row>
    <row r="38655" spans="3:8" x14ac:dyDescent="0.2">
      <c r="C38655" s="442"/>
      <c r="H38655" s="6"/>
    </row>
    <row r="38656" spans="3:8" x14ac:dyDescent="0.2">
      <c r="C38656" s="442"/>
      <c r="H38656" s="6"/>
    </row>
    <row r="38657" spans="3:8" x14ac:dyDescent="0.2">
      <c r="C38657" s="442"/>
      <c r="H38657" s="6"/>
    </row>
    <row r="38658" spans="3:8" x14ac:dyDescent="0.2">
      <c r="C38658" s="442"/>
      <c r="H38658" s="6"/>
    </row>
    <row r="38659" spans="3:8" x14ac:dyDescent="0.2">
      <c r="C38659" s="442"/>
      <c r="H38659" s="6"/>
    </row>
    <row r="38660" spans="3:8" x14ac:dyDescent="0.2">
      <c r="C38660" s="442"/>
      <c r="H38660" s="6"/>
    </row>
    <row r="38661" spans="3:8" x14ac:dyDescent="0.2">
      <c r="C38661" s="442"/>
      <c r="H38661" s="6"/>
    </row>
    <row r="38662" spans="3:8" x14ac:dyDescent="0.2">
      <c r="C38662" s="442"/>
      <c r="H38662" s="6"/>
    </row>
    <row r="38663" spans="3:8" x14ac:dyDescent="0.2">
      <c r="C38663" s="442"/>
      <c r="H38663" s="6"/>
    </row>
    <row r="38664" spans="3:8" x14ac:dyDescent="0.2">
      <c r="C38664" s="442"/>
      <c r="H38664" s="6"/>
    </row>
    <row r="38665" spans="3:8" x14ac:dyDescent="0.2">
      <c r="C38665" s="442"/>
      <c r="H38665" s="6"/>
    </row>
    <row r="38666" spans="3:8" x14ac:dyDescent="0.2">
      <c r="C38666" s="442"/>
      <c r="H38666" s="6"/>
    </row>
    <row r="38667" spans="3:8" x14ac:dyDescent="0.2">
      <c r="C38667" s="442"/>
      <c r="H38667" s="6"/>
    </row>
    <row r="38668" spans="3:8" x14ac:dyDescent="0.2">
      <c r="C38668" s="442"/>
      <c r="H38668" s="6"/>
    </row>
    <row r="38669" spans="3:8" x14ac:dyDescent="0.2">
      <c r="C38669" s="442"/>
      <c r="H38669" s="6"/>
    </row>
    <row r="38670" spans="3:8" x14ac:dyDescent="0.2">
      <c r="C38670" s="442"/>
      <c r="H38670" s="6"/>
    </row>
    <row r="38671" spans="3:8" x14ac:dyDescent="0.2">
      <c r="C38671" s="442"/>
      <c r="H38671" s="6"/>
    </row>
    <row r="38672" spans="3:8" x14ac:dyDescent="0.2">
      <c r="C38672" s="442"/>
      <c r="H38672" s="6"/>
    </row>
    <row r="38673" spans="3:8" x14ac:dyDescent="0.2">
      <c r="C38673" s="442"/>
      <c r="H38673" s="6"/>
    </row>
    <row r="38674" spans="3:8" x14ac:dyDescent="0.2">
      <c r="C38674" s="442"/>
      <c r="H38674" s="6"/>
    </row>
    <row r="38675" spans="3:8" x14ac:dyDescent="0.2">
      <c r="C38675" s="442"/>
      <c r="H38675" s="6"/>
    </row>
    <row r="38676" spans="3:8" x14ac:dyDescent="0.2">
      <c r="C38676" s="442"/>
      <c r="H38676" s="6"/>
    </row>
    <row r="38677" spans="3:8" x14ac:dyDescent="0.2">
      <c r="C38677" s="442"/>
      <c r="H38677" s="6"/>
    </row>
    <row r="38678" spans="3:8" x14ac:dyDescent="0.2">
      <c r="C38678" s="442"/>
      <c r="H38678" s="6"/>
    </row>
    <row r="38679" spans="3:8" x14ac:dyDescent="0.2">
      <c r="C38679" s="442"/>
      <c r="H38679" s="6"/>
    </row>
    <row r="38680" spans="3:8" x14ac:dyDescent="0.2">
      <c r="C38680" s="442"/>
      <c r="H38680" s="6"/>
    </row>
    <row r="38681" spans="3:8" x14ac:dyDescent="0.2">
      <c r="C38681" s="442"/>
      <c r="H38681" s="6"/>
    </row>
    <row r="38682" spans="3:8" x14ac:dyDescent="0.2">
      <c r="C38682" s="442"/>
      <c r="H38682" s="6"/>
    </row>
    <row r="38683" spans="3:8" x14ac:dyDescent="0.2">
      <c r="C38683" s="442"/>
      <c r="H38683" s="6"/>
    </row>
    <row r="38684" spans="3:8" x14ac:dyDescent="0.2">
      <c r="C38684" s="442"/>
      <c r="H38684" s="6"/>
    </row>
    <row r="38685" spans="3:8" x14ac:dyDescent="0.2">
      <c r="C38685" s="442"/>
      <c r="H38685" s="6"/>
    </row>
    <row r="38686" spans="3:8" x14ac:dyDescent="0.2">
      <c r="C38686" s="442"/>
      <c r="H38686" s="6"/>
    </row>
    <row r="38687" spans="3:8" x14ac:dyDescent="0.2">
      <c r="C38687" s="442"/>
      <c r="H38687" s="6"/>
    </row>
    <row r="38688" spans="3:8" x14ac:dyDescent="0.2">
      <c r="C38688" s="442"/>
      <c r="H38688" s="6"/>
    </row>
    <row r="38689" spans="3:8" x14ac:dyDescent="0.2">
      <c r="C38689" s="442"/>
      <c r="H38689" s="6"/>
    </row>
    <row r="38690" spans="3:8" x14ac:dyDescent="0.2">
      <c r="C38690" s="442"/>
      <c r="H38690" s="6"/>
    </row>
    <row r="38691" spans="3:8" x14ac:dyDescent="0.2">
      <c r="C38691" s="442"/>
      <c r="H38691" s="6"/>
    </row>
    <row r="38692" spans="3:8" x14ac:dyDescent="0.2">
      <c r="C38692" s="442"/>
      <c r="H38692" s="6"/>
    </row>
    <row r="38693" spans="3:8" x14ac:dyDescent="0.2">
      <c r="C38693" s="442"/>
      <c r="H38693" s="6"/>
    </row>
    <row r="38694" spans="3:8" x14ac:dyDescent="0.2">
      <c r="C38694" s="442"/>
      <c r="H38694" s="6"/>
    </row>
    <row r="38695" spans="3:8" x14ac:dyDescent="0.2">
      <c r="C38695" s="442"/>
      <c r="H38695" s="6"/>
    </row>
    <row r="38696" spans="3:8" x14ac:dyDescent="0.2">
      <c r="C38696" s="442"/>
      <c r="H38696" s="6"/>
    </row>
    <row r="38697" spans="3:8" x14ac:dyDescent="0.2">
      <c r="C38697" s="442"/>
      <c r="H38697" s="6"/>
    </row>
    <row r="38698" spans="3:8" x14ac:dyDescent="0.2">
      <c r="C38698" s="442"/>
      <c r="H38698" s="6"/>
    </row>
    <row r="38699" spans="3:8" x14ac:dyDescent="0.2">
      <c r="C38699" s="442"/>
      <c r="H38699" s="6"/>
    </row>
    <row r="38700" spans="3:8" x14ac:dyDescent="0.2">
      <c r="C38700" s="442"/>
      <c r="H38700" s="6"/>
    </row>
    <row r="38701" spans="3:8" x14ac:dyDescent="0.2">
      <c r="C38701" s="442"/>
      <c r="H38701" s="6"/>
    </row>
    <row r="38702" spans="3:8" x14ac:dyDescent="0.2">
      <c r="C38702" s="442"/>
      <c r="H38702" s="6"/>
    </row>
    <row r="38703" spans="3:8" x14ac:dyDescent="0.2">
      <c r="C38703" s="442"/>
      <c r="H38703" s="6"/>
    </row>
    <row r="38704" spans="3:8" x14ac:dyDescent="0.2">
      <c r="C38704" s="442"/>
      <c r="H38704" s="6"/>
    </row>
    <row r="38705" spans="3:8" x14ac:dyDescent="0.2">
      <c r="C38705" s="442"/>
      <c r="H38705" s="6"/>
    </row>
    <row r="38706" spans="3:8" x14ac:dyDescent="0.2">
      <c r="C38706" s="442"/>
      <c r="H38706" s="6"/>
    </row>
    <row r="38707" spans="3:8" x14ac:dyDescent="0.2">
      <c r="C38707" s="442"/>
      <c r="H38707" s="6"/>
    </row>
    <row r="38708" spans="3:8" x14ac:dyDescent="0.2">
      <c r="C38708" s="442"/>
      <c r="H38708" s="6"/>
    </row>
    <row r="38709" spans="3:8" x14ac:dyDescent="0.2">
      <c r="C38709" s="442"/>
      <c r="H38709" s="6"/>
    </row>
    <row r="38710" spans="3:8" x14ac:dyDescent="0.2">
      <c r="C38710" s="442"/>
      <c r="H38710" s="6"/>
    </row>
    <row r="38711" spans="3:8" x14ac:dyDescent="0.2">
      <c r="C38711" s="442"/>
      <c r="H38711" s="6"/>
    </row>
    <row r="38712" spans="3:8" x14ac:dyDescent="0.2">
      <c r="C38712" s="442"/>
      <c r="H38712" s="6"/>
    </row>
    <row r="38713" spans="3:8" x14ac:dyDescent="0.2">
      <c r="C38713" s="442"/>
      <c r="H38713" s="6"/>
    </row>
    <row r="38714" spans="3:8" x14ac:dyDescent="0.2">
      <c r="C38714" s="442"/>
      <c r="H38714" s="6"/>
    </row>
    <row r="38715" spans="3:8" x14ac:dyDescent="0.2">
      <c r="C38715" s="442"/>
      <c r="H38715" s="6"/>
    </row>
    <row r="38716" spans="3:8" x14ac:dyDescent="0.2">
      <c r="C38716" s="442"/>
      <c r="H38716" s="6"/>
    </row>
    <row r="38717" spans="3:8" x14ac:dyDescent="0.2">
      <c r="C38717" s="442"/>
      <c r="H38717" s="6"/>
    </row>
    <row r="38718" spans="3:8" x14ac:dyDescent="0.2">
      <c r="C38718" s="442"/>
      <c r="H38718" s="6"/>
    </row>
    <row r="38719" spans="3:8" x14ac:dyDescent="0.2">
      <c r="C38719" s="442"/>
      <c r="H38719" s="6"/>
    </row>
    <row r="38720" spans="3:8" x14ac:dyDescent="0.2">
      <c r="C38720" s="442"/>
      <c r="H38720" s="6"/>
    </row>
    <row r="38721" spans="3:8" x14ac:dyDescent="0.2">
      <c r="C38721" s="442"/>
      <c r="H38721" s="6"/>
    </row>
    <row r="38722" spans="3:8" x14ac:dyDescent="0.2">
      <c r="C38722" s="442"/>
      <c r="H38722" s="6"/>
    </row>
    <row r="38723" spans="3:8" x14ac:dyDescent="0.2">
      <c r="C38723" s="442"/>
      <c r="H38723" s="6"/>
    </row>
    <row r="38724" spans="3:8" x14ac:dyDescent="0.2">
      <c r="C38724" s="442"/>
      <c r="H38724" s="6"/>
    </row>
    <row r="38725" spans="3:8" x14ac:dyDescent="0.2">
      <c r="C38725" s="442"/>
      <c r="H38725" s="6"/>
    </row>
    <row r="38726" spans="3:8" x14ac:dyDescent="0.2">
      <c r="C38726" s="442"/>
      <c r="H38726" s="6"/>
    </row>
    <row r="38727" spans="3:8" x14ac:dyDescent="0.2">
      <c r="C38727" s="442"/>
      <c r="H38727" s="6"/>
    </row>
    <row r="38728" spans="3:8" x14ac:dyDescent="0.2">
      <c r="C38728" s="442"/>
      <c r="H38728" s="6"/>
    </row>
    <row r="38729" spans="3:8" x14ac:dyDescent="0.2">
      <c r="C38729" s="442"/>
      <c r="H38729" s="6"/>
    </row>
    <row r="38730" spans="3:8" x14ac:dyDescent="0.2">
      <c r="C38730" s="442"/>
      <c r="H38730" s="6"/>
    </row>
    <row r="38731" spans="3:8" x14ac:dyDescent="0.2">
      <c r="C38731" s="442"/>
      <c r="H38731" s="6"/>
    </row>
    <row r="38732" spans="3:8" x14ac:dyDescent="0.2">
      <c r="C38732" s="442"/>
      <c r="H38732" s="6"/>
    </row>
    <row r="38733" spans="3:8" x14ac:dyDescent="0.2">
      <c r="C38733" s="442"/>
      <c r="H38733" s="6"/>
    </row>
    <row r="38734" spans="3:8" x14ac:dyDescent="0.2">
      <c r="C38734" s="442"/>
      <c r="H38734" s="6"/>
    </row>
    <row r="38735" spans="3:8" x14ac:dyDescent="0.2">
      <c r="C38735" s="442"/>
      <c r="H38735" s="6"/>
    </row>
    <row r="38736" spans="3:8" x14ac:dyDescent="0.2">
      <c r="C38736" s="442"/>
      <c r="H38736" s="6"/>
    </row>
    <row r="38737" spans="3:8" x14ac:dyDescent="0.2">
      <c r="C38737" s="442"/>
      <c r="H38737" s="6"/>
    </row>
    <row r="38738" spans="3:8" x14ac:dyDescent="0.2">
      <c r="C38738" s="442"/>
      <c r="H38738" s="6"/>
    </row>
    <row r="38739" spans="3:8" x14ac:dyDescent="0.2">
      <c r="C38739" s="442"/>
      <c r="H38739" s="6"/>
    </row>
    <row r="38740" spans="3:8" x14ac:dyDescent="0.2">
      <c r="C38740" s="442"/>
      <c r="H38740" s="6"/>
    </row>
    <row r="38741" spans="3:8" x14ac:dyDescent="0.2">
      <c r="C38741" s="442"/>
      <c r="H38741" s="6"/>
    </row>
    <row r="38742" spans="3:8" x14ac:dyDescent="0.2">
      <c r="C38742" s="442"/>
      <c r="H38742" s="6"/>
    </row>
    <row r="38743" spans="3:8" x14ac:dyDescent="0.2">
      <c r="C38743" s="442"/>
      <c r="H38743" s="6"/>
    </row>
    <row r="38744" spans="3:8" x14ac:dyDescent="0.2">
      <c r="C38744" s="442"/>
      <c r="H38744" s="6"/>
    </row>
    <row r="38745" spans="3:8" x14ac:dyDescent="0.2">
      <c r="C38745" s="442"/>
      <c r="H38745" s="6"/>
    </row>
    <row r="38746" spans="3:8" x14ac:dyDescent="0.2">
      <c r="C38746" s="442"/>
      <c r="H38746" s="6"/>
    </row>
    <row r="38747" spans="3:8" x14ac:dyDescent="0.2">
      <c r="C38747" s="442"/>
      <c r="H38747" s="6"/>
    </row>
    <row r="38748" spans="3:8" x14ac:dyDescent="0.2">
      <c r="C38748" s="442"/>
      <c r="H38748" s="6"/>
    </row>
    <row r="38749" spans="3:8" x14ac:dyDescent="0.2">
      <c r="C38749" s="442"/>
      <c r="H38749" s="6"/>
    </row>
    <row r="38750" spans="3:8" x14ac:dyDescent="0.2">
      <c r="C38750" s="442"/>
      <c r="H38750" s="6"/>
    </row>
    <row r="38751" spans="3:8" x14ac:dyDescent="0.2">
      <c r="C38751" s="442"/>
      <c r="H38751" s="6"/>
    </row>
    <row r="38752" spans="3:8" x14ac:dyDescent="0.2">
      <c r="C38752" s="442"/>
      <c r="H38752" s="6"/>
    </row>
    <row r="38753" spans="3:8" x14ac:dyDescent="0.2">
      <c r="C38753" s="442"/>
      <c r="H38753" s="6"/>
    </row>
    <row r="38754" spans="3:8" x14ac:dyDescent="0.2">
      <c r="C38754" s="442"/>
      <c r="H38754" s="6"/>
    </row>
    <row r="38755" spans="3:8" x14ac:dyDescent="0.2">
      <c r="C38755" s="442"/>
      <c r="H38755" s="6"/>
    </row>
    <row r="38756" spans="3:8" x14ac:dyDescent="0.2">
      <c r="C38756" s="442"/>
      <c r="H38756" s="6"/>
    </row>
    <row r="38757" spans="3:8" x14ac:dyDescent="0.2">
      <c r="C38757" s="442"/>
      <c r="H38757" s="6"/>
    </row>
    <row r="38758" spans="3:8" x14ac:dyDescent="0.2">
      <c r="C38758" s="442"/>
      <c r="H38758" s="6"/>
    </row>
    <row r="38759" spans="3:8" x14ac:dyDescent="0.2">
      <c r="C38759" s="442"/>
      <c r="H38759" s="6"/>
    </row>
    <row r="38760" spans="3:8" x14ac:dyDescent="0.2">
      <c r="C38760" s="442"/>
      <c r="H38760" s="6"/>
    </row>
    <row r="38761" spans="3:8" x14ac:dyDescent="0.2">
      <c r="C38761" s="442"/>
      <c r="H38761" s="6"/>
    </row>
    <row r="38762" spans="3:8" x14ac:dyDescent="0.2">
      <c r="C38762" s="442"/>
      <c r="H38762" s="6"/>
    </row>
    <row r="38763" spans="3:8" x14ac:dyDescent="0.2">
      <c r="C38763" s="442"/>
      <c r="H38763" s="6"/>
    </row>
    <row r="38764" spans="3:8" x14ac:dyDescent="0.2">
      <c r="C38764" s="442"/>
      <c r="H38764" s="6"/>
    </row>
    <row r="38765" spans="3:8" x14ac:dyDescent="0.2">
      <c r="C38765" s="442"/>
      <c r="H38765" s="6"/>
    </row>
    <row r="38766" spans="3:8" x14ac:dyDescent="0.2">
      <c r="C38766" s="442"/>
      <c r="H38766" s="6"/>
    </row>
    <row r="38767" spans="3:8" x14ac:dyDescent="0.2">
      <c r="C38767" s="442"/>
      <c r="H38767" s="6"/>
    </row>
    <row r="38768" spans="3:8" x14ac:dyDescent="0.2">
      <c r="C38768" s="442"/>
      <c r="H38768" s="6"/>
    </row>
    <row r="38769" spans="3:8" x14ac:dyDescent="0.2">
      <c r="C38769" s="442"/>
      <c r="H38769" s="6"/>
    </row>
    <row r="38770" spans="3:8" x14ac:dyDescent="0.2">
      <c r="C38770" s="442"/>
      <c r="H38770" s="6"/>
    </row>
    <row r="38771" spans="3:8" x14ac:dyDescent="0.2">
      <c r="C38771" s="442"/>
      <c r="H38771" s="6"/>
    </row>
    <row r="38772" spans="3:8" x14ac:dyDescent="0.2">
      <c r="C38772" s="442"/>
      <c r="H38772" s="6"/>
    </row>
    <row r="38773" spans="3:8" x14ac:dyDescent="0.2">
      <c r="C38773" s="442"/>
      <c r="H38773" s="6"/>
    </row>
    <row r="38774" spans="3:8" x14ac:dyDescent="0.2">
      <c r="C38774" s="442"/>
      <c r="H38774" s="6"/>
    </row>
    <row r="38775" spans="3:8" x14ac:dyDescent="0.2">
      <c r="C38775" s="442"/>
      <c r="H38775" s="6"/>
    </row>
    <row r="38776" spans="3:8" x14ac:dyDescent="0.2">
      <c r="C38776" s="442"/>
      <c r="H38776" s="6"/>
    </row>
    <row r="38777" spans="3:8" x14ac:dyDescent="0.2">
      <c r="C38777" s="442"/>
      <c r="H38777" s="6"/>
    </row>
    <row r="38778" spans="3:8" x14ac:dyDescent="0.2">
      <c r="C38778" s="442"/>
      <c r="H38778" s="6"/>
    </row>
    <row r="38779" spans="3:8" x14ac:dyDescent="0.2">
      <c r="C38779" s="442"/>
      <c r="H38779" s="6"/>
    </row>
    <row r="38780" spans="3:8" x14ac:dyDescent="0.2">
      <c r="C38780" s="442"/>
      <c r="H38780" s="6"/>
    </row>
    <row r="38781" spans="3:8" x14ac:dyDescent="0.2">
      <c r="C38781" s="442"/>
      <c r="H38781" s="6"/>
    </row>
    <row r="38782" spans="3:8" x14ac:dyDescent="0.2">
      <c r="C38782" s="442"/>
      <c r="H38782" s="6"/>
    </row>
    <row r="38783" spans="3:8" x14ac:dyDescent="0.2">
      <c r="C38783" s="442"/>
      <c r="H38783" s="6"/>
    </row>
    <row r="38784" spans="3:8" x14ac:dyDescent="0.2">
      <c r="C38784" s="442"/>
      <c r="H38784" s="6"/>
    </row>
    <row r="38785" spans="3:8" x14ac:dyDescent="0.2">
      <c r="C38785" s="442"/>
      <c r="H38785" s="6"/>
    </row>
    <row r="38786" spans="3:8" x14ac:dyDescent="0.2">
      <c r="C38786" s="442"/>
      <c r="H38786" s="6"/>
    </row>
    <row r="38787" spans="3:8" x14ac:dyDescent="0.2">
      <c r="C38787" s="442"/>
      <c r="H38787" s="6"/>
    </row>
    <row r="38788" spans="3:8" x14ac:dyDescent="0.2">
      <c r="C38788" s="442"/>
      <c r="H38788" s="6"/>
    </row>
    <row r="38789" spans="3:8" x14ac:dyDescent="0.2">
      <c r="C38789" s="442"/>
      <c r="H38789" s="6"/>
    </row>
    <row r="38790" spans="3:8" x14ac:dyDescent="0.2">
      <c r="C38790" s="442"/>
      <c r="H38790" s="6"/>
    </row>
    <row r="38791" spans="3:8" x14ac:dyDescent="0.2">
      <c r="C38791" s="442"/>
      <c r="H38791" s="6"/>
    </row>
    <row r="38792" spans="3:8" x14ac:dyDescent="0.2">
      <c r="C38792" s="442"/>
      <c r="H38792" s="6"/>
    </row>
    <row r="38793" spans="3:8" x14ac:dyDescent="0.2">
      <c r="C38793" s="442"/>
      <c r="H38793" s="6"/>
    </row>
    <row r="38794" spans="3:8" x14ac:dyDescent="0.2">
      <c r="C38794" s="442"/>
      <c r="H38794" s="6"/>
    </row>
    <row r="38795" spans="3:8" x14ac:dyDescent="0.2">
      <c r="C38795" s="442"/>
      <c r="H38795" s="6"/>
    </row>
    <row r="38796" spans="3:8" x14ac:dyDescent="0.2">
      <c r="C38796" s="442"/>
      <c r="H38796" s="6"/>
    </row>
    <row r="38797" spans="3:8" x14ac:dyDescent="0.2">
      <c r="C38797" s="442"/>
      <c r="H38797" s="6"/>
    </row>
    <row r="38798" spans="3:8" x14ac:dyDescent="0.2">
      <c r="C38798" s="442"/>
      <c r="H38798" s="6"/>
    </row>
    <row r="38799" spans="3:8" x14ac:dyDescent="0.2">
      <c r="C38799" s="442"/>
      <c r="H38799" s="6"/>
    </row>
    <row r="38800" spans="3:8" x14ac:dyDescent="0.2">
      <c r="C38800" s="442"/>
      <c r="H38800" s="6"/>
    </row>
    <row r="38801" spans="3:8" x14ac:dyDescent="0.2">
      <c r="C38801" s="442"/>
      <c r="H38801" s="6"/>
    </row>
    <row r="38802" spans="3:8" x14ac:dyDescent="0.2">
      <c r="C38802" s="442"/>
      <c r="H38802" s="6"/>
    </row>
    <row r="38803" spans="3:8" x14ac:dyDescent="0.2">
      <c r="C38803" s="442"/>
      <c r="H38803" s="6"/>
    </row>
    <row r="38804" spans="3:8" x14ac:dyDescent="0.2">
      <c r="C38804" s="442"/>
      <c r="H38804" s="6"/>
    </row>
    <row r="38805" spans="3:8" x14ac:dyDescent="0.2">
      <c r="C38805" s="442"/>
      <c r="H38805" s="6"/>
    </row>
    <row r="38806" spans="3:8" x14ac:dyDescent="0.2">
      <c r="C38806" s="442"/>
      <c r="H38806" s="6"/>
    </row>
    <row r="38807" spans="3:8" x14ac:dyDescent="0.2">
      <c r="C38807" s="442"/>
      <c r="H38807" s="6"/>
    </row>
    <row r="38808" spans="3:8" x14ac:dyDescent="0.2">
      <c r="C38808" s="442"/>
      <c r="H38808" s="6"/>
    </row>
    <row r="38809" spans="3:8" x14ac:dyDescent="0.2">
      <c r="C38809" s="442"/>
      <c r="H38809" s="6"/>
    </row>
    <row r="38810" spans="3:8" x14ac:dyDescent="0.2">
      <c r="C38810" s="442"/>
      <c r="H38810" s="6"/>
    </row>
    <row r="38811" spans="3:8" x14ac:dyDescent="0.2">
      <c r="C38811" s="442"/>
      <c r="H38811" s="6"/>
    </row>
    <row r="38812" spans="3:8" x14ac:dyDescent="0.2">
      <c r="C38812" s="442"/>
      <c r="H38812" s="6"/>
    </row>
    <row r="38813" spans="3:8" x14ac:dyDescent="0.2">
      <c r="C38813" s="442"/>
      <c r="H38813" s="6"/>
    </row>
    <row r="38814" spans="3:8" x14ac:dyDescent="0.2">
      <c r="C38814" s="442"/>
      <c r="H38814" s="6"/>
    </row>
    <row r="38815" spans="3:8" x14ac:dyDescent="0.2">
      <c r="C38815" s="442"/>
      <c r="H38815" s="6"/>
    </row>
    <row r="38816" spans="3:8" x14ac:dyDescent="0.2">
      <c r="C38816" s="442"/>
      <c r="H38816" s="6"/>
    </row>
    <row r="38817" spans="3:8" x14ac:dyDescent="0.2">
      <c r="C38817" s="442"/>
      <c r="H38817" s="6"/>
    </row>
    <row r="38818" spans="3:8" x14ac:dyDescent="0.2">
      <c r="C38818" s="442"/>
      <c r="H38818" s="6"/>
    </row>
    <row r="38819" spans="3:8" x14ac:dyDescent="0.2">
      <c r="C38819" s="442"/>
      <c r="H38819" s="6"/>
    </row>
    <row r="38820" spans="3:8" x14ac:dyDescent="0.2">
      <c r="C38820" s="442"/>
      <c r="H38820" s="6"/>
    </row>
    <row r="38821" spans="3:8" x14ac:dyDescent="0.2">
      <c r="C38821" s="442"/>
      <c r="H38821" s="6"/>
    </row>
    <row r="38822" spans="3:8" x14ac:dyDescent="0.2">
      <c r="C38822" s="442"/>
      <c r="H38822" s="6"/>
    </row>
    <row r="38823" spans="3:8" x14ac:dyDescent="0.2">
      <c r="C38823" s="442"/>
      <c r="H38823" s="6"/>
    </row>
    <row r="38824" spans="3:8" x14ac:dyDescent="0.2">
      <c r="C38824" s="442"/>
      <c r="H38824" s="6"/>
    </row>
    <row r="38825" spans="3:8" x14ac:dyDescent="0.2">
      <c r="C38825" s="442"/>
      <c r="H38825" s="6"/>
    </row>
    <row r="38826" spans="3:8" x14ac:dyDescent="0.2">
      <c r="C38826" s="442"/>
      <c r="H38826" s="6"/>
    </row>
    <row r="38827" spans="3:8" x14ac:dyDescent="0.2">
      <c r="C38827" s="442"/>
      <c r="H38827" s="6"/>
    </row>
    <row r="38828" spans="3:8" x14ac:dyDescent="0.2">
      <c r="C38828" s="442"/>
      <c r="H38828" s="6"/>
    </row>
    <row r="38829" spans="3:8" x14ac:dyDescent="0.2">
      <c r="C38829" s="442"/>
      <c r="H38829" s="6"/>
    </row>
    <row r="38830" spans="3:8" x14ac:dyDescent="0.2">
      <c r="C38830" s="442"/>
      <c r="H38830" s="6"/>
    </row>
    <row r="38831" spans="3:8" x14ac:dyDescent="0.2">
      <c r="C38831" s="442"/>
      <c r="H38831" s="6"/>
    </row>
    <row r="38832" spans="3:8" x14ac:dyDescent="0.2">
      <c r="C38832" s="442"/>
      <c r="H38832" s="6"/>
    </row>
    <row r="38833" spans="3:8" x14ac:dyDescent="0.2">
      <c r="C38833" s="442"/>
      <c r="H38833" s="6"/>
    </row>
    <row r="38834" spans="3:8" x14ac:dyDescent="0.2">
      <c r="C38834" s="442"/>
      <c r="H38834" s="6"/>
    </row>
    <row r="38835" spans="3:8" x14ac:dyDescent="0.2">
      <c r="C38835" s="442"/>
      <c r="H38835" s="6"/>
    </row>
    <row r="38836" spans="3:8" x14ac:dyDescent="0.2">
      <c r="C38836" s="442"/>
      <c r="H38836" s="6"/>
    </row>
    <row r="38837" spans="3:8" x14ac:dyDescent="0.2">
      <c r="C38837" s="442"/>
      <c r="H38837" s="6"/>
    </row>
    <row r="38838" spans="3:8" x14ac:dyDescent="0.2">
      <c r="C38838" s="442"/>
      <c r="H38838" s="6"/>
    </row>
    <row r="38839" spans="3:8" x14ac:dyDescent="0.2">
      <c r="C38839" s="442"/>
      <c r="H38839" s="6"/>
    </row>
    <row r="38840" spans="3:8" x14ac:dyDescent="0.2">
      <c r="C38840" s="442"/>
      <c r="H38840" s="6"/>
    </row>
    <row r="38841" spans="3:8" x14ac:dyDescent="0.2">
      <c r="C38841" s="442"/>
      <c r="H38841" s="6"/>
    </row>
    <row r="38842" spans="3:8" x14ac:dyDescent="0.2">
      <c r="C38842" s="442"/>
      <c r="H38842" s="6"/>
    </row>
    <row r="38843" spans="3:8" x14ac:dyDescent="0.2">
      <c r="C38843" s="442"/>
      <c r="H38843" s="6"/>
    </row>
    <row r="38844" spans="3:8" x14ac:dyDescent="0.2">
      <c r="C38844" s="442"/>
      <c r="H38844" s="6"/>
    </row>
    <row r="38845" spans="3:8" x14ac:dyDescent="0.2">
      <c r="C38845" s="442"/>
      <c r="H38845" s="6"/>
    </row>
    <row r="38846" spans="3:8" x14ac:dyDescent="0.2">
      <c r="C38846" s="442"/>
      <c r="H38846" s="6"/>
    </row>
    <row r="38847" spans="3:8" x14ac:dyDescent="0.2">
      <c r="C38847" s="442"/>
      <c r="H38847" s="6"/>
    </row>
    <row r="38848" spans="3:8" x14ac:dyDescent="0.2">
      <c r="C38848" s="442"/>
      <c r="H38848" s="6"/>
    </row>
    <row r="38849" spans="3:8" x14ac:dyDescent="0.2">
      <c r="C38849" s="442"/>
      <c r="H38849" s="6"/>
    </row>
    <row r="38850" spans="3:8" x14ac:dyDescent="0.2">
      <c r="C38850" s="442"/>
      <c r="H38850" s="6"/>
    </row>
    <row r="38851" spans="3:8" x14ac:dyDescent="0.2">
      <c r="C38851" s="442"/>
      <c r="H38851" s="6"/>
    </row>
    <row r="38852" spans="3:8" x14ac:dyDescent="0.2">
      <c r="C38852" s="442"/>
      <c r="H38852" s="6"/>
    </row>
    <row r="38853" spans="3:8" x14ac:dyDescent="0.2">
      <c r="C38853" s="442"/>
      <c r="H38853" s="6"/>
    </row>
    <row r="38854" spans="3:8" x14ac:dyDescent="0.2">
      <c r="C38854" s="442"/>
      <c r="H38854" s="6"/>
    </row>
    <row r="38855" spans="3:8" x14ac:dyDescent="0.2">
      <c r="C38855" s="442"/>
      <c r="H38855" s="6"/>
    </row>
    <row r="38856" spans="3:8" x14ac:dyDescent="0.2">
      <c r="C38856" s="442"/>
      <c r="H38856" s="6"/>
    </row>
    <row r="38857" spans="3:8" x14ac:dyDescent="0.2">
      <c r="C38857" s="442"/>
      <c r="H38857" s="6"/>
    </row>
    <row r="38858" spans="3:8" x14ac:dyDescent="0.2">
      <c r="C38858" s="442"/>
      <c r="H38858" s="6"/>
    </row>
    <row r="38859" spans="3:8" x14ac:dyDescent="0.2">
      <c r="C38859" s="442"/>
      <c r="H38859" s="6"/>
    </row>
    <row r="38860" spans="3:8" x14ac:dyDescent="0.2">
      <c r="C38860" s="442"/>
      <c r="H38860" s="6"/>
    </row>
    <row r="38861" spans="3:8" x14ac:dyDescent="0.2">
      <c r="C38861" s="442"/>
      <c r="H38861" s="6"/>
    </row>
    <row r="38862" spans="3:8" x14ac:dyDescent="0.2">
      <c r="C38862" s="442"/>
      <c r="H38862" s="6"/>
    </row>
    <row r="38863" spans="3:8" x14ac:dyDescent="0.2">
      <c r="C38863" s="442"/>
      <c r="H38863" s="6"/>
    </row>
    <row r="38864" spans="3:8" x14ac:dyDescent="0.2">
      <c r="C38864" s="442"/>
      <c r="H38864" s="6"/>
    </row>
    <row r="38865" spans="3:8" x14ac:dyDescent="0.2">
      <c r="C38865" s="442"/>
      <c r="H38865" s="6"/>
    </row>
    <row r="38866" spans="3:8" x14ac:dyDescent="0.2">
      <c r="C38866" s="442"/>
      <c r="H38866" s="6"/>
    </row>
    <row r="38867" spans="3:8" x14ac:dyDescent="0.2">
      <c r="C38867" s="442"/>
      <c r="H38867" s="6"/>
    </row>
    <row r="38868" spans="3:8" x14ac:dyDescent="0.2">
      <c r="C38868" s="442"/>
      <c r="H38868" s="6"/>
    </row>
    <row r="38869" spans="3:8" x14ac:dyDescent="0.2">
      <c r="C38869" s="442"/>
      <c r="H38869" s="6"/>
    </row>
    <row r="38870" spans="3:8" x14ac:dyDescent="0.2">
      <c r="C38870" s="442"/>
      <c r="H38870" s="6"/>
    </row>
    <row r="38871" spans="3:8" x14ac:dyDescent="0.2">
      <c r="C38871" s="442"/>
      <c r="H38871" s="6"/>
    </row>
    <row r="38872" spans="3:8" x14ac:dyDescent="0.2">
      <c r="C38872" s="442"/>
      <c r="H38872" s="6"/>
    </row>
    <row r="38873" spans="3:8" x14ac:dyDescent="0.2">
      <c r="C38873" s="442"/>
      <c r="H38873" s="6"/>
    </row>
    <row r="38874" spans="3:8" x14ac:dyDescent="0.2">
      <c r="C38874" s="442"/>
      <c r="H38874" s="6"/>
    </row>
    <row r="38875" spans="3:8" x14ac:dyDescent="0.2">
      <c r="C38875" s="442"/>
      <c r="H38875" s="6"/>
    </row>
    <row r="38876" spans="3:8" x14ac:dyDescent="0.2">
      <c r="C38876" s="442"/>
      <c r="H38876" s="6"/>
    </row>
    <row r="38877" spans="3:8" x14ac:dyDescent="0.2">
      <c r="C38877" s="442"/>
      <c r="H38877" s="6"/>
    </row>
    <row r="38878" spans="3:8" x14ac:dyDescent="0.2">
      <c r="C38878" s="442"/>
      <c r="H38878" s="6"/>
    </row>
    <row r="38879" spans="3:8" x14ac:dyDescent="0.2">
      <c r="C38879" s="442"/>
      <c r="H38879" s="6"/>
    </row>
    <row r="38880" spans="3:8" x14ac:dyDescent="0.2">
      <c r="C38880" s="442"/>
      <c r="H38880" s="6"/>
    </row>
    <row r="38881" spans="3:8" x14ac:dyDescent="0.2">
      <c r="C38881" s="442"/>
      <c r="H38881" s="6"/>
    </row>
    <row r="38882" spans="3:8" x14ac:dyDescent="0.2">
      <c r="C38882" s="442"/>
      <c r="H38882" s="6"/>
    </row>
    <row r="38883" spans="3:8" x14ac:dyDescent="0.2">
      <c r="C38883" s="442"/>
      <c r="H38883" s="6"/>
    </row>
    <row r="38884" spans="3:8" x14ac:dyDescent="0.2">
      <c r="C38884" s="442"/>
      <c r="H38884" s="6"/>
    </row>
    <row r="38885" spans="3:8" x14ac:dyDescent="0.2">
      <c r="C38885" s="442"/>
      <c r="H38885" s="6"/>
    </row>
    <row r="38886" spans="3:8" x14ac:dyDescent="0.2">
      <c r="C38886" s="442"/>
      <c r="H38886" s="6"/>
    </row>
    <row r="38887" spans="3:8" x14ac:dyDescent="0.2">
      <c r="C38887" s="442"/>
      <c r="H38887" s="6"/>
    </row>
    <row r="38888" spans="3:8" x14ac:dyDescent="0.2">
      <c r="C38888" s="442"/>
      <c r="H38888" s="6"/>
    </row>
    <row r="38889" spans="3:8" x14ac:dyDescent="0.2">
      <c r="C38889" s="442"/>
      <c r="H38889" s="6"/>
    </row>
    <row r="38890" spans="3:8" x14ac:dyDescent="0.2">
      <c r="C38890" s="442"/>
      <c r="H38890" s="6"/>
    </row>
    <row r="38891" spans="3:8" x14ac:dyDescent="0.2">
      <c r="C38891" s="442"/>
      <c r="H38891" s="6"/>
    </row>
    <row r="38892" spans="3:8" x14ac:dyDescent="0.2">
      <c r="C38892" s="442"/>
      <c r="H38892" s="6"/>
    </row>
    <row r="38893" spans="3:8" x14ac:dyDescent="0.2">
      <c r="C38893" s="442"/>
      <c r="H38893" s="6"/>
    </row>
    <row r="38894" spans="3:8" x14ac:dyDescent="0.2">
      <c r="C38894" s="442"/>
      <c r="H38894" s="6"/>
    </row>
    <row r="38895" spans="3:8" x14ac:dyDescent="0.2">
      <c r="C38895" s="442"/>
      <c r="H38895" s="6"/>
    </row>
    <row r="38896" spans="3:8" x14ac:dyDescent="0.2">
      <c r="C38896" s="442"/>
      <c r="H38896" s="6"/>
    </row>
    <row r="38897" spans="3:8" x14ac:dyDescent="0.2">
      <c r="C38897" s="442"/>
      <c r="H38897" s="6"/>
    </row>
    <row r="38898" spans="3:8" x14ac:dyDescent="0.2">
      <c r="C38898" s="442"/>
      <c r="H38898" s="6"/>
    </row>
    <row r="38899" spans="3:8" x14ac:dyDescent="0.2">
      <c r="C38899" s="442"/>
      <c r="H38899" s="6"/>
    </row>
    <row r="38900" spans="3:8" x14ac:dyDescent="0.2">
      <c r="C38900" s="442"/>
      <c r="H38900" s="6"/>
    </row>
    <row r="38901" spans="3:8" x14ac:dyDescent="0.2">
      <c r="C38901" s="442"/>
      <c r="H38901" s="6"/>
    </row>
    <row r="38902" spans="3:8" x14ac:dyDescent="0.2">
      <c r="C38902" s="442"/>
      <c r="H38902" s="6"/>
    </row>
    <row r="38903" spans="3:8" x14ac:dyDescent="0.2">
      <c r="C38903" s="442"/>
      <c r="H38903" s="6"/>
    </row>
    <row r="38904" spans="3:8" x14ac:dyDescent="0.2">
      <c r="C38904" s="442"/>
      <c r="H38904" s="6"/>
    </row>
    <row r="38905" spans="3:8" x14ac:dyDescent="0.2">
      <c r="C38905" s="442"/>
      <c r="H38905" s="6"/>
    </row>
    <row r="38906" spans="3:8" x14ac:dyDescent="0.2">
      <c r="C38906" s="442"/>
      <c r="H38906" s="6"/>
    </row>
    <row r="38907" spans="3:8" x14ac:dyDescent="0.2">
      <c r="C38907" s="442"/>
      <c r="H38907" s="6"/>
    </row>
    <row r="38908" spans="3:8" x14ac:dyDescent="0.2">
      <c r="C38908" s="442"/>
      <c r="H38908" s="6"/>
    </row>
    <row r="38909" spans="3:8" x14ac:dyDescent="0.2">
      <c r="C38909" s="442"/>
      <c r="H38909" s="6"/>
    </row>
    <row r="38910" spans="3:8" x14ac:dyDescent="0.2">
      <c r="C38910" s="442"/>
      <c r="H38910" s="6"/>
    </row>
    <row r="38911" spans="3:8" x14ac:dyDescent="0.2">
      <c r="C38911" s="442"/>
      <c r="H38911" s="6"/>
    </row>
    <row r="38912" spans="3:8" x14ac:dyDescent="0.2">
      <c r="C38912" s="442"/>
      <c r="H38912" s="6"/>
    </row>
    <row r="38913" spans="3:8" x14ac:dyDescent="0.2">
      <c r="C38913" s="442"/>
      <c r="H38913" s="6"/>
    </row>
    <row r="38914" spans="3:8" x14ac:dyDescent="0.2">
      <c r="C38914" s="442"/>
      <c r="H38914" s="6"/>
    </row>
    <row r="38915" spans="3:8" x14ac:dyDescent="0.2">
      <c r="C38915" s="442"/>
      <c r="H38915" s="6"/>
    </row>
    <row r="38916" spans="3:8" x14ac:dyDescent="0.2">
      <c r="C38916" s="442"/>
      <c r="H38916" s="6"/>
    </row>
    <row r="38917" spans="3:8" x14ac:dyDescent="0.2">
      <c r="C38917" s="442"/>
      <c r="H38917" s="6"/>
    </row>
    <row r="38918" spans="3:8" x14ac:dyDescent="0.2">
      <c r="C38918" s="442"/>
      <c r="H38918" s="6"/>
    </row>
    <row r="38919" spans="3:8" x14ac:dyDescent="0.2">
      <c r="C38919" s="442"/>
      <c r="H38919" s="6"/>
    </row>
    <row r="38920" spans="3:8" x14ac:dyDescent="0.2">
      <c r="C38920" s="442"/>
      <c r="H38920" s="6"/>
    </row>
    <row r="38921" spans="3:8" x14ac:dyDescent="0.2">
      <c r="C38921" s="442"/>
      <c r="H38921" s="6"/>
    </row>
    <row r="38922" spans="3:8" x14ac:dyDescent="0.2">
      <c r="C38922" s="442"/>
      <c r="H38922" s="6"/>
    </row>
    <row r="38923" spans="3:8" x14ac:dyDescent="0.2">
      <c r="C38923" s="442"/>
      <c r="H38923" s="6"/>
    </row>
    <row r="38924" spans="3:8" x14ac:dyDescent="0.2">
      <c r="C38924" s="442"/>
      <c r="H38924" s="6"/>
    </row>
    <row r="38925" spans="3:8" x14ac:dyDescent="0.2">
      <c r="C38925" s="442"/>
      <c r="H38925" s="6"/>
    </row>
    <row r="38926" spans="3:8" x14ac:dyDescent="0.2">
      <c r="C38926" s="442"/>
      <c r="H38926" s="6"/>
    </row>
    <row r="38927" spans="3:8" x14ac:dyDescent="0.2">
      <c r="C38927" s="442"/>
      <c r="H38927" s="6"/>
    </row>
    <row r="38928" spans="3:8" x14ac:dyDescent="0.2">
      <c r="C38928" s="442"/>
      <c r="H38928" s="6"/>
    </row>
    <row r="38929" spans="3:8" x14ac:dyDescent="0.2">
      <c r="C38929" s="442"/>
      <c r="H38929" s="6"/>
    </row>
    <row r="38930" spans="3:8" x14ac:dyDescent="0.2">
      <c r="C38930" s="442"/>
      <c r="H38930" s="6"/>
    </row>
    <row r="38931" spans="3:8" x14ac:dyDescent="0.2">
      <c r="C38931" s="442"/>
      <c r="H38931" s="6"/>
    </row>
    <row r="38932" spans="3:8" x14ac:dyDescent="0.2">
      <c r="C38932" s="442"/>
      <c r="H38932" s="6"/>
    </row>
    <row r="38933" spans="3:8" x14ac:dyDescent="0.2">
      <c r="C38933" s="442"/>
      <c r="H38933" s="6"/>
    </row>
    <row r="38934" spans="3:8" x14ac:dyDescent="0.2">
      <c r="C38934" s="442"/>
      <c r="H38934" s="6"/>
    </row>
    <row r="38935" spans="3:8" x14ac:dyDescent="0.2">
      <c r="C38935" s="442"/>
      <c r="H38935" s="6"/>
    </row>
    <row r="38936" spans="3:8" x14ac:dyDescent="0.2">
      <c r="C38936" s="442"/>
      <c r="H38936" s="6"/>
    </row>
    <row r="38937" spans="3:8" x14ac:dyDescent="0.2">
      <c r="C38937" s="442"/>
      <c r="H38937" s="6"/>
    </row>
    <row r="38938" spans="3:8" x14ac:dyDescent="0.2">
      <c r="C38938" s="442"/>
      <c r="H38938" s="6"/>
    </row>
    <row r="38939" spans="3:8" x14ac:dyDescent="0.2">
      <c r="C38939" s="442"/>
      <c r="H38939" s="6"/>
    </row>
    <row r="38940" spans="3:8" x14ac:dyDescent="0.2">
      <c r="C38940" s="442"/>
      <c r="H38940" s="6"/>
    </row>
    <row r="38941" spans="3:8" x14ac:dyDescent="0.2">
      <c r="C38941" s="442"/>
      <c r="H38941" s="6"/>
    </row>
    <row r="38942" spans="3:8" x14ac:dyDescent="0.2">
      <c r="C38942" s="442"/>
      <c r="H38942" s="6"/>
    </row>
    <row r="38943" spans="3:8" x14ac:dyDescent="0.2">
      <c r="C38943" s="442"/>
      <c r="H38943" s="6"/>
    </row>
    <row r="38944" spans="3:8" x14ac:dyDescent="0.2">
      <c r="C38944" s="442"/>
      <c r="H38944" s="6"/>
    </row>
    <row r="38945" spans="3:8" x14ac:dyDescent="0.2">
      <c r="C38945" s="442"/>
      <c r="H38945" s="6"/>
    </row>
    <row r="38946" spans="3:8" x14ac:dyDescent="0.2">
      <c r="C38946" s="442"/>
      <c r="H38946" s="6"/>
    </row>
    <row r="38947" spans="3:8" x14ac:dyDescent="0.2">
      <c r="C38947" s="442"/>
      <c r="H38947" s="6"/>
    </row>
    <row r="38948" spans="3:8" x14ac:dyDescent="0.2">
      <c r="C38948" s="442"/>
      <c r="H38948" s="6"/>
    </row>
    <row r="38949" spans="3:8" x14ac:dyDescent="0.2">
      <c r="C38949" s="442"/>
      <c r="H38949" s="6"/>
    </row>
    <row r="38950" spans="3:8" x14ac:dyDescent="0.2">
      <c r="C38950" s="442"/>
      <c r="H38950" s="6"/>
    </row>
    <row r="38951" spans="3:8" x14ac:dyDescent="0.2">
      <c r="C38951" s="442"/>
      <c r="H38951" s="6"/>
    </row>
    <row r="38952" spans="3:8" x14ac:dyDescent="0.2">
      <c r="C38952" s="442"/>
      <c r="H38952" s="6"/>
    </row>
    <row r="38953" spans="3:8" x14ac:dyDescent="0.2">
      <c r="C38953" s="442"/>
      <c r="H38953" s="6"/>
    </row>
    <row r="38954" spans="3:8" x14ac:dyDescent="0.2">
      <c r="C38954" s="442"/>
      <c r="H38954" s="6"/>
    </row>
    <row r="38955" spans="3:8" x14ac:dyDescent="0.2">
      <c r="C38955" s="442"/>
      <c r="H38955" s="6"/>
    </row>
    <row r="38956" spans="3:8" x14ac:dyDescent="0.2">
      <c r="C38956" s="442"/>
      <c r="H38956" s="6"/>
    </row>
    <row r="38957" spans="3:8" x14ac:dyDescent="0.2">
      <c r="C38957" s="442"/>
      <c r="H38957" s="6"/>
    </row>
    <row r="38958" spans="3:8" x14ac:dyDescent="0.2">
      <c r="C38958" s="442"/>
      <c r="H38958" s="6"/>
    </row>
    <row r="38959" spans="3:8" x14ac:dyDescent="0.2">
      <c r="C38959" s="442"/>
      <c r="H38959" s="6"/>
    </row>
    <row r="38960" spans="3:8" x14ac:dyDescent="0.2">
      <c r="C38960" s="442"/>
      <c r="H38960" s="6"/>
    </row>
    <row r="38961" spans="3:8" x14ac:dyDescent="0.2">
      <c r="C38961" s="442"/>
      <c r="H38961" s="6"/>
    </row>
    <row r="38962" spans="3:8" x14ac:dyDescent="0.2">
      <c r="C38962" s="442"/>
      <c r="H38962" s="6"/>
    </row>
    <row r="38963" spans="3:8" x14ac:dyDescent="0.2">
      <c r="C38963" s="442"/>
      <c r="H38963" s="6"/>
    </row>
    <row r="38964" spans="3:8" x14ac:dyDescent="0.2">
      <c r="C38964" s="442"/>
      <c r="H38964" s="6"/>
    </row>
    <row r="38965" spans="3:8" x14ac:dyDescent="0.2">
      <c r="C38965" s="442"/>
      <c r="H38965" s="6"/>
    </row>
    <row r="38966" spans="3:8" x14ac:dyDescent="0.2">
      <c r="C38966" s="442"/>
      <c r="H38966" s="6"/>
    </row>
    <row r="38967" spans="3:8" x14ac:dyDescent="0.2">
      <c r="C38967" s="442"/>
      <c r="H38967" s="6"/>
    </row>
    <row r="38968" spans="3:8" x14ac:dyDescent="0.2">
      <c r="C38968" s="442"/>
      <c r="H38968" s="6"/>
    </row>
    <row r="38969" spans="3:8" x14ac:dyDescent="0.2">
      <c r="C38969" s="442"/>
      <c r="H38969" s="6"/>
    </row>
    <row r="38970" spans="3:8" x14ac:dyDescent="0.2">
      <c r="C38970" s="442"/>
      <c r="H38970" s="6"/>
    </row>
    <row r="38971" spans="3:8" x14ac:dyDescent="0.2">
      <c r="C38971" s="442"/>
      <c r="H38971" s="6"/>
    </row>
    <row r="38972" spans="3:8" x14ac:dyDescent="0.2">
      <c r="C38972" s="442"/>
      <c r="H38972" s="6"/>
    </row>
    <row r="38973" spans="3:8" x14ac:dyDescent="0.2">
      <c r="C38973" s="442"/>
      <c r="H38973" s="6"/>
    </row>
    <row r="38974" spans="3:8" x14ac:dyDescent="0.2">
      <c r="C38974" s="442"/>
      <c r="H38974" s="6"/>
    </row>
    <row r="38975" spans="3:8" x14ac:dyDescent="0.2">
      <c r="C38975" s="442"/>
      <c r="H38975" s="6"/>
    </row>
    <row r="38976" spans="3:8" x14ac:dyDescent="0.2">
      <c r="C38976" s="442"/>
      <c r="H38976" s="6"/>
    </row>
    <row r="38977" spans="3:8" x14ac:dyDescent="0.2">
      <c r="C38977" s="442"/>
      <c r="H38977" s="6"/>
    </row>
    <row r="38978" spans="3:8" x14ac:dyDescent="0.2">
      <c r="C38978" s="442"/>
      <c r="H38978" s="6"/>
    </row>
    <row r="38979" spans="3:8" x14ac:dyDescent="0.2">
      <c r="C38979" s="442"/>
      <c r="H38979" s="6"/>
    </row>
    <row r="38980" spans="3:8" x14ac:dyDescent="0.2">
      <c r="C38980" s="442"/>
      <c r="H38980" s="6"/>
    </row>
    <row r="38981" spans="3:8" x14ac:dyDescent="0.2">
      <c r="C38981" s="442"/>
      <c r="H38981" s="6"/>
    </row>
    <row r="38982" spans="3:8" x14ac:dyDescent="0.2">
      <c r="C38982" s="442"/>
      <c r="H38982" s="6"/>
    </row>
    <row r="38983" spans="3:8" x14ac:dyDescent="0.2">
      <c r="C38983" s="442"/>
      <c r="H38983" s="6"/>
    </row>
    <row r="38984" spans="3:8" x14ac:dyDescent="0.2">
      <c r="C38984" s="442"/>
      <c r="H38984" s="6"/>
    </row>
    <row r="38985" spans="3:8" x14ac:dyDescent="0.2">
      <c r="C38985" s="442"/>
      <c r="H38985" s="6"/>
    </row>
    <row r="38986" spans="3:8" x14ac:dyDescent="0.2">
      <c r="C38986" s="442"/>
      <c r="H38986" s="6"/>
    </row>
    <row r="38987" spans="3:8" x14ac:dyDescent="0.2">
      <c r="C38987" s="442"/>
      <c r="H38987" s="6"/>
    </row>
    <row r="38988" spans="3:8" x14ac:dyDescent="0.2">
      <c r="C38988" s="442"/>
      <c r="H38988" s="6"/>
    </row>
    <row r="38989" spans="3:8" x14ac:dyDescent="0.2">
      <c r="C38989" s="442"/>
      <c r="H38989" s="6"/>
    </row>
    <row r="38990" spans="3:8" x14ac:dyDescent="0.2">
      <c r="C38990" s="442"/>
      <c r="H38990" s="6"/>
    </row>
    <row r="38991" spans="3:8" x14ac:dyDescent="0.2">
      <c r="C38991" s="442"/>
      <c r="H38991" s="6"/>
    </row>
    <row r="38992" spans="3:8" x14ac:dyDescent="0.2">
      <c r="C38992" s="442"/>
      <c r="H38992" s="6"/>
    </row>
    <row r="38993" spans="3:8" x14ac:dyDescent="0.2">
      <c r="C38993" s="442"/>
      <c r="H38993" s="6"/>
    </row>
    <row r="38994" spans="3:8" x14ac:dyDescent="0.2">
      <c r="C38994" s="442"/>
      <c r="H38994" s="6"/>
    </row>
    <row r="38995" spans="3:8" x14ac:dyDescent="0.2">
      <c r="C38995" s="442"/>
      <c r="H38995" s="6"/>
    </row>
    <row r="38996" spans="3:8" x14ac:dyDescent="0.2">
      <c r="C38996" s="442"/>
      <c r="H38996" s="6"/>
    </row>
    <row r="38997" spans="3:8" x14ac:dyDescent="0.2">
      <c r="C38997" s="442"/>
      <c r="H38997" s="6"/>
    </row>
    <row r="38998" spans="3:8" x14ac:dyDescent="0.2">
      <c r="C38998" s="442"/>
      <c r="H38998" s="6"/>
    </row>
    <row r="38999" spans="3:8" x14ac:dyDescent="0.2">
      <c r="C38999" s="442"/>
      <c r="H38999" s="6"/>
    </row>
    <row r="39000" spans="3:8" x14ac:dyDescent="0.2">
      <c r="C39000" s="442"/>
      <c r="H39000" s="6"/>
    </row>
    <row r="39001" spans="3:8" x14ac:dyDescent="0.2">
      <c r="C39001" s="442"/>
      <c r="H39001" s="6"/>
    </row>
    <row r="39002" spans="3:8" x14ac:dyDescent="0.2">
      <c r="C39002" s="442"/>
      <c r="H39002" s="6"/>
    </row>
    <row r="39003" spans="3:8" x14ac:dyDescent="0.2">
      <c r="C39003" s="442"/>
      <c r="H39003" s="6"/>
    </row>
    <row r="39004" spans="3:8" x14ac:dyDescent="0.2">
      <c r="C39004" s="442"/>
      <c r="H39004" s="6"/>
    </row>
    <row r="39005" spans="3:8" x14ac:dyDescent="0.2">
      <c r="C39005" s="442"/>
      <c r="H39005" s="6"/>
    </row>
    <row r="39006" spans="3:8" x14ac:dyDescent="0.2">
      <c r="C39006" s="442"/>
      <c r="H39006" s="6"/>
    </row>
    <row r="39007" spans="3:8" x14ac:dyDescent="0.2">
      <c r="C39007" s="442"/>
      <c r="H39007" s="6"/>
    </row>
    <row r="39008" spans="3:8" x14ac:dyDescent="0.2">
      <c r="C39008" s="442"/>
      <c r="H39008" s="6"/>
    </row>
    <row r="39009" spans="3:8" x14ac:dyDescent="0.2">
      <c r="C39009" s="442"/>
      <c r="H39009" s="6"/>
    </row>
    <row r="39010" spans="3:8" x14ac:dyDescent="0.2">
      <c r="C39010" s="442"/>
      <c r="H39010" s="6"/>
    </row>
    <row r="39011" spans="3:8" x14ac:dyDescent="0.2">
      <c r="C39011" s="442"/>
      <c r="H39011" s="6"/>
    </row>
    <row r="39012" spans="3:8" x14ac:dyDescent="0.2">
      <c r="C39012" s="442"/>
      <c r="H39012" s="6"/>
    </row>
    <row r="39013" spans="3:8" x14ac:dyDescent="0.2">
      <c r="C39013" s="442"/>
      <c r="H39013" s="6"/>
    </row>
    <row r="39014" spans="3:8" x14ac:dyDescent="0.2">
      <c r="C39014" s="442"/>
      <c r="H39014" s="6"/>
    </row>
    <row r="39015" spans="3:8" x14ac:dyDescent="0.2">
      <c r="C39015" s="442"/>
      <c r="H39015" s="6"/>
    </row>
    <row r="39016" spans="3:8" x14ac:dyDescent="0.2">
      <c r="C39016" s="442"/>
      <c r="H39016" s="6"/>
    </row>
    <row r="39017" spans="3:8" x14ac:dyDescent="0.2">
      <c r="C39017" s="442"/>
      <c r="H39017" s="6"/>
    </row>
    <row r="39018" spans="3:8" x14ac:dyDescent="0.2">
      <c r="C39018" s="442"/>
      <c r="H39018" s="6"/>
    </row>
    <row r="39019" spans="3:8" x14ac:dyDescent="0.2">
      <c r="C39019" s="442"/>
      <c r="H39019" s="6"/>
    </row>
    <row r="39020" spans="3:8" x14ac:dyDescent="0.2">
      <c r="C39020" s="442"/>
      <c r="H39020" s="6"/>
    </row>
    <row r="39021" spans="3:8" x14ac:dyDescent="0.2">
      <c r="C39021" s="442"/>
      <c r="H39021" s="6"/>
    </row>
    <row r="39022" spans="3:8" x14ac:dyDescent="0.2">
      <c r="C39022" s="442"/>
      <c r="H39022" s="6"/>
    </row>
    <row r="39023" spans="3:8" x14ac:dyDescent="0.2">
      <c r="C39023" s="442"/>
      <c r="H39023" s="6"/>
    </row>
    <row r="39024" spans="3:8" x14ac:dyDescent="0.2">
      <c r="C39024" s="442"/>
      <c r="H39024" s="6"/>
    </row>
    <row r="39025" spans="3:8" x14ac:dyDescent="0.2">
      <c r="C39025" s="442"/>
      <c r="H39025" s="6"/>
    </row>
    <row r="39026" spans="3:8" x14ac:dyDescent="0.2">
      <c r="C39026" s="442"/>
      <c r="H39026" s="6"/>
    </row>
    <row r="39027" spans="3:8" x14ac:dyDescent="0.2">
      <c r="C39027" s="442"/>
      <c r="H39027" s="6"/>
    </row>
    <row r="39028" spans="3:8" x14ac:dyDescent="0.2">
      <c r="C39028" s="442"/>
      <c r="H39028" s="6"/>
    </row>
    <row r="39029" spans="3:8" x14ac:dyDescent="0.2">
      <c r="C39029" s="442"/>
      <c r="H39029" s="6"/>
    </row>
    <row r="39030" spans="3:8" x14ac:dyDescent="0.2">
      <c r="C39030" s="442"/>
      <c r="H39030" s="6"/>
    </row>
    <row r="39031" spans="3:8" x14ac:dyDescent="0.2">
      <c r="C39031" s="442"/>
      <c r="H39031" s="6"/>
    </row>
    <row r="39032" spans="3:8" x14ac:dyDescent="0.2">
      <c r="C39032" s="442"/>
      <c r="H39032" s="6"/>
    </row>
    <row r="39033" spans="3:8" x14ac:dyDescent="0.2">
      <c r="C39033" s="442"/>
      <c r="H39033" s="6"/>
    </row>
    <row r="39034" spans="3:8" x14ac:dyDescent="0.2">
      <c r="C39034" s="442"/>
      <c r="H39034" s="6"/>
    </row>
    <row r="39035" spans="3:8" x14ac:dyDescent="0.2">
      <c r="C39035" s="442"/>
      <c r="H39035" s="6"/>
    </row>
    <row r="39036" spans="3:8" x14ac:dyDescent="0.2">
      <c r="C39036" s="442"/>
      <c r="H39036" s="6"/>
    </row>
    <row r="39037" spans="3:8" x14ac:dyDescent="0.2">
      <c r="C39037" s="442"/>
      <c r="H39037" s="6"/>
    </row>
    <row r="39038" spans="3:8" x14ac:dyDescent="0.2">
      <c r="C39038" s="442"/>
      <c r="H39038" s="6"/>
    </row>
    <row r="39039" spans="3:8" x14ac:dyDescent="0.2">
      <c r="C39039" s="442"/>
      <c r="H39039" s="6"/>
    </row>
    <row r="39040" spans="3:8" x14ac:dyDescent="0.2">
      <c r="C39040" s="442"/>
      <c r="H39040" s="6"/>
    </row>
    <row r="39041" spans="3:8" x14ac:dyDescent="0.2">
      <c r="C39041" s="442"/>
      <c r="H39041" s="6"/>
    </row>
    <row r="39042" spans="3:8" x14ac:dyDescent="0.2">
      <c r="C39042" s="442"/>
      <c r="H39042" s="6"/>
    </row>
    <row r="39043" spans="3:8" x14ac:dyDescent="0.2">
      <c r="C39043" s="442"/>
      <c r="H39043" s="6"/>
    </row>
    <row r="39044" spans="3:8" x14ac:dyDescent="0.2">
      <c r="C39044" s="442"/>
      <c r="H39044" s="6"/>
    </row>
    <row r="39045" spans="3:8" x14ac:dyDescent="0.2">
      <c r="C39045" s="442"/>
      <c r="H39045" s="6"/>
    </row>
    <row r="39046" spans="3:8" x14ac:dyDescent="0.2">
      <c r="C39046" s="442"/>
      <c r="H39046" s="6"/>
    </row>
    <row r="39047" spans="3:8" x14ac:dyDescent="0.2">
      <c r="C39047" s="442"/>
      <c r="H39047" s="6"/>
    </row>
    <row r="39048" spans="3:8" x14ac:dyDescent="0.2">
      <c r="C39048" s="442"/>
      <c r="H39048" s="6"/>
    </row>
    <row r="39049" spans="3:8" x14ac:dyDescent="0.2">
      <c r="C39049" s="442"/>
      <c r="H39049" s="6"/>
    </row>
    <row r="39050" spans="3:8" x14ac:dyDescent="0.2">
      <c r="C39050" s="442"/>
      <c r="H39050" s="6"/>
    </row>
    <row r="39051" spans="3:8" x14ac:dyDescent="0.2">
      <c r="C39051" s="442"/>
      <c r="H39051" s="6"/>
    </row>
    <row r="39052" spans="3:8" x14ac:dyDescent="0.2">
      <c r="C39052" s="442"/>
      <c r="H39052" s="6"/>
    </row>
    <row r="39053" spans="3:8" x14ac:dyDescent="0.2">
      <c r="C39053" s="442"/>
      <c r="H39053" s="6"/>
    </row>
    <row r="39054" spans="3:8" x14ac:dyDescent="0.2">
      <c r="C39054" s="442"/>
      <c r="H39054" s="6"/>
    </row>
    <row r="39055" spans="3:8" x14ac:dyDescent="0.2">
      <c r="C39055" s="442"/>
      <c r="H39055" s="6"/>
    </row>
    <row r="39056" spans="3:8" x14ac:dyDescent="0.2">
      <c r="C39056" s="442"/>
      <c r="H39056" s="6"/>
    </row>
    <row r="39057" spans="3:8" x14ac:dyDescent="0.2">
      <c r="C39057" s="442"/>
      <c r="H39057" s="6"/>
    </row>
    <row r="39058" spans="3:8" x14ac:dyDescent="0.2">
      <c r="C39058" s="442"/>
      <c r="H39058" s="6"/>
    </row>
    <row r="39059" spans="3:8" x14ac:dyDescent="0.2">
      <c r="C39059" s="442"/>
      <c r="H39059" s="6"/>
    </row>
    <row r="39060" spans="3:8" x14ac:dyDescent="0.2">
      <c r="C39060" s="442"/>
      <c r="H39060" s="6"/>
    </row>
    <row r="39061" spans="3:8" x14ac:dyDescent="0.2">
      <c r="C39061" s="442"/>
      <c r="H39061" s="6"/>
    </row>
    <row r="39062" spans="3:8" x14ac:dyDescent="0.2">
      <c r="C39062" s="442"/>
      <c r="H39062" s="6"/>
    </row>
    <row r="39063" spans="3:8" x14ac:dyDescent="0.2">
      <c r="C39063" s="442"/>
      <c r="H39063" s="6"/>
    </row>
    <row r="39064" spans="3:8" x14ac:dyDescent="0.2">
      <c r="C39064" s="442"/>
      <c r="H39064" s="6"/>
    </row>
    <row r="39065" spans="3:8" x14ac:dyDescent="0.2">
      <c r="C39065" s="442"/>
      <c r="H39065" s="6"/>
    </row>
    <row r="39066" spans="3:8" x14ac:dyDescent="0.2">
      <c r="C39066" s="442"/>
      <c r="H39066" s="6"/>
    </row>
    <row r="39067" spans="3:8" x14ac:dyDescent="0.2">
      <c r="C39067" s="442"/>
      <c r="H39067" s="6"/>
    </row>
    <row r="39068" spans="3:8" x14ac:dyDescent="0.2">
      <c r="C39068" s="442"/>
      <c r="H39068" s="6"/>
    </row>
    <row r="39069" spans="3:8" x14ac:dyDescent="0.2">
      <c r="C39069" s="442"/>
      <c r="H39069" s="6"/>
    </row>
    <row r="39070" spans="3:8" x14ac:dyDescent="0.2">
      <c r="C39070" s="442"/>
      <c r="H39070" s="6"/>
    </row>
    <row r="39071" spans="3:8" x14ac:dyDescent="0.2">
      <c r="C39071" s="442"/>
      <c r="H39071" s="6"/>
    </row>
    <row r="39072" spans="3:8" x14ac:dyDescent="0.2">
      <c r="C39072" s="442"/>
      <c r="H39072" s="6"/>
    </row>
    <row r="39073" spans="3:8" x14ac:dyDescent="0.2">
      <c r="C39073" s="442"/>
      <c r="H39073" s="6"/>
    </row>
    <row r="39074" spans="3:8" x14ac:dyDescent="0.2">
      <c r="C39074" s="442"/>
      <c r="H39074" s="6"/>
    </row>
    <row r="39075" spans="3:8" x14ac:dyDescent="0.2">
      <c r="C39075" s="442"/>
      <c r="H39075" s="6"/>
    </row>
    <row r="39076" spans="3:8" x14ac:dyDescent="0.2">
      <c r="C39076" s="442"/>
      <c r="H39076" s="6"/>
    </row>
    <row r="39077" spans="3:8" x14ac:dyDescent="0.2">
      <c r="C39077" s="442"/>
      <c r="H39077" s="6"/>
    </row>
    <row r="39078" spans="3:8" x14ac:dyDescent="0.2">
      <c r="C39078" s="442"/>
      <c r="H39078" s="6"/>
    </row>
    <row r="39079" spans="3:8" x14ac:dyDescent="0.2">
      <c r="C39079" s="442"/>
      <c r="H39079" s="6"/>
    </row>
    <row r="39080" spans="3:8" x14ac:dyDescent="0.2">
      <c r="C39080" s="442"/>
      <c r="H39080" s="6"/>
    </row>
    <row r="39081" spans="3:8" x14ac:dyDescent="0.2">
      <c r="C39081" s="442"/>
      <c r="H39081" s="6"/>
    </row>
    <row r="39082" spans="3:8" x14ac:dyDescent="0.2">
      <c r="C39082" s="442"/>
      <c r="H39082" s="6"/>
    </row>
    <row r="39083" spans="3:8" x14ac:dyDescent="0.2">
      <c r="C39083" s="442"/>
      <c r="H39083" s="6"/>
    </row>
    <row r="39084" spans="3:8" x14ac:dyDescent="0.2">
      <c r="C39084" s="442"/>
      <c r="H39084" s="6"/>
    </row>
    <row r="39085" spans="3:8" x14ac:dyDescent="0.2">
      <c r="C39085" s="442"/>
      <c r="H39085" s="6"/>
    </row>
    <row r="39086" spans="3:8" x14ac:dyDescent="0.2">
      <c r="C39086" s="442"/>
      <c r="H39086" s="6"/>
    </row>
    <row r="39087" spans="3:8" x14ac:dyDescent="0.2">
      <c r="C39087" s="442"/>
      <c r="H39087" s="6"/>
    </row>
    <row r="39088" spans="3:8" x14ac:dyDescent="0.2">
      <c r="C39088" s="442"/>
      <c r="H39088" s="6"/>
    </row>
    <row r="39089" spans="3:8" x14ac:dyDescent="0.2">
      <c r="C39089" s="442"/>
      <c r="H39089" s="6"/>
    </row>
    <row r="39090" spans="3:8" x14ac:dyDescent="0.2">
      <c r="C39090" s="442"/>
      <c r="H39090" s="6"/>
    </row>
    <row r="39091" spans="3:8" x14ac:dyDescent="0.2">
      <c r="C39091" s="442"/>
      <c r="H39091" s="6"/>
    </row>
    <row r="39092" spans="3:8" x14ac:dyDescent="0.2">
      <c r="C39092" s="442"/>
      <c r="H39092" s="6"/>
    </row>
    <row r="39093" spans="3:8" x14ac:dyDescent="0.2">
      <c r="C39093" s="442"/>
      <c r="H39093" s="6"/>
    </row>
    <row r="39094" spans="3:8" x14ac:dyDescent="0.2">
      <c r="C39094" s="442"/>
      <c r="H39094" s="6"/>
    </row>
    <row r="39095" spans="3:8" x14ac:dyDescent="0.2">
      <c r="C39095" s="442"/>
      <c r="H39095" s="6"/>
    </row>
    <row r="39096" spans="3:8" x14ac:dyDescent="0.2">
      <c r="C39096" s="442"/>
      <c r="H39096" s="6"/>
    </row>
    <row r="39097" spans="3:8" x14ac:dyDescent="0.2">
      <c r="C39097" s="442"/>
      <c r="H39097" s="6"/>
    </row>
    <row r="39098" spans="3:8" x14ac:dyDescent="0.2">
      <c r="C39098" s="442"/>
      <c r="H39098" s="6"/>
    </row>
    <row r="39099" spans="3:8" x14ac:dyDescent="0.2">
      <c r="C39099" s="442"/>
      <c r="H39099" s="6"/>
    </row>
    <row r="39100" spans="3:8" x14ac:dyDescent="0.2">
      <c r="C39100" s="442"/>
      <c r="H39100" s="6"/>
    </row>
    <row r="39101" spans="3:8" x14ac:dyDescent="0.2">
      <c r="C39101" s="442"/>
      <c r="H39101" s="6"/>
    </row>
    <row r="39102" spans="3:8" x14ac:dyDescent="0.2">
      <c r="C39102" s="442"/>
      <c r="H39102" s="6"/>
    </row>
    <row r="39103" spans="3:8" x14ac:dyDescent="0.2">
      <c r="C39103" s="442"/>
      <c r="H39103" s="6"/>
    </row>
    <row r="39104" spans="3:8" x14ac:dyDescent="0.2">
      <c r="C39104" s="442"/>
      <c r="H39104" s="6"/>
    </row>
    <row r="39105" spans="3:8" x14ac:dyDescent="0.2">
      <c r="C39105" s="442"/>
      <c r="H39105" s="6"/>
    </row>
    <row r="39106" spans="3:8" x14ac:dyDescent="0.2">
      <c r="C39106" s="442"/>
      <c r="H39106" s="6"/>
    </row>
    <row r="39107" spans="3:8" x14ac:dyDescent="0.2">
      <c r="C39107" s="442"/>
      <c r="H39107" s="6"/>
    </row>
    <row r="39108" spans="3:8" x14ac:dyDescent="0.2">
      <c r="C39108" s="442"/>
      <c r="H39108" s="6"/>
    </row>
    <row r="39109" spans="3:8" x14ac:dyDescent="0.2">
      <c r="C39109" s="442"/>
      <c r="H39109" s="6"/>
    </row>
    <row r="39110" spans="3:8" x14ac:dyDescent="0.2">
      <c r="C39110" s="442"/>
      <c r="H39110" s="6"/>
    </row>
    <row r="39111" spans="3:8" x14ac:dyDescent="0.2">
      <c r="C39111" s="442"/>
      <c r="H39111" s="6"/>
    </row>
    <row r="39112" spans="3:8" x14ac:dyDescent="0.2">
      <c r="C39112" s="442"/>
      <c r="H39112" s="6"/>
    </row>
    <row r="39113" spans="3:8" x14ac:dyDescent="0.2">
      <c r="C39113" s="442"/>
      <c r="H39113" s="6"/>
    </row>
    <row r="39114" spans="3:8" x14ac:dyDescent="0.2">
      <c r="C39114" s="442"/>
      <c r="H39114" s="6"/>
    </row>
    <row r="39115" spans="3:8" x14ac:dyDescent="0.2">
      <c r="C39115" s="442"/>
      <c r="H39115" s="6"/>
    </row>
    <row r="39116" spans="3:8" x14ac:dyDescent="0.2">
      <c r="C39116" s="442"/>
      <c r="H39116" s="6"/>
    </row>
    <row r="39117" spans="3:8" x14ac:dyDescent="0.2">
      <c r="C39117" s="442"/>
      <c r="H39117" s="6"/>
    </row>
    <row r="39118" spans="3:8" x14ac:dyDescent="0.2">
      <c r="C39118" s="442"/>
      <c r="H39118" s="6"/>
    </row>
    <row r="39119" spans="3:8" x14ac:dyDescent="0.2">
      <c r="C39119" s="442"/>
      <c r="H39119" s="6"/>
    </row>
    <row r="39120" spans="3:8" x14ac:dyDescent="0.2">
      <c r="C39120" s="442"/>
      <c r="H39120" s="6"/>
    </row>
    <row r="39121" spans="3:8" x14ac:dyDescent="0.2">
      <c r="C39121" s="442"/>
      <c r="H39121" s="6"/>
    </row>
    <row r="39122" spans="3:8" x14ac:dyDescent="0.2">
      <c r="C39122" s="442"/>
      <c r="H39122" s="6"/>
    </row>
    <row r="39123" spans="3:8" x14ac:dyDescent="0.2">
      <c r="C39123" s="442"/>
      <c r="H39123" s="6"/>
    </row>
    <row r="39124" spans="3:8" x14ac:dyDescent="0.2">
      <c r="C39124" s="442"/>
      <c r="H39124" s="6"/>
    </row>
    <row r="39125" spans="3:8" x14ac:dyDescent="0.2">
      <c r="C39125" s="442"/>
      <c r="H39125" s="6"/>
    </row>
    <row r="39126" spans="3:8" x14ac:dyDescent="0.2">
      <c r="C39126" s="442"/>
      <c r="H39126" s="6"/>
    </row>
    <row r="39127" spans="3:8" x14ac:dyDescent="0.2">
      <c r="C39127" s="442"/>
      <c r="H39127" s="6"/>
    </row>
    <row r="39128" spans="3:8" x14ac:dyDescent="0.2">
      <c r="C39128" s="442"/>
      <c r="H39128" s="6"/>
    </row>
    <row r="39129" spans="3:8" x14ac:dyDescent="0.2">
      <c r="C39129" s="442"/>
      <c r="H39129" s="6"/>
    </row>
    <row r="39130" spans="3:8" x14ac:dyDescent="0.2">
      <c r="C39130" s="442"/>
      <c r="H39130" s="6"/>
    </row>
    <row r="39131" spans="3:8" x14ac:dyDescent="0.2">
      <c r="C39131" s="442"/>
      <c r="H39131" s="6"/>
    </row>
    <row r="39132" spans="3:8" x14ac:dyDescent="0.2">
      <c r="C39132" s="442"/>
      <c r="H39132" s="6"/>
    </row>
    <row r="39133" spans="3:8" x14ac:dyDescent="0.2">
      <c r="C39133" s="442"/>
      <c r="H39133" s="6"/>
    </row>
    <row r="39134" spans="3:8" x14ac:dyDescent="0.2">
      <c r="C39134" s="442"/>
      <c r="H39134" s="6"/>
    </row>
    <row r="39135" spans="3:8" x14ac:dyDescent="0.2">
      <c r="C39135" s="442"/>
      <c r="H39135" s="6"/>
    </row>
    <row r="39136" spans="3:8" x14ac:dyDescent="0.2">
      <c r="C39136" s="442"/>
      <c r="H39136" s="6"/>
    </row>
    <row r="39137" spans="3:8" x14ac:dyDescent="0.2">
      <c r="C39137" s="442"/>
      <c r="H39137" s="6"/>
    </row>
    <row r="39138" spans="3:8" x14ac:dyDescent="0.2">
      <c r="C39138" s="442"/>
      <c r="H39138" s="6"/>
    </row>
    <row r="39139" spans="3:8" x14ac:dyDescent="0.2">
      <c r="C39139" s="442"/>
      <c r="H39139" s="6"/>
    </row>
    <row r="39140" spans="3:8" x14ac:dyDescent="0.2">
      <c r="C39140" s="442"/>
      <c r="H39140" s="6"/>
    </row>
    <row r="39141" spans="3:8" x14ac:dyDescent="0.2">
      <c r="C39141" s="442"/>
      <c r="H39141" s="6"/>
    </row>
    <row r="39142" spans="3:8" x14ac:dyDescent="0.2">
      <c r="C39142" s="442"/>
      <c r="H39142" s="6"/>
    </row>
    <row r="39143" spans="3:8" x14ac:dyDescent="0.2">
      <c r="C39143" s="442"/>
      <c r="H39143" s="6"/>
    </row>
    <row r="39144" spans="3:8" x14ac:dyDescent="0.2">
      <c r="C39144" s="442"/>
      <c r="H39144" s="6"/>
    </row>
    <row r="39145" spans="3:8" x14ac:dyDescent="0.2">
      <c r="C39145" s="442"/>
      <c r="H39145" s="6"/>
    </row>
    <row r="39146" spans="3:8" x14ac:dyDescent="0.2">
      <c r="C39146" s="442"/>
      <c r="H39146" s="6"/>
    </row>
    <row r="39147" spans="3:8" x14ac:dyDescent="0.2">
      <c r="C39147" s="442"/>
      <c r="H39147" s="6"/>
    </row>
    <row r="39148" spans="3:8" x14ac:dyDescent="0.2">
      <c r="C39148" s="442"/>
      <c r="H39148" s="6"/>
    </row>
    <row r="39149" spans="3:8" x14ac:dyDescent="0.2">
      <c r="C39149" s="442"/>
      <c r="H39149" s="6"/>
    </row>
    <row r="39150" spans="3:8" x14ac:dyDescent="0.2">
      <c r="C39150" s="442"/>
      <c r="H39150" s="6"/>
    </row>
    <row r="39151" spans="3:8" x14ac:dyDescent="0.2">
      <c r="C39151" s="442"/>
      <c r="H39151" s="6"/>
    </row>
    <row r="39152" spans="3:8" x14ac:dyDescent="0.2">
      <c r="C39152" s="442"/>
      <c r="H39152" s="6"/>
    </row>
    <row r="39153" spans="3:8" x14ac:dyDescent="0.2">
      <c r="C39153" s="442"/>
      <c r="H39153" s="6"/>
    </row>
    <row r="39154" spans="3:8" x14ac:dyDescent="0.2">
      <c r="C39154" s="442"/>
      <c r="H39154" s="6"/>
    </row>
    <row r="39155" spans="3:8" x14ac:dyDescent="0.2">
      <c r="C39155" s="442"/>
      <c r="H39155" s="6"/>
    </row>
    <row r="39156" spans="3:8" x14ac:dyDescent="0.2">
      <c r="C39156" s="442"/>
      <c r="H39156" s="6"/>
    </row>
    <row r="39157" spans="3:8" x14ac:dyDescent="0.2">
      <c r="C39157" s="442"/>
      <c r="H39157" s="6"/>
    </row>
    <row r="39158" spans="3:8" x14ac:dyDescent="0.2">
      <c r="C39158" s="442"/>
      <c r="H39158" s="6"/>
    </row>
    <row r="39159" spans="3:8" x14ac:dyDescent="0.2">
      <c r="C39159" s="442"/>
      <c r="H39159" s="6"/>
    </row>
    <row r="39160" spans="3:8" x14ac:dyDescent="0.2">
      <c r="C39160" s="442"/>
      <c r="H39160" s="6"/>
    </row>
    <row r="39161" spans="3:8" x14ac:dyDescent="0.2">
      <c r="C39161" s="442"/>
      <c r="H39161" s="6"/>
    </row>
    <row r="39162" spans="3:8" x14ac:dyDescent="0.2">
      <c r="C39162" s="442"/>
      <c r="H39162" s="6"/>
    </row>
    <row r="39163" spans="3:8" x14ac:dyDescent="0.2">
      <c r="C39163" s="442"/>
      <c r="H39163" s="6"/>
    </row>
    <row r="39164" spans="3:8" x14ac:dyDescent="0.2">
      <c r="C39164" s="442"/>
      <c r="H39164" s="6"/>
    </row>
    <row r="39165" spans="3:8" x14ac:dyDescent="0.2">
      <c r="C39165" s="442"/>
      <c r="H39165" s="6"/>
    </row>
    <row r="39166" spans="3:8" x14ac:dyDescent="0.2">
      <c r="C39166" s="442"/>
      <c r="H39166" s="6"/>
    </row>
    <row r="39167" spans="3:8" x14ac:dyDescent="0.2">
      <c r="C39167" s="442"/>
      <c r="H39167" s="6"/>
    </row>
    <row r="39168" spans="3:8" x14ac:dyDescent="0.2">
      <c r="C39168" s="442"/>
      <c r="H39168" s="6"/>
    </row>
    <row r="39169" spans="3:8" x14ac:dyDescent="0.2">
      <c r="C39169" s="442"/>
      <c r="H39169" s="6"/>
    </row>
    <row r="39170" spans="3:8" x14ac:dyDescent="0.2">
      <c r="C39170" s="442"/>
      <c r="H39170" s="6"/>
    </row>
    <row r="39171" spans="3:8" x14ac:dyDescent="0.2">
      <c r="C39171" s="442"/>
      <c r="H39171" s="6"/>
    </row>
    <row r="39172" spans="3:8" x14ac:dyDescent="0.2">
      <c r="C39172" s="442"/>
      <c r="H39172" s="6"/>
    </row>
    <row r="39173" spans="3:8" x14ac:dyDescent="0.2">
      <c r="C39173" s="442"/>
      <c r="H39173" s="6"/>
    </row>
    <row r="39174" spans="3:8" x14ac:dyDescent="0.2">
      <c r="C39174" s="442"/>
      <c r="H39174" s="6"/>
    </row>
    <row r="39175" spans="3:8" x14ac:dyDescent="0.2">
      <c r="C39175" s="442"/>
      <c r="H39175" s="6"/>
    </row>
    <row r="39176" spans="3:8" x14ac:dyDescent="0.2">
      <c r="C39176" s="442"/>
      <c r="H39176" s="6"/>
    </row>
    <row r="39177" spans="3:8" x14ac:dyDescent="0.2">
      <c r="C39177" s="442"/>
      <c r="H39177" s="6"/>
    </row>
    <row r="39178" spans="3:8" x14ac:dyDescent="0.2">
      <c r="C39178" s="442"/>
      <c r="H39178" s="6"/>
    </row>
    <row r="39179" spans="3:8" x14ac:dyDescent="0.2">
      <c r="C39179" s="442"/>
      <c r="H39179" s="6"/>
    </row>
    <row r="39180" spans="3:8" x14ac:dyDescent="0.2">
      <c r="C39180" s="442"/>
      <c r="H39180" s="6"/>
    </row>
    <row r="39181" spans="3:8" x14ac:dyDescent="0.2">
      <c r="C39181" s="442"/>
      <c r="H39181" s="6"/>
    </row>
    <row r="39182" spans="3:8" x14ac:dyDescent="0.2">
      <c r="C39182" s="442"/>
      <c r="H39182" s="6"/>
    </row>
    <row r="39183" spans="3:8" x14ac:dyDescent="0.2">
      <c r="C39183" s="442"/>
      <c r="H39183" s="6"/>
    </row>
    <row r="39184" spans="3:8" x14ac:dyDescent="0.2">
      <c r="C39184" s="442"/>
      <c r="H39184" s="6"/>
    </row>
    <row r="39185" spans="3:8" x14ac:dyDescent="0.2">
      <c r="C39185" s="442"/>
      <c r="H39185" s="6"/>
    </row>
    <row r="39186" spans="3:8" x14ac:dyDescent="0.2">
      <c r="C39186" s="442"/>
      <c r="H39186" s="6"/>
    </row>
    <row r="39187" spans="3:8" x14ac:dyDescent="0.2">
      <c r="C39187" s="442"/>
      <c r="H39187" s="6"/>
    </row>
    <row r="39188" spans="3:8" x14ac:dyDescent="0.2">
      <c r="C39188" s="442"/>
      <c r="H39188" s="6"/>
    </row>
    <row r="39189" spans="3:8" x14ac:dyDescent="0.2">
      <c r="C39189" s="442"/>
      <c r="H39189" s="6"/>
    </row>
    <row r="39190" spans="3:8" x14ac:dyDescent="0.2">
      <c r="C39190" s="442"/>
      <c r="H39190" s="6"/>
    </row>
    <row r="39191" spans="3:8" x14ac:dyDescent="0.2">
      <c r="C39191" s="442"/>
      <c r="H39191" s="6"/>
    </row>
    <row r="39192" spans="3:8" x14ac:dyDescent="0.2">
      <c r="C39192" s="442"/>
      <c r="H39192" s="6"/>
    </row>
    <row r="39193" spans="3:8" x14ac:dyDescent="0.2">
      <c r="C39193" s="442"/>
      <c r="H39193" s="6"/>
    </row>
    <row r="39194" spans="3:8" x14ac:dyDescent="0.2">
      <c r="C39194" s="442"/>
      <c r="H39194" s="6"/>
    </row>
    <row r="39195" spans="3:8" x14ac:dyDescent="0.2">
      <c r="C39195" s="442"/>
      <c r="H39195" s="6"/>
    </row>
    <row r="39196" spans="3:8" x14ac:dyDescent="0.2">
      <c r="C39196" s="442"/>
      <c r="H39196" s="6"/>
    </row>
    <row r="39197" spans="3:8" x14ac:dyDescent="0.2">
      <c r="C39197" s="442"/>
      <c r="H39197" s="6"/>
    </row>
    <row r="39198" spans="3:8" x14ac:dyDescent="0.2">
      <c r="C39198" s="442"/>
      <c r="H39198" s="6"/>
    </row>
    <row r="39199" spans="3:8" x14ac:dyDescent="0.2">
      <c r="C39199" s="442"/>
      <c r="H39199" s="6"/>
    </row>
    <row r="39200" spans="3:8" x14ac:dyDescent="0.2">
      <c r="C39200" s="442"/>
      <c r="H39200" s="6"/>
    </row>
    <row r="39201" spans="3:8" x14ac:dyDescent="0.2">
      <c r="C39201" s="442"/>
      <c r="H39201" s="6"/>
    </row>
    <row r="39202" spans="3:8" x14ac:dyDescent="0.2">
      <c r="C39202" s="442"/>
      <c r="H39202" s="6"/>
    </row>
    <row r="39203" spans="3:8" x14ac:dyDescent="0.2">
      <c r="C39203" s="442"/>
      <c r="H39203" s="6"/>
    </row>
    <row r="39204" spans="3:8" x14ac:dyDescent="0.2">
      <c r="C39204" s="442"/>
      <c r="H39204" s="6"/>
    </row>
    <row r="39205" spans="3:8" x14ac:dyDescent="0.2">
      <c r="C39205" s="442"/>
      <c r="H39205" s="6"/>
    </row>
    <row r="39206" spans="3:8" x14ac:dyDescent="0.2">
      <c r="C39206" s="442"/>
      <c r="H39206" s="6"/>
    </row>
    <row r="39207" spans="3:8" x14ac:dyDescent="0.2">
      <c r="C39207" s="442"/>
      <c r="H39207" s="6"/>
    </row>
    <row r="39208" spans="3:8" x14ac:dyDescent="0.2">
      <c r="C39208" s="442"/>
      <c r="H39208" s="6"/>
    </row>
    <row r="39209" spans="3:8" x14ac:dyDescent="0.2">
      <c r="C39209" s="442"/>
      <c r="H39209" s="6"/>
    </row>
    <row r="39210" spans="3:8" x14ac:dyDescent="0.2">
      <c r="C39210" s="442"/>
      <c r="H39210" s="6"/>
    </row>
    <row r="39211" spans="3:8" x14ac:dyDescent="0.2">
      <c r="C39211" s="442"/>
      <c r="H39211" s="6"/>
    </row>
    <row r="39212" spans="3:8" x14ac:dyDescent="0.2">
      <c r="C39212" s="442"/>
      <c r="H39212" s="6"/>
    </row>
    <row r="39213" spans="3:8" x14ac:dyDescent="0.2">
      <c r="C39213" s="442"/>
      <c r="H39213" s="6"/>
    </row>
    <row r="39214" spans="3:8" x14ac:dyDescent="0.2">
      <c r="C39214" s="442"/>
      <c r="H39214" s="6"/>
    </row>
    <row r="39215" spans="3:8" x14ac:dyDescent="0.2">
      <c r="C39215" s="442"/>
      <c r="H39215" s="6"/>
    </row>
    <row r="39216" spans="3:8" x14ac:dyDescent="0.2">
      <c r="C39216" s="442"/>
      <c r="H39216" s="6"/>
    </row>
    <row r="39217" spans="3:8" x14ac:dyDescent="0.2">
      <c r="C39217" s="442"/>
      <c r="H39217" s="6"/>
    </row>
    <row r="39218" spans="3:8" x14ac:dyDescent="0.2">
      <c r="C39218" s="442"/>
      <c r="H39218" s="6"/>
    </row>
    <row r="39219" spans="3:8" x14ac:dyDescent="0.2">
      <c r="C39219" s="442"/>
      <c r="H39219" s="6"/>
    </row>
    <row r="39220" spans="3:8" x14ac:dyDescent="0.2">
      <c r="C39220" s="442"/>
      <c r="H39220" s="6"/>
    </row>
    <row r="39221" spans="3:8" x14ac:dyDescent="0.2">
      <c r="C39221" s="442"/>
      <c r="H39221" s="6"/>
    </row>
    <row r="39222" spans="3:8" x14ac:dyDescent="0.2">
      <c r="C39222" s="442"/>
      <c r="H39222" s="6"/>
    </row>
    <row r="39223" spans="3:8" x14ac:dyDescent="0.2">
      <c r="C39223" s="442"/>
      <c r="H39223" s="6"/>
    </row>
    <row r="39224" spans="3:8" x14ac:dyDescent="0.2">
      <c r="C39224" s="442"/>
      <c r="H39224" s="6"/>
    </row>
    <row r="39225" spans="3:8" x14ac:dyDescent="0.2">
      <c r="C39225" s="442"/>
      <c r="H39225" s="6"/>
    </row>
    <row r="39226" spans="3:8" x14ac:dyDescent="0.2">
      <c r="C39226" s="442"/>
      <c r="H39226" s="6"/>
    </row>
    <row r="39227" spans="3:8" x14ac:dyDescent="0.2">
      <c r="C39227" s="442"/>
      <c r="H39227" s="6"/>
    </row>
    <row r="39228" spans="3:8" x14ac:dyDescent="0.2">
      <c r="C39228" s="442"/>
      <c r="H39228" s="6"/>
    </row>
    <row r="39229" spans="3:8" x14ac:dyDescent="0.2">
      <c r="C39229" s="442"/>
      <c r="H39229" s="6"/>
    </row>
    <row r="39230" spans="3:8" x14ac:dyDescent="0.2">
      <c r="C39230" s="442"/>
      <c r="H39230" s="6"/>
    </row>
    <row r="39231" spans="3:8" x14ac:dyDescent="0.2">
      <c r="C39231" s="442"/>
      <c r="H39231" s="6"/>
    </row>
    <row r="39232" spans="3:8" x14ac:dyDescent="0.2">
      <c r="C39232" s="442"/>
      <c r="H39232" s="6"/>
    </row>
    <row r="39233" spans="3:8" x14ac:dyDescent="0.2">
      <c r="C39233" s="442"/>
      <c r="H39233" s="6"/>
    </row>
    <row r="39234" spans="3:8" x14ac:dyDescent="0.2">
      <c r="C39234" s="442"/>
      <c r="H39234" s="6"/>
    </row>
    <row r="39235" spans="3:8" x14ac:dyDescent="0.2">
      <c r="C39235" s="442"/>
      <c r="H39235" s="6"/>
    </row>
    <row r="39236" spans="3:8" x14ac:dyDescent="0.2">
      <c r="C39236" s="442"/>
      <c r="H39236" s="6"/>
    </row>
    <row r="39237" spans="3:8" x14ac:dyDescent="0.2">
      <c r="C39237" s="442"/>
      <c r="H39237" s="6"/>
    </row>
    <row r="39238" spans="3:8" x14ac:dyDescent="0.2">
      <c r="C39238" s="442"/>
      <c r="H39238" s="6"/>
    </row>
    <row r="39239" spans="3:8" x14ac:dyDescent="0.2">
      <c r="C39239" s="442"/>
      <c r="H39239" s="6"/>
    </row>
    <row r="39240" spans="3:8" x14ac:dyDescent="0.2">
      <c r="C39240" s="442"/>
      <c r="H39240" s="6"/>
    </row>
    <row r="39241" spans="3:8" x14ac:dyDescent="0.2">
      <c r="C39241" s="442"/>
      <c r="H39241" s="6"/>
    </row>
    <row r="39242" spans="3:8" x14ac:dyDescent="0.2">
      <c r="C39242" s="442"/>
      <c r="H39242" s="6"/>
    </row>
    <row r="39243" spans="3:8" x14ac:dyDescent="0.2">
      <c r="C39243" s="442"/>
      <c r="H39243" s="6"/>
    </row>
    <row r="39244" spans="3:8" x14ac:dyDescent="0.2">
      <c r="C39244" s="442"/>
      <c r="H39244" s="6"/>
    </row>
    <row r="39245" spans="3:8" x14ac:dyDescent="0.2">
      <c r="C39245" s="442"/>
      <c r="H39245" s="6"/>
    </row>
    <row r="39246" spans="3:8" x14ac:dyDescent="0.2">
      <c r="C39246" s="442"/>
      <c r="H39246" s="6"/>
    </row>
    <row r="39247" spans="3:8" x14ac:dyDescent="0.2">
      <c r="C39247" s="442"/>
      <c r="H39247" s="6"/>
    </row>
    <row r="39248" spans="3:8" x14ac:dyDescent="0.2">
      <c r="C39248" s="442"/>
      <c r="H39248" s="6"/>
    </row>
    <row r="39249" spans="3:8" x14ac:dyDescent="0.2">
      <c r="C39249" s="442"/>
      <c r="H39249" s="6"/>
    </row>
    <row r="39250" spans="3:8" x14ac:dyDescent="0.2">
      <c r="C39250" s="442"/>
      <c r="H39250" s="6"/>
    </row>
    <row r="39251" spans="3:8" x14ac:dyDescent="0.2">
      <c r="C39251" s="442"/>
      <c r="H39251" s="6"/>
    </row>
    <row r="39252" spans="3:8" x14ac:dyDescent="0.2">
      <c r="C39252" s="442"/>
      <c r="H39252" s="6"/>
    </row>
    <row r="39253" spans="3:8" x14ac:dyDescent="0.2">
      <c r="C39253" s="442"/>
      <c r="H39253" s="6"/>
    </row>
    <row r="39254" spans="3:8" x14ac:dyDescent="0.2">
      <c r="C39254" s="442"/>
      <c r="H39254" s="6"/>
    </row>
    <row r="39255" spans="3:8" x14ac:dyDescent="0.2">
      <c r="C39255" s="442"/>
      <c r="H39255" s="6"/>
    </row>
    <row r="39256" spans="3:8" x14ac:dyDescent="0.2">
      <c r="C39256" s="442"/>
      <c r="H39256" s="6"/>
    </row>
    <row r="39257" spans="3:8" x14ac:dyDescent="0.2">
      <c r="C39257" s="442"/>
      <c r="H39257" s="6"/>
    </row>
    <row r="39258" spans="3:8" x14ac:dyDescent="0.2">
      <c r="C39258" s="442"/>
      <c r="H39258" s="6"/>
    </row>
    <row r="39259" spans="3:8" x14ac:dyDescent="0.2">
      <c r="C39259" s="442"/>
      <c r="H39259" s="6"/>
    </row>
    <row r="39260" spans="3:8" x14ac:dyDescent="0.2">
      <c r="C39260" s="442"/>
      <c r="H39260" s="6"/>
    </row>
    <row r="39261" spans="3:8" x14ac:dyDescent="0.2">
      <c r="C39261" s="442"/>
      <c r="H39261" s="6"/>
    </row>
    <row r="39262" spans="3:8" x14ac:dyDescent="0.2">
      <c r="C39262" s="442"/>
      <c r="H39262" s="6"/>
    </row>
    <row r="39263" spans="3:8" x14ac:dyDescent="0.2">
      <c r="C39263" s="442"/>
      <c r="H39263" s="6"/>
    </row>
    <row r="39264" spans="3:8" x14ac:dyDescent="0.2">
      <c r="C39264" s="442"/>
      <c r="H39264" s="6"/>
    </row>
    <row r="39265" spans="3:8" x14ac:dyDescent="0.2">
      <c r="C39265" s="442"/>
      <c r="H39265" s="6"/>
    </row>
    <row r="39266" spans="3:8" x14ac:dyDescent="0.2">
      <c r="C39266" s="442"/>
      <c r="H39266" s="6"/>
    </row>
    <row r="39267" spans="3:8" x14ac:dyDescent="0.2">
      <c r="C39267" s="442"/>
      <c r="H39267" s="6"/>
    </row>
    <row r="39268" spans="3:8" x14ac:dyDescent="0.2">
      <c r="C39268" s="442"/>
      <c r="H39268" s="6"/>
    </row>
    <row r="39269" spans="3:8" x14ac:dyDescent="0.2">
      <c r="C39269" s="442"/>
      <c r="H39269" s="6"/>
    </row>
    <row r="39270" spans="3:8" x14ac:dyDescent="0.2">
      <c r="C39270" s="442"/>
      <c r="H39270" s="6"/>
    </row>
    <row r="39271" spans="3:8" x14ac:dyDescent="0.2">
      <c r="C39271" s="442"/>
      <c r="H39271" s="6"/>
    </row>
    <row r="39272" spans="3:8" x14ac:dyDescent="0.2">
      <c r="C39272" s="442"/>
      <c r="H39272" s="6"/>
    </row>
    <row r="39273" spans="3:8" x14ac:dyDescent="0.2">
      <c r="C39273" s="442"/>
      <c r="H39273" s="6"/>
    </row>
    <row r="39274" spans="3:8" x14ac:dyDescent="0.2">
      <c r="C39274" s="442"/>
      <c r="H39274" s="6"/>
    </row>
    <row r="39275" spans="3:8" x14ac:dyDescent="0.2">
      <c r="C39275" s="442"/>
      <c r="H39275" s="6"/>
    </row>
    <row r="39276" spans="3:8" x14ac:dyDescent="0.2">
      <c r="C39276" s="442"/>
      <c r="H39276" s="6"/>
    </row>
    <row r="39277" spans="3:8" x14ac:dyDescent="0.2">
      <c r="C39277" s="442"/>
      <c r="H39277" s="6"/>
    </row>
    <row r="39278" spans="3:8" x14ac:dyDescent="0.2">
      <c r="C39278" s="442"/>
      <c r="H39278" s="6"/>
    </row>
    <row r="39279" spans="3:8" x14ac:dyDescent="0.2">
      <c r="C39279" s="442"/>
      <c r="H39279" s="6"/>
    </row>
    <row r="39280" spans="3:8" x14ac:dyDescent="0.2">
      <c r="C39280" s="442"/>
      <c r="H39280" s="6"/>
    </row>
    <row r="39281" spans="3:8" x14ac:dyDescent="0.2">
      <c r="C39281" s="442"/>
      <c r="H39281" s="6"/>
    </row>
    <row r="39282" spans="3:8" x14ac:dyDescent="0.2">
      <c r="C39282" s="442"/>
      <c r="H39282" s="6"/>
    </row>
    <row r="39283" spans="3:8" x14ac:dyDescent="0.2">
      <c r="C39283" s="442"/>
      <c r="H39283" s="6"/>
    </row>
    <row r="39284" spans="3:8" x14ac:dyDescent="0.2">
      <c r="C39284" s="442"/>
      <c r="H39284" s="6"/>
    </row>
    <row r="39285" spans="3:8" x14ac:dyDescent="0.2">
      <c r="C39285" s="442"/>
      <c r="H39285" s="6"/>
    </row>
    <row r="39286" spans="3:8" x14ac:dyDescent="0.2">
      <c r="C39286" s="442"/>
      <c r="H39286" s="6"/>
    </row>
    <row r="39287" spans="3:8" x14ac:dyDescent="0.2">
      <c r="C39287" s="442"/>
      <c r="H39287" s="6"/>
    </row>
    <row r="39288" spans="3:8" x14ac:dyDescent="0.2">
      <c r="C39288" s="442"/>
      <c r="H39288" s="6"/>
    </row>
    <row r="39289" spans="3:8" x14ac:dyDescent="0.2">
      <c r="C39289" s="442"/>
      <c r="H39289" s="6"/>
    </row>
    <row r="39290" spans="3:8" x14ac:dyDescent="0.2">
      <c r="C39290" s="442"/>
      <c r="H39290" s="6"/>
    </row>
    <row r="39291" spans="3:8" x14ac:dyDescent="0.2">
      <c r="C39291" s="442"/>
      <c r="H39291" s="6"/>
    </row>
    <row r="39292" spans="3:8" x14ac:dyDescent="0.2">
      <c r="C39292" s="442"/>
      <c r="H39292" s="6"/>
    </row>
    <row r="39293" spans="3:8" x14ac:dyDescent="0.2">
      <c r="C39293" s="442"/>
      <c r="H39293" s="6"/>
    </row>
    <row r="39294" spans="3:8" x14ac:dyDescent="0.2">
      <c r="C39294" s="442"/>
      <c r="H39294" s="6"/>
    </row>
    <row r="39295" spans="3:8" x14ac:dyDescent="0.2">
      <c r="C39295" s="442"/>
      <c r="H39295" s="6"/>
    </row>
    <row r="39296" spans="3:8" x14ac:dyDescent="0.2">
      <c r="C39296" s="442"/>
      <c r="H39296" s="6"/>
    </row>
    <row r="39297" spans="3:8" x14ac:dyDescent="0.2">
      <c r="C39297" s="442"/>
      <c r="H39297" s="6"/>
    </row>
    <row r="39298" spans="3:8" x14ac:dyDescent="0.2">
      <c r="C39298" s="442"/>
      <c r="H39298" s="6"/>
    </row>
    <row r="39299" spans="3:8" x14ac:dyDescent="0.2">
      <c r="C39299" s="442"/>
      <c r="H39299" s="6"/>
    </row>
    <row r="39300" spans="3:8" x14ac:dyDescent="0.2">
      <c r="C39300" s="442"/>
      <c r="H39300" s="6"/>
    </row>
    <row r="39301" spans="3:8" x14ac:dyDescent="0.2">
      <c r="C39301" s="442"/>
      <c r="H39301" s="6"/>
    </row>
    <row r="39302" spans="3:8" x14ac:dyDescent="0.2">
      <c r="C39302" s="442"/>
      <c r="H39302" s="6"/>
    </row>
    <row r="39303" spans="3:8" x14ac:dyDescent="0.2">
      <c r="C39303" s="442"/>
      <c r="H39303" s="6"/>
    </row>
    <row r="39304" spans="3:8" x14ac:dyDescent="0.2">
      <c r="C39304" s="442"/>
      <c r="H39304" s="6"/>
    </row>
    <row r="39305" spans="3:8" x14ac:dyDescent="0.2">
      <c r="C39305" s="442"/>
      <c r="H39305" s="6"/>
    </row>
    <row r="39306" spans="3:8" x14ac:dyDescent="0.2">
      <c r="C39306" s="442"/>
      <c r="H39306" s="6"/>
    </row>
    <row r="39307" spans="3:8" x14ac:dyDescent="0.2">
      <c r="C39307" s="442"/>
      <c r="H39307" s="6"/>
    </row>
    <row r="39308" spans="3:8" x14ac:dyDescent="0.2">
      <c r="C39308" s="442"/>
      <c r="H39308" s="6"/>
    </row>
    <row r="39309" spans="3:8" x14ac:dyDescent="0.2">
      <c r="C39309" s="442"/>
      <c r="H39309" s="6"/>
    </row>
    <row r="39310" spans="3:8" x14ac:dyDescent="0.2">
      <c r="C39310" s="442"/>
      <c r="H39310" s="6"/>
    </row>
    <row r="39311" spans="3:8" x14ac:dyDescent="0.2">
      <c r="C39311" s="442"/>
      <c r="H39311" s="6"/>
    </row>
    <row r="39312" spans="3:8" x14ac:dyDescent="0.2">
      <c r="C39312" s="442"/>
      <c r="H39312" s="6"/>
    </row>
    <row r="39313" spans="3:8" x14ac:dyDescent="0.2">
      <c r="C39313" s="442"/>
      <c r="H39313" s="6"/>
    </row>
    <row r="39314" spans="3:8" x14ac:dyDescent="0.2">
      <c r="C39314" s="442"/>
      <c r="H39314" s="6"/>
    </row>
    <row r="39315" spans="3:8" x14ac:dyDescent="0.2">
      <c r="C39315" s="442"/>
      <c r="H39315" s="6"/>
    </row>
    <row r="39316" spans="3:8" x14ac:dyDescent="0.2">
      <c r="C39316" s="442"/>
      <c r="H39316" s="6"/>
    </row>
    <row r="39317" spans="3:8" x14ac:dyDescent="0.2">
      <c r="C39317" s="442"/>
      <c r="H39317" s="6"/>
    </row>
    <row r="39318" spans="3:8" x14ac:dyDescent="0.2">
      <c r="C39318" s="442"/>
      <c r="H39318" s="6"/>
    </row>
    <row r="39319" spans="3:8" x14ac:dyDescent="0.2">
      <c r="C39319" s="442"/>
      <c r="H39319" s="6"/>
    </row>
    <row r="39320" spans="3:8" x14ac:dyDescent="0.2">
      <c r="C39320" s="442"/>
      <c r="H39320" s="6"/>
    </row>
    <row r="39321" spans="3:8" x14ac:dyDescent="0.2">
      <c r="C39321" s="442"/>
      <c r="H39321" s="6"/>
    </row>
    <row r="39322" spans="3:8" x14ac:dyDescent="0.2">
      <c r="C39322" s="442"/>
      <c r="H39322" s="6"/>
    </row>
    <row r="39323" spans="3:8" x14ac:dyDescent="0.2">
      <c r="C39323" s="442"/>
      <c r="H39323" s="6"/>
    </row>
    <row r="39324" spans="3:8" x14ac:dyDescent="0.2">
      <c r="C39324" s="442"/>
      <c r="H39324" s="6"/>
    </row>
    <row r="39325" spans="3:8" x14ac:dyDescent="0.2">
      <c r="C39325" s="442"/>
      <c r="H39325" s="6"/>
    </row>
    <row r="39326" spans="3:8" x14ac:dyDescent="0.2">
      <c r="C39326" s="442"/>
      <c r="H39326" s="6"/>
    </row>
    <row r="39327" spans="3:8" x14ac:dyDescent="0.2">
      <c r="C39327" s="442"/>
      <c r="H39327" s="6"/>
    </row>
    <row r="39328" spans="3:8" x14ac:dyDescent="0.2">
      <c r="C39328" s="442"/>
      <c r="H39328" s="6"/>
    </row>
    <row r="39329" spans="3:8" x14ac:dyDescent="0.2">
      <c r="C39329" s="442"/>
      <c r="H39329" s="6"/>
    </row>
    <row r="39330" spans="3:8" x14ac:dyDescent="0.2">
      <c r="C39330" s="442"/>
      <c r="H39330" s="6"/>
    </row>
    <row r="39331" spans="3:8" x14ac:dyDescent="0.2">
      <c r="C39331" s="442"/>
      <c r="H39331" s="6"/>
    </row>
    <row r="39332" spans="3:8" x14ac:dyDescent="0.2">
      <c r="C39332" s="442"/>
      <c r="H39332" s="6"/>
    </row>
    <row r="39333" spans="3:8" x14ac:dyDescent="0.2">
      <c r="C39333" s="442"/>
      <c r="H39333" s="6"/>
    </row>
    <row r="39334" spans="3:8" x14ac:dyDescent="0.2">
      <c r="C39334" s="442"/>
      <c r="H39334" s="6"/>
    </row>
    <row r="39335" spans="3:8" x14ac:dyDescent="0.2">
      <c r="C39335" s="442"/>
      <c r="H39335" s="6"/>
    </row>
    <row r="39336" spans="3:8" x14ac:dyDescent="0.2">
      <c r="C39336" s="442"/>
      <c r="H39336" s="6"/>
    </row>
    <row r="39337" spans="3:8" x14ac:dyDescent="0.2">
      <c r="C39337" s="442"/>
      <c r="H39337" s="6"/>
    </row>
    <row r="39338" spans="3:8" x14ac:dyDescent="0.2">
      <c r="C39338" s="442"/>
      <c r="H39338" s="6"/>
    </row>
    <row r="39339" spans="3:8" x14ac:dyDescent="0.2">
      <c r="C39339" s="442"/>
      <c r="H39339" s="6"/>
    </row>
    <row r="39340" spans="3:8" x14ac:dyDescent="0.2">
      <c r="C39340" s="442"/>
      <c r="H39340" s="6"/>
    </row>
    <row r="39341" spans="3:8" x14ac:dyDescent="0.2">
      <c r="C39341" s="442"/>
      <c r="H39341" s="6"/>
    </row>
    <row r="39342" spans="3:8" x14ac:dyDescent="0.2">
      <c r="C39342" s="442"/>
      <c r="H39342" s="6"/>
    </row>
    <row r="39343" spans="3:8" x14ac:dyDescent="0.2">
      <c r="C39343" s="442"/>
      <c r="H39343" s="6"/>
    </row>
    <row r="39344" spans="3:8" x14ac:dyDescent="0.2">
      <c r="C39344" s="442"/>
      <c r="H39344" s="6"/>
    </row>
    <row r="39345" spans="3:8" x14ac:dyDescent="0.2">
      <c r="C39345" s="442"/>
      <c r="H39345" s="6"/>
    </row>
    <row r="39346" spans="3:8" x14ac:dyDescent="0.2">
      <c r="C39346" s="442"/>
      <c r="H39346" s="6"/>
    </row>
    <row r="39347" spans="3:8" x14ac:dyDescent="0.2">
      <c r="C39347" s="442"/>
      <c r="H39347" s="6"/>
    </row>
    <row r="39348" spans="3:8" x14ac:dyDescent="0.2">
      <c r="C39348" s="442"/>
      <c r="H39348" s="6"/>
    </row>
    <row r="39349" spans="3:8" x14ac:dyDescent="0.2">
      <c r="C39349" s="442"/>
      <c r="H39349" s="6"/>
    </row>
    <row r="39350" spans="3:8" x14ac:dyDescent="0.2">
      <c r="C39350" s="442"/>
      <c r="H39350" s="6"/>
    </row>
    <row r="39351" spans="3:8" x14ac:dyDescent="0.2">
      <c r="C39351" s="442"/>
      <c r="H39351" s="6"/>
    </row>
    <row r="39352" spans="3:8" x14ac:dyDescent="0.2">
      <c r="C39352" s="442"/>
      <c r="H39352" s="6"/>
    </row>
    <row r="39353" spans="3:8" x14ac:dyDescent="0.2">
      <c r="C39353" s="442"/>
      <c r="H39353" s="6"/>
    </row>
    <row r="39354" spans="3:8" x14ac:dyDescent="0.2">
      <c r="C39354" s="442"/>
      <c r="H39354" s="6"/>
    </row>
    <row r="39355" spans="3:8" x14ac:dyDescent="0.2">
      <c r="C39355" s="442"/>
      <c r="H39355" s="6"/>
    </row>
    <row r="39356" spans="3:8" x14ac:dyDescent="0.2">
      <c r="C39356" s="442"/>
      <c r="H39356" s="6"/>
    </row>
    <row r="39357" spans="3:8" x14ac:dyDescent="0.2">
      <c r="C39357" s="442"/>
      <c r="H39357" s="6"/>
    </row>
    <row r="39358" spans="3:8" x14ac:dyDescent="0.2">
      <c r="C39358" s="442"/>
      <c r="H39358" s="6"/>
    </row>
    <row r="39359" spans="3:8" x14ac:dyDescent="0.2">
      <c r="C39359" s="442"/>
      <c r="H39359" s="6"/>
    </row>
    <row r="39360" spans="3:8" x14ac:dyDescent="0.2">
      <c r="C39360" s="442"/>
      <c r="H39360" s="6"/>
    </row>
    <row r="39361" spans="3:8" x14ac:dyDescent="0.2">
      <c r="C39361" s="442"/>
      <c r="H39361" s="6"/>
    </row>
    <row r="39362" spans="3:8" x14ac:dyDescent="0.2">
      <c r="C39362" s="442"/>
      <c r="H39362" s="6"/>
    </row>
    <row r="39363" spans="3:8" x14ac:dyDescent="0.2">
      <c r="C39363" s="442"/>
      <c r="H39363" s="6"/>
    </row>
    <row r="39364" spans="3:8" x14ac:dyDescent="0.2">
      <c r="C39364" s="442"/>
      <c r="H39364" s="6"/>
    </row>
    <row r="39365" spans="3:8" x14ac:dyDescent="0.2">
      <c r="C39365" s="442"/>
      <c r="H39365" s="6"/>
    </row>
    <row r="39366" spans="3:8" x14ac:dyDescent="0.2">
      <c r="C39366" s="442"/>
      <c r="H39366" s="6"/>
    </row>
    <row r="39367" spans="3:8" x14ac:dyDescent="0.2">
      <c r="C39367" s="442"/>
      <c r="H39367" s="6"/>
    </row>
    <row r="39368" spans="3:8" x14ac:dyDescent="0.2">
      <c r="C39368" s="442"/>
      <c r="H39368" s="6"/>
    </row>
    <row r="39369" spans="3:8" x14ac:dyDescent="0.2">
      <c r="C39369" s="442"/>
      <c r="H39369" s="6"/>
    </row>
    <row r="39370" spans="3:8" x14ac:dyDescent="0.2">
      <c r="C39370" s="442"/>
      <c r="H39370" s="6"/>
    </row>
    <row r="39371" spans="3:8" x14ac:dyDescent="0.2">
      <c r="C39371" s="442"/>
      <c r="H39371" s="6"/>
    </row>
    <row r="39372" spans="3:8" x14ac:dyDescent="0.2">
      <c r="C39372" s="442"/>
      <c r="H39372" s="6"/>
    </row>
    <row r="39373" spans="3:8" x14ac:dyDescent="0.2">
      <c r="C39373" s="442"/>
      <c r="H39373" s="6"/>
    </row>
    <row r="39374" spans="3:8" x14ac:dyDescent="0.2">
      <c r="C39374" s="442"/>
      <c r="H39374" s="6"/>
    </row>
    <row r="39375" spans="3:8" x14ac:dyDescent="0.2">
      <c r="C39375" s="442"/>
      <c r="H39375" s="6"/>
    </row>
    <row r="39376" spans="3:8" x14ac:dyDescent="0.2">
      <c r="C39376" s="442"/>
      <c r="H39376" s="6"/>
    </row>
    <row r="39377" spans="3:8" x14ac:dyDescent="0.2">
      <c r="C39377" s="442"/>
      <c r="H39377" s="6"/>
    </row>
    <row r="39378" spans="3:8" x14ac:dyDescent="0.2">
      <c r="C39378" s="442"/>
      <c r="H39378" s="6"/>
    </row>
    <row r="39379" spans="3:8" x14ac:dyDescent="0.2">
      <c r="C39379" s="442"/>
      <c r="H39379" s="6"/>
    </row>
    <row r="39380" spans="3:8" x14ac:dyDescent="0.2">
      <c r="C39380" s="442"/>
      <c r="H39380" s="6"/>
    </row>
    <row r="39381" spans="3:8" x14ac:dyDescent="0.2">
      <c r="C39381" s="442"/>
      <c r="H39381" s="6"/>
    </row>
    <row r="39382" spans="3:8" x14ac:dyDescent="0.2">
      <c r="C39382" s="442"/>
      <c r="H39382" s="6"/>
    </row>
    <row r="39383" spans="3:8" x14ac:dyDescent="0.2">
      <c r="C39383" s="442"/>
      <c r="H39383" s="6"/>
    </row>
    <row r="39384" spans="3:8" x14ac:dyDescent="0.2">
      <c r="C39384" s="442"/>
      <c r="H39384" s="6"/>
    </row>
    <row r="39385" spans="3:8" x14ac:dyDescent="0.2">
      <c r="C39385" s="442"/>
      <c r="H39385" s="6"/>
    </row>
    <row r="39386" spans="3:8" x14ac:dyDescent="0.2">
      <c r="C39386" s="442"/>
      <c r="H39386" s="6"/>
    </row>
    <row r="39387" spans="3:8" x14ac:dyDescent="0.2">
      <c r="C39387" s="442"/>
      <c r="H39387" s="6"/>
    </row>
    <row r="39388" spans="3:8" x14ac:dyDescent="0.2">
      <c r="C39388" s="442"/>
      <c r="H39388" s="6"/>
    </row>
    <row r="39389" spans="3:8" x14ac:dyDescent="0.2">
      <c r="C39389" s="442"/>
      <c r="H39389" s="6"/>
    </row>
    <row r="39390" spans="3:8" x14ac:dyDescent="0.2">
      <c r="C39390" s="442"/>
      <c r="H39390" s="6"/>
    </row>
    <row r="39391" spans="3:8" x14ac:dyDescent="0.2">
      <c r="C39391" s="442"/>
      <c r="H39391" s="6"/>
    </row>
    <row r="39392" spans="3:8" x14ac:dyDescent="0.2">
      <c r="C39392" s="442"/>
      <c r="H39392" s="6"/>
    </row>
    <row r="39393" spans="3:8" x14ac:dyDescent="0.2">
      <c r="C39393" s="442"/>
      <c r="H39393" s="6"/>
    </row>
    <row r="39394" spans="3:8" x14ac:dyDescent="0.2">
      <c r="C39394" s="442"/>
      <c r="H39394" s="6"/>
    </row>
    <row r="39395" spans="3:8" x14ac:dyDescent="0.2">
      <c r="C39395" s="442"/>
      <c r="H39395" s="6"/>
    </row>
    <row r="39396" spans="3:8" x14ac:dyDescent="0.2">
      <c r="C39396" s="442"/>
      <c r="H39396" s="6"/>
    </row>
    <row r="39397" spans="3:8" x14ac:dyDescent="0.2">
      <c r="C39397" s="442"/>
      <c r="H39397" s="6"/>
    </row>
    <row r="39398" spans="3:8" x14ac:dyDescent="0.2">
      <c r="C39398" s="442"/>
      <c r="H39398" s="6"/>
    </row>
    <row r="39399" spans="3:8" x14ac:dyDescent="0.2">
      <c r="C39399" s="442"/>
      <c r="H39399" s="6"/>
    </row>
    <row r="39400" spans="3:8" x14ac:dyDescent="0.2">
      <c r="C39400" s="442"/>
      <c r="H39400" s="6"/>
    </row>
    <row r="39401" spans="3:8" x14ac:dyDescent="0.2">
      <c r="C39401" s="442"/>
      <c r="H39401" s="6"/>
    </row>
    <row r="39402" spans="3:8" x14ac:dyDescent="0.2">
      <c r="C39402" s="442"/>
      <c r="H39402" s="6"/>
    </row>
    <row r="39403" spans="3:8" x14ac:dyDescent="0.2">
      <c r="C39403" s="442"/>
      <c r="H39403" s="6"/>
    </row>
    <row r="39404" spans="3:8" x14ac:dyDescent="0.2">
      <c r="C39404" s="442"/>
      <c r="H39404" s="6"/>
    </row>
    <row r="39405" spans="3:8" x14ac:dyDescent="0.2">
      <c r="C39405" s="442"/>
      <c r="H39405" s="6"/>
    </row>
    <row r="39406" spans="3:8" x14ac:dyDescent="0.2">
      <c r="C39406" s="442"/>
      <c r="H39406" s="6"/>
    </row>
    <row r="39407" spans="3:8" x14ac:dyDescent="0.2">
      <c r="C39407" s="442"/>
      <c r="H39407" s="6"/>
    </row>
    <row r="39408" spans="3:8" x14ac:dyDescent="0.2">
      <c r="C39408" s="442"/>
      <c r="H39408" s="6"/>
    </row>
    <row r="39409" spans="3:8" x14ac:dyDescent="0.2">
      <c r="C39409" s="442"/>
      <c r="H39409" s="6"/>
    </row>
    <row r="39410" spans="3:8" x14ac:dyDescent="0.2">
      <c r="C39410" s="442"/>
      <c r="H39410" s="6"/>
    </row>
    <row r="39411" spans="3:8" x14ac:dyDescent="0.2">
      <c r="C39411" s="442"/>
      <c r="H39411" s="6"/>
    </row>
    <row r="39412" spans="3:8" x14ac:dyDescent="0.2">
      <c r="C39412" s="442"/>
      <c r="H39412" s="6"/>
    </row>
    <row r="39413" spans="3:8" x14ac:dyDescent="0.2">
      <c r="C39413" s="442"/>
      <c r="H39413" s="6"/>
    </row>
    <row r="39414" spans="3:8" x14ac:dyDescent="0.2">
      <c r="C39414" s="442"/>
      <c r="H39414" s="6"/>
    </row>
    <row r="39415" spans="3:8" x14ac:dyDescent="0.2">
      <c r="C39415" s="442"/>
      <c r="H39415" s="6"/>
    </row>
    <row r="39416" spans="3:8" x14ac:dyDescent="0.2">
      <c r="C39416" s="442"/>
      <c r="H39416" s="6"/>
    </row>
    <row r="39417" spans="3:8" x14ac:dyDescent="0.2">
      <c r="C39417" s="442"/>
      <c r="H39417" s="6"/>
    </row>
    <row r="39418" spans="3:8" x14ac:dyDescent="0.2">
      <c r="C39418" s="442"/>
      <c r="H39418" s="6"/>
    </row>
    <row r="39419" spans="3:8" x14ac:dyDescent="0.2">
      <c r="C39419" s="442"/>
      <c r="H39419" s="6"/>
    </row>
    <row r="39420" spans="3:8" x14ac:dyDescent="0.2">
      <c r="C39420" s="442"/>
      <c r="H39420" s="6"/>
    </row>
    <row r="39421" spans="3:8" x14ac:dyDescent="0.2">
      <c r="C39421" s="442"/>
      <c r="H39421" s="6"/>
    </row>
    <row r="39422" spans="3:8" x14ac:dyDescent="0.2">
      <c r="C39422" s="442"/>
      <c r="H39422" s="6"/>
    </row>
    <row r="39423" spans="3:8" x14ac:dyDescent="0.2">
      <c r="C39423" s="442"/>
      <c r="H39423" s="6"/>
    </row>
    <row r="39424" spans="3:8" x14ac:dyDescent="0.2">
      <c r="C39424" s="442"/>
      <c r="H39424" s="6"/>
    </row>
    <row r="39425" spans="3:8" x14ac:dyDescent="0.2">
      <c r="C39425" s="442"/>
      <c r="H39425" s="6"/>
    </row>
    <row r="39426" spans="3:8" x14ac:dyDescent="0.2">
      <c r="C39426" s="442"/>
      <c r="H39426" s="6"/>
    </row>
    <row r="39427" spans="3:8" x14ac:dyDescent="0.2">
      <c r="C39427" s="442"/>
      <c r="H39427" s="6"/>
    </row>
    <row r="39428" spans="3:8" x14ac:dyDescent="0.2">
      <c r="C39428" s="442"/>
      <c r="H39428" s="6"/>
    </row>
    <row r="39429" spans="3:8" x14ac:dyDescent="0.2">
      <c r="C39429" s="442"/>
      <c r="H39429" s="6"/>
    </row>
    <row r="39430" spans="3:8" x14ac:dyDescent="0.2">
      <c r="C39430" s="442"/>
      <c r="H39430" s="6"/>
    </row>
    <row r="39431" spans="3:8" x14ac:dyDescent="0.2">
      <c r="C39431" s="442"/>
      <c r="H39431" s="6"/>
    </row>
    <row r="39432" spans="3:8" x14ac:dyDescent="0.2">
      <c r="C39432" s="442"/>
      <c r="H39432" s="6"/>
    </row>
    <row r="39433" spans="3:8" x14ac:dyDescent="0.2">
      <c r="C39433" s="442"/>
      <c r="H39433" s="6"/>
    </row>
    <row r="39434" spans="3:8" x14ac:dyDescent="0.2">
      <c r="C39434" s="442"/>
      <c r="H39434" s="6"/>
    </row>
    <row r="39435" spans="3:8" x14ac:dyDescent="0.2">
      <c r="C39435" s="442"/>
      <c r="H39435" s="6"/>
    </row>
    <row r="39436" spans="3:8" x14ac:dyDescent="0.2">
      <c r="C39436" s="442"/>
      <c r="H39436" s="6"/>
    </row>
    <row r="39437" spans="3:8" x14ac:dyDescent="0.2">
      <c r="C39437" s="442"/>
      <c r="H39437" s="6"/>
    </row>
    <row r="39438" spans="3:8" x14ac:dyDescent="0.2">
      <c r="C39438" s="442"/>
      <c r="H39438" s="6"/>
    </row>
    <row r="39439" spans="3:8" x14ac:dyDescent="0.2">
      <c r="C39439" s="442"/>
      <c r="H39439" s="6"/>
    </row>
    <row r="39440" spans="3:8" x14ac:dyDescent="0.2">
      <c r="C39440" s="442"/>
      <c r="H39440" s="6"/>
    </row>
    <row r="39441" spans="3:8" x14ac:dyDescent="0.2">
      <c r="C39441" s="442"/>
      <c r="H39441" s="6"/>
    </row>
    <row r="39442" spans="3:8" x14ac:dyDescent="0.2">
      <c r="C39442" s="442"/>
      <c r="H39442" s="6"/>
    </row>
    <row r="39443" spans="3:8" x14ac:dyDescent="0.2">
      <c r="C39443" s="442"/>
      <c r="H39443" s="6"/>
    </row>
    <row r="39444" spans="3:8" x14ac:dyDescent="0.2">
      <c r="C39444" s="442"/>
      <c r="H39444" s="6"/>
    </row>
    <row r="39445" spans="3:8" x14ac:dyDescent="0.2">
      <c r="C39445" s="442"/>
      <c r="H39445" s="6"/>
    </row>
    <row r="39446" spans="3:8" x14ac:dyDescent="0.2">
      <c r="C39446" s="442"/>
      <c r="H39446" s="6"/>
    </row>
    <row r="39447" spans="3:8" x14ac:dyDescent="0.2">
      <c r="C39447" s="442"/>
      <c r="H39447" s="6"/>
    </row>
    <row r="39448" spans="3:8" x14ac:dyDescent="0.2">
      <c r="C39448" s="442"/>
      <c r="H39448" s="6"/>
    </row>
    <row r="39449" spans="3:8" x14ac:dyDescent="0.2">
      <c r="C39449" s="442"/>
      <c r="H39449" s="6"/>
    </row>
    <row r="39450" spans="3:8" x14ac:dyDescent="0.2">
      <c r="C39450" s="442"/>
      <c r="H39450" s="6"/>
    </row>
    <row r="39451" spans="3:8" x14ac:dyDescent="0.2">
      <c r="C39451" s="442"/>
      <c r="H39451" s="6"/>
    </row>
    <row r="39452" spans="3:8" x14ac:dyDescent="0.2">
      <c r="C39452" s="442"/>
      <c r="H39452" s="6"/>
    </row>
    <row r="39453" spans="3:8" x14ac:dyDescent="0.2">
      <c r="C39453" s="442"/>
      <c r="H39453" s="6"/>
    </row>
    <row r="39454" spans="3:8" x14ac:dyDescent="0.2">
      <c r="C39454" s="442"/>
      <c r="H39454" s="6"/>
    </row>
    <row r="39455" spans="3:8" x14ac:dyDescent="0.2">
      <c r="C39455" s="442"/>
      <c r="H39455" s="6"/>
    </row>
    <row r="39456" spans="3:8" x14ac:dyDescent="0.2">
      <c r="C39456" s="442"/>
      <c r="H39456" s="6"/>
    </row>
    <row r="39457" spans="3:8" x14ac:dyDescent="0.2">
      <c r="C39457" s="442"/>
      <c r="H39457" s="6"/>
    </row>
    <row r="39458" spans="3:8" x14ac:dyDescent="0.2">
      <c r="C39458" s="442"/>
      <c r="H39458" s="6"/>
    </row>
    <row r="39459" spans="3:8" x14ac:dyDescent="0.2">
      <c r="C39459" s="442"/>
      <c r="H39459" s="6"/>
    </row>
    <row r="39460" spans="3:8" x14ac:dyDescent="0.2">
      <c r="C39460" s="442"/>
      <c r="H39460" s="6"/>
    </row>
    <row r="39461" spans="3:8" x14ac:dyDescent="0.2">
      <c r="C39461" s="442"/>
      <c r="H39461" s="6"/>
    </row>
    <row r="39462" spans="3:8" x14ac:dyDescent="0.2">
      <c r="C39462" s="442"/>
      <c r="H39462" s="6"/>
    </row>
    <row r="39463" spans="3:8" x14ac:dyDescent="0.2">
      <c r="C39463" s="442"/>
      <c r="H39463" s="6"/>
    </row>
    <row r="39464" spans="3:8" x14ac:dyDescent="0.2">
      <c r="C39464" s="442"/>
      <c r="H39464" s="6"/>
    </row>
    <row r="39465" spans="3:8" x14ac:dyDescent="0.2">
      <c r="C39465" s="442"/>
      <c r="H39465" s="6"/>
    </row>
    <row r="39466" spans="3:8" x14ac:dyDescent="0.2">
      <c r="C39466" s="442"/>
      <c r="H39466" s="6"/>
    </row>
    <row r="39467" spans="3:8" x14ac:dyDescent="0.2">
      <c r="C39467" s="442"/>
      <c r="H39467" s="6"/>
    </row>
    <row r="39468" spans="3:8" x14ac:dyDescent="0.2">
      <c r="C39468" s="442"/>
      <c r="H39468" s="6"/>
    </row>
    <row r="39469" spans="3:8" x14ac:dyDescent="0.2">
      <c r="C39469" s="442"/>
      <c r="H39469" s="6"/>
    </row>
    <row r="39470" spans="3:8" x14ac:dyDescent="0.2">
      <c r="C39470" s="442"/>
      <c r="H39470" s="6"/>
    </row>
    <row r="39471" spans="3:8" x14ac:dyDescent="0.2">
      <c r="C39471" s="442"/>
      <c r="H39471" s="6"/>
    </row>
    <row r="39472" spans="3:8" x14ac:dyDescent="0.2">
      <c r="C39472" s="442"/>
      <c r="H39472" s="6"/>
    </row>
    <row r="39473" spans="3:8" x14ac:dyDescent="0.2">
      <c r="C39473" s="442"/>
      <c r="H39473" s="6"/>
    </row>
    <row r="39474" spans="3:8" x14ac:dyDescent="0.2">
      <c r="C39474" s="442"/>
      <c r="H39474" s="6"/>
    </row>
    <row r="39475" spans="3:8" x14ac:dyDescent="0.2">
      <c r="C39475" s="442"/>
      <c r="H39475" s="6"/>
    </row>
    <row r="39476" spans="3:8" x14ac:dyDescent="0.2">
      <c r="C39476" s="442"/>
      <c r="H39476" s="6"/>
    </row>
    <row r="39477" spans="3:8" x14ac:dyDescent="0.2">
      <c r="C39477" s="442"/>
      <c r="H39477" s="6"/>
    </row>
    <row r="39478" spans="3:8" x14ac:dyDescent="0.2">
      <c r="C39478" s="442"/>
      <c r="H39478" s="6"/>
    </row>
    <row r="39479" spans="3:8" x14ac:dyDescent="0.2">
      <c r="C39479" s="442"/>
      <c r="H39479" s="6"/>
    </row>
    <row r="39480" spans="3:8" x14ac:dyDescent="0.2">
      <c r="C39480" s="442"/>
      <c r="H39480" s="6"/>
    </row>
    <row r="39481" spans="3:8" x14ac:dyDescent="0.2">
      <c r="C39481" s="442"/>
      <c r="H39481" s="6"/>
    </row>
    <row r="39482" spans="3:8" x14ac:dyDescent="0.2">
      <c r="C39482" s="442"/>
      <c r="H39482" s="6"/>
    </row>
    <row r="39483" spans="3:8" x14ac:dyDescent="0.2">
      <c r="C39483" s="442"/>
      <c r="H39483" s="6"/>
    </row>
    <row r="39484" spans="3:8" x14ac:dyDescent="0.2">
      <c r="C39484" s="442"/>
      <c r="H39484" s="6"/>
    </row>
    <row r="39485" spans="3:8" x14ac:dyDescent="0.2">
      <c r="C39485" s="442"/>
      <c r="H39485" s="6"/>
    </row>
    <row r="39486" spans="3:8" x14ac:dyDescent="0.2">
      <c r="C39486" s="442"/>
      <c r="H39486" s="6"/>
    </row>
    <row r="39487" spans="3:8" x14ac:dyDescent="0.2">
      <c r="C39487" s="442"/>
      <c r="H39487" s="6"/>
    </row>
    <row r="39488" spans="3:8" x14ac:dyDescent="0.2">
      <c r="C39488" s="442"/>
      <c r="H39488" s="6"/>
    </row>
    <row r="39489" spans="3:8" x14ac:dyDescent="0.2">
      <c r="C39489" s="442"/>
      <c r="H39489" s="6"/>
    </row>
    <row r="39490" spans="3:8" x14ac:dyDescent="0.2">
      <c r="C39490" s="442"/>
      <c r="H39490" s="6"/>
    </row>
    <row r="39491" spans="3:8" x14ac:dyDescent="0.2">
      <c r="C39491" s="442"/>
      <c r="H39491" s="6"/>
    </row>
    <row r="39492" spans="3:8" x14ac:dyDescent="0.2">
      <c r="C39492" s="442"/>
      <c r="H39492" s="6"/>
    </row>
    <row r="39493" spans="3:8" x14ac:dyDescent="0.2">
      <c r="C39493" s="442"/>
      <c r="H39493" s="6"/>
    </row>
    <row r="39494" spans="3:8" x14ac:dyDescent="0.2">
      <c r="C39494" s="442"/>
      <c r="H39494" s="6"/>
    </row>
    <row r="39495" spans="3:8" x14ac:dyDescent="0.2">
      <c r="C39495" s="442"/>
      <c r="H39495" s="6"/>
    </row>
    <row r="39496" spans="3:8" x14ac:dyDescent="0.2">
      <c r="C39496" s="442"/>
      <c r="H39496" s="6"/>
    </row>
    <row r="39497" spans="3:8" x14ac:dyDescent="0.2">
      <c r="C39497" s="442"/>
      <c r="H39497" s="6"/>
    </row>
    <row r="39498" spans="3:8" x14ac:dyDescent="0.2">
      <c r="C39498" s="442"/>
      <c r="H39498" s="6"/>
    </row>
    <row r="39499" spans="3:8" x14ac:dyDescent="0.2">
      <c r="C39499" s="442"/>
      <c r="H39499" s="6"/>
    </row>
    <row r="39500" spans="3:8" x14ac:dyDescent="0.2">
      <c r="C39500" s="442"/>
      <c r="H39500" s="6"/>
    </row>
    <row r="39501" spans="3:8" x14ac:dyDescent="0.2">
      <c r="C39501" s="442"/>
      <c r="H39501" s="6"/>
    </row>
    <row r="39502" spans="3:8" x14ac:dyDescent="0.2">
      <c r="C39502" s="442"/>
      <c r="H39502" s="6"/>
    </row>
    <row r="39503" spans="3:8" x14ac:dyDescent="0.2">
      <c r="C39503" s="442"/>
      <c r="H39503" s="6"/>
    </row>
    <row r="39504" spans="3:8" x14ac:dyDescent="0.2">
      <c r="C39504" s="442"/>
      <c r="H39504" s="6"/>
    </row>
    <row r="39505" spans="3:8" x14ac:dyDescent="0.2">
      <c r="C39505" s="442"/>
      <c r="H39505" s="6"/>
    </row>
    <row r="39506" spans="3:8" x14ac:dyDescent="0.2">
      <c r="C39506" s="442"/>
      <c r="H39506" s="6"/>
    </row>
    <row r="39507" spans="3:8" x14ac:dyDescent="0.2">
      <c r="C39507" s="442"/>
      <c r="H39507" s="6"/>
    </row>
    <row r="39508" spans="3:8" x14ac:dyDescent="0.2">
      <c r="C39508" s="442"/>
      <c r="H39508" s="6"/>
    </row>
    <row r="39509" spans="3:8" x14ac:dyDescent="0.2">
      <c r="C39509" s="442"/>
      <c r="H39509" s="6"/>
    </row>
    <row r="39510" spans="3:8" x14ac:dyDescent="0.2">
      <c r="C39510" s="442"/>
      <c r="H39510" s="6"/>
    </row>
    <row r="39511" spans="3:8" x14ac:dyDescent="0.2">
      <c r="C39511" s="442"/>
      <c r="H39511" s="6"/>
    </row>
    <row r="39512" spans="3:8" x14ac:dyDescent="0.2">
      <c r="C39512" s="442"/>
      <c r="H39512" s="6"/>
    </row>
    <row r="39513" spans="3:8" x14ac:dyDescent="0.2">
      <c r="C39513" s="442"/>
      <c r="H39513" s="6"/>
    </row>
    <row r="39514" spans="3:8" x14ac:dyDescent="0.2">
      <c r="C39514" s="442"/>
      <c r="H39514" s="6"/>
    </row>
    <row r="39515" spans="3:8" x14ac:dyDescent="0.2">
      <c r="C39515" s="442"/>
      <c r="H39515" s="6"/>
    </row>
    <row r="39516" spans="3:8" x14ac:dyDescent="0.2">
      <c r="C39516" s="442"/>
      <c r="H39516" s="6"/>
    </row>
    <row r="39517" spans="3:8" x14ac:dyDescent="0.2">
      <c r="C39517" s="442"/>
      <c r="H39517" s="6"/>
    </row>
    <row r="39518" spans="3:8" x14ac:dyDescent="0.2">
      <c r="C39518" s="442"/>
      <c r="H39518" s="6"/>
    </row>
    <row r="39519" spans="3:8" x14ac:dyDescent="0.2">
      <c r="C39519" s="442"/>
      <c r="H39519" s="6"/>
    </row>
    <row r="39520" spans="3:8" x14ac:dyDescent="0.2">
      <c r="C39520" s="442"/>
      <c r="H39520" s="6"/>
    </row>
    <row r="39521" spans="3:8" x14ac:dyDescent="0.2">
      <c r="C39521" s="442"/>
      <c r="H39521" s="6"/>
    </row>
    <row r="39522" spans="3:8" x14ac:dyDescent="0.2">
      <c r="C39522" s="442"/>
      <c r="H39522" s="6"/>
    </row>
    <row r="39523" spans="3:8" x14ac:dyDescent="0.2">
      <c r="C39523" s="442"/>
      <c r="H39523" s="6"/>
    </row>
    <row r="39524" spans="3:8" x14ac:dyDescent="0.2">
      <c r="C39524" s="442"/>
      <c r="H39524" s="6"/>
    </row>
    <row r="39525" spans="3:8" x14ac:dyDescent="0.2">
      <c r="C39525" s="442"/>
      <c r="H39525" s="6"/>
    </row>
    <row r="39526" spans="3:8" x14ac:dyDescent="0.2">
      <c r="C39526" s="442"/>
      <c r="H39526" s="6"/>
    </row>
    <row r="39527" spans="3:8" x14ac:dyDescent="0.2">
      <c r="C39527" s="442"/>
      <c r="H39527" s="6"/>
    </row>
    <row r="39528" spans="3:8" x14ac:dyDescent="0.2">
      <c r="C39528" s="442"/>
      <c r="H39528" s="6"/>
    </row>
    <row r="39529" spans="3:8" x14ac:dyDescent="0.2">
      <c r="C39529" s="442"/>
      <c r="H39529" s="6"/>
    </row>
    <row r="39530" spans="3:8" x14ac:dyDescent="0.2">
      <c r="C39530" s="442"/>
      <c r="H39530" s="6"/>
    </row>
    <row r="39531" spans="3:8" x14ac:dyDescent="0.2">
      <c r="C39531" s="442"/>
      <c r="H39531" s="6"/>
    </row>
    <row r="39532" spans="3:8" x14ac:dyDescent="0.2">
      <c r="C39532" s="442"/>
      <c r="H39532" s="6"/>
    </row>
    <row r="39533" spans="3:8" x14ac:dyDescent="0.2">
      <c r="C39533" s="442"/>
      <c r="H39533" s="6"/>
    </row>
    <row r="39534" spans="3:8" x14ac:dyDescent="0.2">
      <c r="C39534" s="442"/>
      <c r="H39534" s="6"/>
    </row>
    <row r="39535" spans="3:8" x14ac:dyDescent="0.2">
      <c r="C39535" s="442"/>
      <c r="H39535" s="6"/>
    </row>
    <row r="39536" spans="3:8" x14ac:dyDescent="0.2">
      <c r="C39536" s="442"/>
      <c r="H39536" s="6"/>
    </row>
    <row r="39537" spans="3:8" x14ac:dyDescent="0.2">
      <c r="C39537" s="442"/>
      <c r="H39537" s="6"/>
    </row>
    <row r="39538" spans="3:8" x14ac:dyDescent="0.2">
      <c r="C39538" s="442"/>
      <c r="H39538" s="6"/>
    </row>
    <row r="39539" spans="3:8" x14ac:dyDescent="0.2">
      <c r="C39539" s="442"/>
      <c r="H39539" s="6"/>
    </row>
    <row r="39540" spans="3:8" x14ac:dyDescent="0.2">
      <c r="C39540" s="442"/>
      <c r="H39540" s="6"/>
    </row>
    <row r="39541" spans="3:8" x14ac:dyDescent="0.2">
      <c r="C39541" s="442"/>
      <c r="H39541" s="6"/>
    </row>
    <row r="39542" spans="3:8" x14ac:dyDescent="0.2">
      <c r="C39542" s="442"/>
      <c r="H39542" s="6"/>
    </row>
    <row r="39543" spans="3:8" x14ac:dyDescent="0.2">
      <c r="C39543" s="442"/>
      <c r="H39543" s="6"/>
    </row>
    <row r="39544" spans="3:8" x14ac:dyDescent="0.2">
      <c r="C39544" s="442"/>
      <c r="H39544" s="6"/>
    </row>
    <row r="39545" spans="3:8" x14ac:dyDescent="0.2">
      <c r="C39545" s="442"/>
      <c r="H39545" s="6"/>
    </row>
    <row r="39546" spans="3:8" x14ac:dyDescent="0.2">
      <c r="C39546" s="442"/>
      <c r="H39546" s="6"/>
    </row>
    <row r="39547" spans="3:8" x14ac:dyDescent="0.2">
      <c r="C39547" s="442"/>
      <c r="H39547" s="6"/>
    </row>
    <row r="39548" spans="3:8" x14ac:dyDescent="0.2">
      <c r="C39548" s="442"/>
      <c r="H39548" s="6"/>
    </row>
    <row r="39549" spans="3:8" x14ac:dyDescent="0.2">
      <c r="C39549" s="442"/>
      <c r="H39549" s="6"/>
    </row>
    <row r="39550" spans="3:8" x14ac:dyDescent="0.2">
      <c r="C39550" s="442"/>
      <c r="H39550" s="6"/>
    </row>
    <row r="39551" spans="3:8" x14ac:dyDescent="0.2">
      <c r="C39551" s="442"/>
      <c r="H39551" s="6"/>
    </row>
    <row r="39552" spans="3:8" x14ac:dyDescent="0.2">
      <c r="C39552" s="442"/>
      <c r="H39552" s="6"/>
    </row>
    <row r="39553" spans="3:8" x14ac:dyDescent="0.2">
      <c r="C39553" s="442"/>
      <c r="H39553" s="6"/>
    </row>
    <row r="39554" spans="3:8" x14ac:dyDescent="0.2">
      <c r="C39554" s="442"/>
      <c r="H39554" s="6"/>
    </row>
    <row r="39555" spans="3:8" x14ac:dyDescent="0.2">
      <c r="C39555" s="442"/>
      <c r="H39555" s="6"/>
    </row>
    <row r="39556" spans="3:8" x14ac:dyDescent="0.2">
      <c r="C39556" s="442"/>
      <c r="H39556" s="6"/>
    </row>
    <row r="39557" spans="3:8" x14ac:dyDescent="0.2">
      <c r="C39557" s="442"/>
      <c r="H39557" s="6"/>
    </row>
    <row r="39558" spans="3:8" x14ac:dyDescent="0.2">
      <c r="C39558" s="442"/>
      <c r="H39558" s="6"/>
    </row>
    <row r="39559" spans="3:8" x14ac:dyDescent="0.2">
      <c r="C39559" s="442"/>
      <c r="H39559" s="6"/>
    </row>
    <row r="39560" spans="3:8" x14ac:dyDescent="0.2">
      <c r="C39560" s="442"/>
      <c r="H39560" s="6"/>
    </row>
    <row r="39561" spans="3:8" x14ac:dyDescent="0.2">
      <c r="C39561" s="442"/>
      <c r="H39561" s="6"/>
    </row>
    <row r="39562" spans="3:8" x14ac:dyDescent="0.2">
      <c r="C39562" s="442"/>
      <c r="H39562" s="6"/>
    </row>
    <row r="39563" spans="3:8" x14ac:dyDescent="0.2">
      <c r="C39563" s="442"/>
      <c r="H39563" s="6"/>
    </row>
    <row r="39564" spans="3:8" x14ac:dyDescent="0.2">
      <c r="C39564" s="442"/>
      <c r="H39564" s="6"/>
    </row>
    <row r="39565" spans="3:8" x14ac:dyDescent="0.2">
      <c r="C39565" s="442"/>
      <c r="H39565" s="6"/>
    </row>
    <row r="39566" spans="3:8" x14ac:dyDescent="0.2">
      <c r="C39566" s="442"/>
      <c r="H39566" s="6"/>
    </row>
    <row r="39567" spans="3:8" x14ac:dyDescent="0.2">
      <c r="C39567" s="442"/>
      <c r="H39567" s="6"/>
    </row>
    <row r="39568" spans="3:8" x14ac:dyDescent="0.2">
      <c r="C39568" s="442"/>
      <c r="H39568" s="6"/>
    </row>
    <row r="39569" spans="3:8" x14ac:dyDescent="0.2">
      <c r="C39569" s="442"/>
      <c r="H39569" s="6"/>
    </row>
    <row r="39570" spans="3:8" x14ac:dyDescent="0.2">
      <c r="C39570" s="442"/>
      <c r="H39570" s="6"/>
    </row>
    <row r="39571" spans="3:8" x14ac:dyDescent="0.2">
      <c r="C39571" s="442"/>
      <c r="H39571" s="6"/>
    </row>
    <row r="39572" spans="3:8" x14ac:dyDescent="0.2">
      <c r="C39572" s="442"/>
      <c r="H39572" s="6"/>
    </row>
    <row r="39573" spans="3:8" x14ac:dyDescent="0.2">
      <c r="C39573" s="442"/>
      <c r="H39573" s="6"/>
    </row>
    <row r="39574" spans="3:8" x14ac:dyDescent="0.2">
      <c r="C39574" s="442"/>
      <c r="H39574" s="6"/>
    </row>
    <row r="39575" spans="3:8" x14ac:dyDescent="0.2">
      <c r="C39575" s="442"/>
      <c r="H39575" s="6"/>
    </row>
    <row r="39576" spans="3:8" x14ac:dyDescent="0.2">
      <c r="C39576" s="442"/>
      <c r="H39576" s="6"/>
    </row>
    <row r="39577" spans="3:8" x14ac:dyDescent="0.2">
      <c r="C39577" s="442"/>
      <c r="H39577" s="6"/>
    </row>
    <row r="39578" spans="3:8" x14ac:dyDescent="0.2">
      <c r="C39578" s="442"/>
      <c r="H39578" s="6"/>
    </row>
    <row r="39579" spans="3:8" x14ac:dyDescent="0.2">
      <c r="C39579" s="442"/>
      <c r="H39579" s="6"/>
    </row>
    <row r="39580" spans="3:8" x14ac:dyDescent="0.2">
      <c r="C39580" s="442"/>
      <c r="H39580" s="6"/>
    </row>
    <row r="39581" spans="3:8" x14ac:dyDescent="0.2">
      <c r="C39581" s="442"/>
      <c r="H39581" s="6"/>
    </row>
    <row r="39582" spans="3:8" x14ac:dyDescent="0.2">
      <c r="C39582" s="442"/>
      <c r="H39582" s="6"/>
    </row>
    <row r="39583" spans="3:8" x14ac:dyDescent="0.2">
      <c r="C39583" s="442"/>
      <c r="H39583" s="6"/>
    </row>
    <row r="39584" spans="3:8" x14ac:dyDescent="0.2">
      <c r="C39584" s="442"/>
      <c r="H39584" s="6"/>
    </row>
    <row r="39585" spans="3:8" x14ac:dyDescent="0.2">
      <c r="C39585" s="442"/>
      <c r="H39585" s="6"/>
    </row>
    <row r="39586" spans="3:8" x14ac:dyDescent="0.2">
      <c r="C39586" s="442"/>
      <c r="H39586" s="6"/>
    </row>
    <row r="39587" spans="3:8" x14ac:dyDescent="0.2">
      <c r="C39587" s="442"/>
      <c r="H39587" s="6"/>
    </row>
    <row r="39588" spans="3:8" x14ac:dyDescent="0.2">
      <c r="C39588" s="442"/>
      <c r="H39588" s="6"/>
    </row>
    <row r="39589" spans="3:8" x14ac:dyDescent="0.2">
      <c r="C39589" s="442"/>
      <c r="H39589" s="6"/>
    </row>
    <row r="39590" spans="3:8" x14ac:dyDescent="0.2">
      <c r="C39590" s="442"/>
      <c r="H39590" s="6"/>
    </row>
    <row r="39591" spans="3:8" x14ac:dyDescent="0.2">
      <c r="C39591" s="442"/>
      <c r="H39591" s="6"/>
    </row>
    <row r="39592" spans="3:8" x14ac:dyDescent="0.2">
      <c r="C39592" s="442"/>
      <c r="H39592" s="6"/>
    </row>
    <row r="39593" spans="3:8" x14ac:dyDescent="0.2">
      <c r="C39593" s="442"/>
      <c r="H39593" s="6"/>
    </row>
    <row r="39594" spans="3:8" x14ac:dyDescent="0.2">
      <c r="C39594" s="442"/>
      <c r="H39594" s="6"/>
    </row>
    <row r="39595" spans="3:8" x14ac:dyDescent="0.2">
      <c r="C39595" s="442"/>
      <c r="H39595" s="6"/>
    </row>
    <row r="39596" spans="3:8" x14ac:dyDescent="0.2">
      <c r="C39596" s="442"/>
      <c r="H39596" s="6"/>
    </row>
    <row r="39597" spans="3:8" x14ac:dyDescent="0.2">
      <c r="C39597" s="442"/>
      <c r="H39597" s="6"/>
    </row>
    <row r="39598" spans="3:8" x14ac:dyDescent="0.2">
      <c r="C39598" s="442"/>
      <c r="H39598" s="6"/>
    </row>
    <row r="39599" spans="3:8" x14ac:dyDescent="0.2">
      <c r="C39599" s="442"/>
      <c r="H39599" s="6"/>
    </row>
    <row r="39600" spans="3:8" x14ac:dyDescent="0.2">
      <c r="C39600" s="442"/>
      <c r="H39600" s="6"/>
    </row>
    <row r="39601" spans="3:8" x14ac:dyDescent="0.2">
      <c r="C39601" s="442"/>
      <c r="H39601" s="6"/>
    </row>
    <row r="39602" spans="3:8" x14ac:dyDescent="0.2">
      <c r="C39602" s="442"/>
      <c r="H39602" s="6"/>
    </row>
    <row r="39603" spans="3:8" x14ac:dyDescent="0.2">
      <c r="C39603" s="442"/>
      <c r="H39603" s="6"/>
    </row>
    <row r="39604" spans="3:8" x14ac:dyDescent="0.2">
      <c r="C39604" s="442"/>
      <c r="H39604" s="6"/>
    </row>
    <row r="39605" spans="3:8" x14ac:dyDescent="0.2">
      <c r="C39605" s="442"/>
      <c r="H39605" s="6"/>
    </row>
    <row r="39606" spans="3:8" x14ac:dyDescent="0.2">
      <c r="C39606" s="442"/>
      <c r="H39606" s="6"/>
    </row>
    <row r="39607" spans="3:8" x14ac:dyDescent="0.2">
      <c r="C39607" s="442"/>
      <c r="H39607" s="6"/>
    </row>
    <row r="39608" spans="3:8" x14ac:dyDescent="0.2">
      <c r="C39608" s="442"/>
      <c r="H39608" s="6"/>
    </row>
    <row r="39609" spans="3:8" x14ac:dyDescent="0.2">
      <c r="C39609" s="442"/>
      <c r="H39609" s="6"/>
    </row>
    <row r="39610" spans="3:8" x14ac:dyDescent="0.2">
      <c r="C39610" s="442"/>
      <c r="H39610" s="6"/>
    </row>
    <row r="39611" spans="3:8" x14ac:dyDescent="0.2">
      <c r="C39611" s="442"/>
      <c r="H39611" s="6"/>
    </row>
    <row r="39612" spans="3:8" x14ac:dyDescent="0.2">
      <c r="C39612" s="442"/>
      <c r="H39612" s="6"/>
    </row>
    <row r="39613" spans="3:8" x14ac:dyDescent="0.2">
      <c r="C39613" s="442"/>
      <c r="H39613" s="6"/>
    </row>
    <row r="39614" spans="3:8" x14ac:dyDescent="0.2">
      <c r="C39614" s="442"/>
      <c r="H39614" s="6"/>
    </row>
    <row r="39615" spans="3:8" x14ac:dyDescent="0.2">
      <c r="C39615" s="442"/>
      <c r="H39615" s="6"/>
    </row>
    <row r="39616" spans="3:8" x14ac:dyDescent="0.2">
      <c r="C39616" s="442"/>
      <c r="H39616" s="6"/>
    </row>
    <row r="39617" spans="3:8" x14ac:dyDescent="0.2">
      <c r="C39617" s="442"/>
      <c r="H39617" s="6"/>
    </row>
    <row r="39618" spans="3:8" x14ac:dyDescent="0.2">
      <c r="C39618" s="442"/>
      <c r="H39618" s="6"/>
    </row>
    <row r="39619" spans="3:8" x14ac:dyDescent="0.2">
      <c r="C39619" s="442"/>
      <c r="H39619" s="6"/>
    </row>
    <row r="39620" spans="3:8" x14ac:dyDescent="0.2">
      <c r="C39620" s="442"/>
      <c r="H39620" s="6"/>
    </row>
    <row r="39621" spans="3:8" x14ac:dyDescent="0.2">
      <c r="C39621" s="442"/>
      <c r="H39621" s="6"/>
    </row>
    <row r="39622" spans="3:8" x14ac:dyDescent="0.2">
      <c r="C39622" s="442"/>
      <c r="H39622" s="6"/>
    </row>
    <row r="39623" spans="3:8" x14ac:dyDescent="0.2">
      <c r="C39623" s="442"/>
      <c r="H39623" s="6"/>
    </row>
    <row r="39624" spans="3:8" x14ac:dyDescent="0.2">
      <c r="C39624" s="442"/>
      <c r="H39624" s="6"/>
    </row>
    <row r="39625" spans="3:8" x14ac:dyDescent="0.2">
      <c r="C39625" s="442"/>
      <c r="H39625" s="6"/>
    </row>
    <row r="39626" spans="3:8" x14ac:dyDescent="0.2">
      <c r="C39626" s="442"/>
      <c r="H39626" s="6"/>
    </row>
    <row r="39627" spans="3:8" x14ac:dyDescent="0.2">
      <c r="C39627" s="442"/>
      <c r="H39627" s="6"/>
    </row>
    <row r="39628" spans="3:8" x14ac:dyDescent="0.2">
      <c r="C39628" s="442"/>
      <c r="H39628" s="6"/>
    </row>
    <row r="39629" spans="3:8" x14ac:dyDescent="0.2">
      <c r="C39629" s="442"/>
      <c r="H39629" s="6"/>
    </row>
    <row r="39630" spans="3:8" x14ac:dyDescent="0.2">
      <c r="C39630" s="442"/>
      <c r="H39630" s="6"/>
    </row>
    <row r="39631" spans="3:8" x14ac:dyDescent="0.2">
      <c r="C39631" s="442"/>
      <c r="H39631" s="6"/>
    </row>
    <row r="39632" spans="3:8" x14ac:dyDescent="0.2">
      <c r="C39632" s="442"/>
      <c r="H39632" s="6"/>
    </row>
    <row r="39633" spans="3:8" x14ac:dyDescent="0.2">
      <c r="C39633" s="442"/>
      <c r="H39633" s="6"/>
    </row>
    <row r="39634" spans="3:8" x14ac:dyDescent="0.2">
      <c r="C39634" s="442"/>
      <c r="H39634" s="6"/>
    </row>
    <row r="39635" spans="3:8" x14ac:dyDescent="0.2">
      <c r="C39635" s="442"/>
      <c r="H39635" s="6"/>
    </row>
    <row r="39636" spans="3:8" x14ac:dyDescent="0.2">
      <c r="C39636" s="442"/>
      <c r="H39636" s="6"/>
    </row>
    <row r="39637" spans="3:8" x14ac:dyDescent="0.2">
      <c r="C39637" s="442"/>
      <c r="H39637" s="6"/>
    </row>
    <row r="39638" spans="3:8" x14ac:dyDescent="0.2">
      <c r="C39638" s="442"/>
      <c r="H39638" s="6"/>
    </row>
    <row r="39639" spans="3:8" x14ac:dyDescent="0.2">
      <c r="C39639" s="442"/>
      <c r="H39639" s="6"/>
    </row>
    <row r="39640" spans="3:8" x14ac:dyDescent="0.2">
      <c r="C39640" s="442"/>
      <c r="H39640" s="6"/>
    </row>
    <row r="39641" spans="3:8" x14ac:dyDescent="0.2">
      <c r="C39641" s="442"/>
      <c r="H39641" s="6"/>
    </row>
    <row r="39642" spans="3:8" x14ac:dyDescent="0.2">
      <c r="C39642" s="442"/>
      <c r="H39642" s="6"/>
    </row>
    <row r="39643" spans="3:8" x14ac:dyDescent="0.2">
      <c r="C39643" s="442"/>
      <c r="H39643" s="6"/>
    </row>
    <row r="39644" spans="3:8" x14ac:dyDescent="0.2">
      <c r="C39644" s="442"/>
      <c r="H39644" s="6"/>
    </row>
    <row r="39645" spans="3:8" x14ac:dyDescent="0.2">
      <c r="C39645" s="442"/>
      <c r="H39645" s="6"/>
    </row>
    <row r="39646" spans="3:8" x14ac:dyDescent="0.2">
      <c r="C39646" s="442"/>
      <c r="H39646" s="6"/>
    </row>
    <row r="39647" spans="3:8" x14ac:dyDescent="0.2">
      <c r="C39647" s="442"/>
      <c r="H39647" s="6"/>
    </row>
    <row r="39648" spans="3:8" x14ac:dyDescent="0.2">
      <c r="C39648" s="442"/>
      <c r="H39648" s="6"/>
    </row>
    <row r="39649" spans="3:8" x14ac:dyDescent="0.2">
      <c r="C39649" s="442"/>
      <c r="H39649" s="6"/>
    </row>
    <row r="39650" spans="3:8" x14ac:dyDescent="0.2">
      <c r="C39650" s="442"/>
      <c r="H39650" s="6"/>
    </row>
    <row r="39651" spans="3:8" x14ac:dyDescent="0.2">
      <c r="C39651" s="442"/>
      <c r="H39651" s="6"/>
    </row>
    <row r="39652" spans="3:8" x14ac:dyDescent="0.2">
      <c r="C39652" s="442"/>
      <c r="H39652" s="6"/>
    </row>
    <row r="39653" spans="3:8" x14ac:dyDescent="0.2">
      <c r="C39653" s="442"/>
      <c r="H39653" s="6"/>
    </row>
    <row r="39654" spans="3:8" x14ac:dyDescent="0.2">
      <c r="C39654" s="442"/>
      <c r="H39654" s="6"/>
    </row>
    <row r="39655" spans="3:8" x14ac:dyDescent="0.2">
      <c r="C39655" s="442"/>
      <c r="H39655" s="6"/>
    </row>
    <row r="39656" spans="3:8" x14ac:dyDescent="0.2">
      <c r="C39656" s="442"/>
      <c r="H39656" s="6"/>
    </row>
    <row r="39657" spans="3:8" x14ac:dyDescent="0.2">
      <c r="C39657" s="442"/>
      <c r="H39657" s="6"/>
    </row>
    <row r="39658" spans="3:8" x14ac:dyDescent="0.2">
      <c r="C39658" s="442"/>
      <c r="H39658" s="6"/>
    </row>
    <row r="39659" spans="3:8" x14ac:dyDescent="0.2">
      <c r="C39659" s="442"/>
      <c r="H39659" s="6"/>
    </row>
    <row r="39660" spans="3:8" x14ac:dyDescent="0.2">
      <c r="C39660" s="442"/>
      <c r="H39660" s="6"/>
    </row>
    <row r="39661" spans="3:8" x14ac:dyDescent="0.2">
      <c r="C39661" s="442"/>
      <c r="H39661" s="6"/>
    </row>
    <row r="39662" spans="3:8" x14ac:dyDescent="0.2">
      <c r="C39662" s="442"/>
      <c r="H39662" s="6"/>
    </row>
    <row r="39663" spans="3:8" x14ac:dyDescent="0.2">
      <c r="C39663" s="442"/>
      <c r="H39663" s="6"/>
    </row>
    <row r="39664" spans="3:8" x14ac:dyDescent="0.2">
      <c r="C39664" s="442"/>
      <c r="H39664" s="6"/>
    </row>
    <row r="39665" spans="3:8" x14ac:dyDescent="0.2">
      <c r="C39665" s="442"/>
      <c r="H39665" s="6"/>
    </row>
    <row r="39666" spans="3:8" x14ac:dyDescent="0.2">
      <c r="C39666" s="442"/>
      <c r="H39666" s="6"/>
    </row>
    <row r="39667" spans="3:8" x14ac:dyDescent="0.2">
      <c r="C39667" s="442"/>
      <c r="H39667" s="6"/>
    </row>
    <row r="39668" spans="3:8" x14ac:dyDescent="0.2">
      <c r="C39668" s="442"/>
      <c r="H39668" s="6"/>
    </row>
    <row r="39669" spans="3:8" x14ac:dyDescent="0.2">
      <c r="C39669" s="442"/>
      <c r="H39669" s="6"/>
    </row>
    <row r="39670" spans="3:8" x14ac:dyDescent="0.2">
      <c r="C39670" s="442"/>
      <c r="H39670" s="6"/>
    </row>
    <row r="39671" spans="3:8" x14ac:dyDescent="0.2">
      <c r="C39671" s="442"/>
      <c r="H39671" s="6"/>
    </row>
    <row r="39672" spans="3:8" x14ac:dyDescent="0.2">
      <c r="C39672" s="442"/>
      <c r="H39672" s="6"/>
    </row>
    <row r="39673" spans="3:8" x14ac:dyDescent="0.2">
      <c r="C39673" s="442"/>
      <c r="H39673" s="6"/>
    </row>
    <row r="39674" spans="3:8" x14ac:dyDescent="0.2">
      <c r="C39674" s="442"/>
      <c r="H39674" s="6"/>
    </row>
    <row r="39675" spans="3:8" x14ac:dyDescent="0.2">
      <c r="C39675" s="442"/>
      <c r="H39675" s="6"/>
    </row>
    <row r="39676" spans="3:8" x14ac:dyDescent="0.2">
      <c r="C39676" s="442"/>
      <c r="H39676" s="6"/>
    </row>
    <row r="39677" spans="3:8" x14ac:dyDescent="0.2">
      <c r="C39677" s="442"/>
      <c r="H39677" s="6"/>
    </row>
    <row r="39678" spans="3:8" x14ac:dyDescent="0.2">
      <c r="C39678" s="442"/>
      <c r="H39678" s="6"/>
    </row>
    <row r="39679" spans="3:8" x14ac:dyDescent="0.2">
      <c r="C39679" s="442"/>
      <c r="H39679" s="6"/>
    </row>
    <row r="39680" spans="3:8" x14ac:dyDescent="0.2">
      <c r="C39680" s="442"/>
      <c r="H39680" s="6"/>
    </row>
    <row r="39681" spans="3:8" x14ac:dyDescent="0.2">
      <c r="C39681" s="442"/>
      <c r="H39681" s="6"/>
    </row>
    <row r="39682" spans="3:8" x14ac:dyDescent="0.2">
      <c r="C39682" s="442"/>
      <c r="H39682" s="6"/>
    </row>
    <row r="39683" spans="3:8" x14ac:dyDescent="0.2">
      <c r="C39683" s="442"/>
      <c r="H39683" s="6"/>
    </row>
    <row r="39684" spans="3:8" x14ac:dyDescent="0.2">
      <c r="C39684" s="442"/>
      <c r="H39684" s="6"/>
    </row>
    <row r="39685" spans="3:8" x14ac:dyDescent="0.2">
      <c r="C39685" s="442"/>
      <c r="H39685" s="6"/>
    </row>
    <row r="39686" spans="3:8" x14ac:dyDescent="0.2">
      <c r="C39686" s="442"/>
      <c r="H39686" s="6"/>
    </row>
    <row r="39687" spans="3:8" x14ac:dyDescent="0.2">
      <c r="C39687" s="442"/>
      <c r="H39687" s="6"/>
    </row>
    <row r="39688" spans="3:8" x14ac:dyDescent="0.2">
      <c r="C39688" s="442"/>
      <c r="H39688" s="6"/>
    </row>
    <row r="39689" spans="3:8" x14ac:dyDescent="0.2">
      <c r="C39689" s="442"/>
      <c r="H39689" s="6"/>
    </row>
    <row r="39690" spans="3:8" x14ac:dyDescent="0.2">
      <c r="C39690" s="442"/>
      <c r="H39690" s="6"/>
    </row>
    <row r="39691" spans="3:8" x14ac:dyDescent="0.2">
      <c r="C39691" s="442"/>
      <c r="H39691" s="6"/>
    </row>
    <row r="39692" spans="3:8" x14ac:dyDescent="0.2">
      <c r="C39692" s="442"/>
      <c r="H39692" s="6"/>
    </row>
    <row r="39693" spans="3:8" x14ac:dyDescent="0.2">
      <c r="C39693" s="442"/>
      <c r="H39693" s="6"/>
    </row>
    <row r="39694" spans="3:8" x14ac:dyDescent="0.2">
      <c r="C39694" s="442"/>
      <c r="H39694" s="6"/>
    </row>
    <row r="39695" spans="3:8" x14ac:dyDescent="0.2">
      <c r="C39695" s="442"/>
      <c r="H39695" s="6"/>
    </row>
    <row r="39696" spans="3:8" x14ac:dyDescent="0.2">
      <c r="C39696" s="442"/>
      <c r="H39696" s="6"/>
    </row>
    <row r="39697" spans="3:8" x14ac:dyDescent="0.2">
      <c r="C39697" s="442"/>
      <c r="H39697" s="6"/>
    </row>
    <row r="39698" spans="3:8" x14ac:dyDescent="0.2">
      <c r="C39698" s="442"/>
      <c r="H39698" s="6"/>
    </row>
    <row r="39699" spans="3:8" x14ac:dyDescent="0.2">
      <c r="C39699" s="442"/>
      <c r="H39699" s="6"/>
    </row>
    <row r="39700" spans="3:8" x14ac:dyDescent="0.2">
      <c r="C39700" s="442"/>
      <c r="H39700" s="6"/>
    </row>
    <row r="39701" spans="3:8" x14ac:dyDescent="0.2">
      <c r="C39701" s="442"/>
      <c r="H39701" s="6"/>
    </row>
    <row r="39702" spans="3:8" x14ac:dyDescent="0.2">
      <c r="C39702" s="442"/>
      <c r="H39702" s="6"/>
    </row>
    <row r="39703" spans="3:8" x14ac:dyDescent="0.2">
      <c r="C39703" s="442"/>
      <c r="H39703" s="6"/>
    </row>
    <row r="39704" spans="3:8" x14ac:dyDescent="0.2">
      <c r="C39704" s="442"/>
      <c r="H39704" s="6"/>
    </row>
    <row r="39705" spans="3:8" x14ac:dyDescent="0.2">
      <c r="C39705" s="442"/>
      <c r="H39705" s="6"/>
    </row>
    <row r="39706" spans="3:8" x14ac:dyDescent="0.2">
      <c r="C39706" s="442"/>
      <c r="H39706" s="6"/>
    </row>
    <row r="39707" spans="3:8" x14ac:dyDescent="0.2">
      <c r="C39707" s="442"/>
      <c r="H39707" s="6"/>
    </row>
    <row r="39708" spans="3:8" x14ac:dyDescent="0.2">
      <c r="C39708" s="442"/>
      <c r="H39708" s="6"/>
    </row>
    <row r="39709" spans="3:8" x14ac:dyDescent="0.2">
      <c r="C39709" s="442"/>
      <c r="H39709" s="6"/>
    </row>
    <row r="39710" spans="3:8" x14ac:dyDescent="0.2">
      <c r="C39710" s="442"/>
      <c r="H39710" s="6"/>
    </row>
    <row r="39711" spans="3:8" x14ac:dyDescent="0.2">
      <c r="C39711" s="442"/>
      <c r="H39711" s="6"/>
    </row>
    <row r="39712" spans="3:8" x14ac:dyDescent="0.2">
      <c r="C39712" s="442"/>
      <c r="H39712" s="6"/>
    </row>
    <row r="39713" spans="3:8" x14ac:dyDescent="0.2">
      <c r="C39713" s="442"/>
      <c r="H39713" s="6"/>
    </row>
    <row r="39714" spans="3:8" x14ac:dyDescent="0.2">
      <c r="C39714" s="442"/>
      <c r="H39714" s="6"/>
    </row>
    <row r="39715" spans="3:8" x14ac:dyDescent="0.2">
      <c r="C39715" s="442"/>
      <c r="H39715" s="6"/>
    </row>
    <row r="39716" spans="3:8" x14ac:dyDescent="0.2">
      <c r="C39716" s="442"/>
      <c r="H39716" s="6"/>
    </row>
    <row r="39717" spans="3:8" x14ac:dyDescent="0.2">
      <c r="C39717" s="442"/>
      <c r="H39717" s="6"/>
    </row>
    <row r="39718" spans="3:8" x14ac:dyDescent="0.2">
      <c r="C39718" s="442"/>
      <c r="H39718" s="6"/>
    </row>
    <row r="39719" spans="3:8" x14ac:dyDescent="0.2">
      <c r="C39719" s="442"/>
      <c r="H39719" s="6"/>
    </row>
    <row r="39720" spans="3:8" x14ac:dyDescent="0.2">
      <c r="C39720" s="442"/>
      <c r="H39720" s="6"/>
    </row>
    <row r="39721" spans="3:8" x14ac:dyDescent="0.2">
      <c r="C39721" s="442"/>
      <c r="H39721" s="6"/>
    </row>
    <row r="39722" spans="3:8" x14ac:dyDescent="0.2">
      <c r="C39722" s="442"/>
      <c r="H39722" s="6"/>
    </row>
    <row r="39723" spans="3:8" x14ac:dyDescent="0.2">
      <c r="C39723" s="442"/>
      <c r="H39723" s="6"/>
    </row>
    <row r="39724" spans="3:8" x14ac:dyDescent="0.2">
      <c r="C39724" s="442"/>
      <c r="H39724" s="6"/>
    </row>
    <row r="39725" spans="3:8" x14ac:dyDescent="0.2">
      <c r="C39725" s="442"/>
      <c r="H39725" s="6"/>
    </row>
    <row r="39726" spans="3:8" x14ac:dyDescent="0.2">
      <c r="C39726" s="442"/>
      <c r="H39726" s="6"/>
    </row>
    <row r="39727" spans="3:8" x14ac:dyDescent="0.2">
      <c r="C39727" s="442"/>
      <c r="H39727" s="6"/>
    </row>
    <row r="39728" spans="3:8" x14ac:dyDescent="0.2">
      <c r="C39728" s="442"/>
      <c r="H39728" s="6"/>
    </row>
    <row r="39729" spans="3:8" x14ac:dyDescent="0.2">
      <c r="C39729" s="442"/>
      <c r="H39729" s="6"/>
    </row>
    <row r="39730" spans="3:8" x14ac:dyDescent="0.2">
      <c r="C39730" s="442"/>
      <c r="H39730" s="6"/>
    </row>
    <row r="39731" spans="3:8" x14ac:dyDescent="0.2">
      <c r="C39731" s="442"/>
      <c r="H39731" s="6"/>
    </row>
    <row r="39732" spans="3:8" x14ac:dyDescent="0.2">
      <c r="C39732" s="442"/>
      <c r="H39732" s="6"/>
    </row>
    <row r="39733" spans="3:8" x14ac:dyDescent="0.2">
      <c r="C39733" s="442"/>
      <c r="H39733" s="6"/>
    </row>
    <row r="39734" spans="3:8" x14ac:dyDescent="0.2">
      <c r="C39734" s="442"/>
      <c r="H39734" s="6"/>
    </row>
    <row r="39735" spans="3:8" x14ac:dyDescent="0.2">
      <c r="C39735" s="442"/>
      <c r="H39735" s="6"/>
    </row>
    <row r="39736" spans="3:8" x14ac:dyDescent="0.2">
      <c r="C39736" s="442"/>
      <c r="H39736" s="6"/>
    </row>
    <row r="39737" spans="3:8" x14ac:dyDescent="0.2">
      <c r="C39737" s="442"/>
      <c r="H39737" s="6"/>
    </row>
    <row r="39738" spans="3:8" x14ac:dyDescent="0.2">
      <c r="C39738" s="442"/>
      <c r="H39738" s="6"/>
    </row>
    <row r="39739" spans="3:8" x14ac:dyDescent="0.2">
      <c r="C39739" s="442"/>
      <c r="H39739" s="6"/>
    </row>
    <row r="39740" spans="3:8" x14ac:dyDescent="0.2">
      <c r="C39740" s="442"/>
      <c r="H39740" s="6"/>
    </row>
    <row r="39741" spans="3:8" x14ac:dyDescent="0.2">
      <c r="C39741" s="442"/>
      <c r="H39741" s="6"/>
    </row>
    <row r="39742" spans="3:8" x14ac:dyDescent="0.2">
      <c r="C39742" s="442"/>
      <c r="H39742" s="6"/>
    </row>
    <row r="39743" spans="3:8" x14ac:dyDescent="0.2">
      <c r="C39743" s="442"/>
      <c r="H39743" s="6"/>
    </row>
    <row r="39744" spans="3:8" x14ac:dyDescent="0.2">
      <c r="C39744" s="442"/>
      <c r="H39744" s="6"/>
    </row>
    <row r="39745" spans="3:8" x14ac:dyDescent="0.2">
      <c r="C39745" s="442"/>
      <c r="H39745" s="6"/>
    </row>
    <row r="39746" spans="3:8" x14ac:dyDescent="0.2">
      <c r="C39746" s="442"/>
      <c r="H39746" s="6"/>
    </row>
    <row r="39747" spans="3:8" x14ac:dyDescent="0.2">
      <c r="C39747" s="442"/>
      <c r="H39747" s="6"/>
    </row>
    <row r="39748" spans="3:8" x14ac:dyDescent="0.2">
      <c r="C39748" s="442"/>
      <c r="H39748" s="6"/>
    </row>
    <row r="39749" spans="3:8" x14ac:dyDescent="0.2">
      <c r="C39749" s="442"/>
      <c r="H39749" s="6"/>
    </row>
    <row r="39750" spans="3:8" x14ac:dyDescent="0.2">
      <c r="C39750" s="442"/>
      <c r="H39750" s="6"/>
    </row>
    <row r="39751" spans="3:8" x14ac:dyDescent="0.2">
      <c r="C39751" s="442"/>
      <c r="H39751" s="6"/>
    </row>
    <row r="39752" spans="3:8" x14ac:dyDescent="0.2">
      <c r="C39752" s="442"/>
      <c r="H39752" s="6"/>
    </row>
    <row r="39753" spans="3:8" x14ac:dyDescent="0.2">
      <c r="C39753" s="442"/>
      <c r="H39753" s="6"/>
    </row>
    <row r="39754" spans="3:8" x14ac:dyDescent="0.2">
      <c r="C39754" s="442"/>
      <c r="H39754" s="6"/>
    </row>
    <row r="39755" spans="3:8" x14ac:dyDescent="0.2">
      <c r="C39755" s="442"/>
      <c r="H39755" s="6"/>
    </row>
    <row r="39756" spans="3:8" x14ac:dyDescent="0.2">
      <c r="C39756" s="442"/>
      <c r="H39756" s="6"/>
    </row>
    <row r="39757" spans="3:8" x14ac:dyDescent="0.2">
      <c r="C39757" s="442"/>
      <c r="H39757" s="6"/>
    </row>
    <row r="39758" spans="3:8" x14ac:dyDescent="0.2">
      <c r="C39758" s="442"/>
      <c r="H39758" s="6"/>
    </row>
    <row r="39759" spans="3:8" x14ac:dyDescent="0.2">
      <c r="C39759" s="442"/>
      <c r="H39759" s="6"/>
    </row>
    <row r="39760" spans="3:8" x14ac:dyDescent="0.2">
      <c r="C39760" s="442"/>
      <c r="H39760" s="6"/>
    </row>
    <row r="39761" spans="3:8" x14ac:dyDescent="0.2">
      <c r="C39761" s="442"/>
      <c r="H39761" s="6"/>
    </row>
    <row r="39762" spans="3:8" x14ac:dyDescent="0.2">
      <c r="C39762" s="442"/>
      <c r="H39762" s="6"/>
    </row>
    <row r="39763" spans="3:8" x14ac:dyDescent="0.2">
      <c r="C39763" s="442"/>
      <c r="H39763" s="6"/>
    </row>
    <row r="39764" spans="3:8" x14ac:dyDescent="0.2">
      <c r="C39764" s="442"/>
      <c r="H39764" s="6"/>
    </row>
    <row r="39765" spans="3:8" x14ac:dyDescent="0.2">
      <c r="C39765" s="442"/>
      <c r="H39765" s="6"/>
    </row>
    <row r="39766" spans="3:8" x14ac:dyDescent="0.2">
      <c r="C39766" s="442"/>
      <c r="H39766" s="6"/>
    </row>
    <row r="39767" spans="3:8" x14ac:dyDescent="0.2">
      <c r="C39767" s="442"/>
      <c r="H39767" s="6"/>
    </row>
    <row r="39768" spans="3:8" x14ac:dyDescent="0.2">
      <c r="C39768" s="442"/>
      <c r="H39768" s="6"/>
    </row>
    <row r="39769" spans="3:8" x14ac:dyDescent="0.2">
      <c r="C39769" s="442"/>
      <c r="H39769" s="6"/>
    </row>
    <row r="39770" spans="3:8" x14ac:dyDescent="0.2">
      <c r="C39770" s="442"/>
      <c r="H39770" s="6"/>
    </row>
    <row r="39771" spans="3:8" x14ac:dyDescent="0.2">
      <c r="C39771" s="442"/>
      <c r="H39771" s="6"/>
    </row>
    <row r="39772" spans="3:8" x14ac:dyDescent="0.2">
      <c r="C39772" s="442"/>
      <c r="H39772" s="6"/>
    </row>
    <row r="39773" spans="3:8" x14ac:dyDescent="0.2">
      <c r="C39773" s="442"/>
      <c r="H39773" s="6"/>
    </row>
    <row r="39774" spans="3:8" x14ac:dyDescent="0.2">
      <c r="C39774" s="442"/>
      <c r="H39774" s="6"/>
    </row>
    <row r="39775" spans="3:8" x14ac:dyDescent="0.2">
      <c r="C39775" s="442"/>
      <c r="H39775" s="6"/>
    </row>
    <row r="39776" spans="3:8" x14ac:dyDescent="0.2">
      <c r="C39776" s="442"/>
      <c r="H39776" s="6"/>
    </row>
    <row r="39777" spans="3:8" x14ac:dyDescent="0.2">
      <c r="C39777" s="442"/>
      <c r="H39777" s="6"/>
    </row>
    <row r="39778" spans="3:8" x14ac:dyDescent="0.2">
      <c r="C39778" s="442"/>
      <c r="H39778" s="6"/>
    </row>
    <row r="39779" spans="3:8" x14ac:dyDescent="0.2">
      <c r="C39779" s="442"/>
      <c r="H39779" s="6"/>
    </row>
    <row r="39780" spans="3:8" x14ac:dyDescent="0.2">
      <c r="C39780" s="442"/>
      <c r="H39780" s="6"/>
    </row>
    <row r="39781" spans="3:8" x14ac:dyDescent="0.2">
      <c r="C39781" s="442"/>
      <c r="H39781" s="6"/>
    </row>
    <row r="39782" spans="3:8" x14ac:dyDescent="0.2">
      <c r="C39782" s="442"/>
      <c r="H39782" s="6"/>
    </row>
    <row r="39783" spans="3:8" x14ac:dyDescent="0.2">
      <c r="C39783" s="442"/>
      <c r="H39783" s="6"/>
    </row>
    <row r="39784" spans="3:8" x14ac:dyDescent="0.2">
      <c r="C39784" s="442"/>
      <c r="H39784" s="6"/>
    </row>
    <row r="39785" spans="3:8" x14ac:dyDescent="0.2">
      <c r="C39785" s="442"/>
      <c r="H39785" s="6"/>
    </row>
    <row r="39786" spans="3:8" x14ac:dyDescent="0.2">
      <c r="C39786" s="442"/>
      <c r="H39786" s="6"/>
    </row>
    <row r="39787" spans="3:8" x14ac:dyDescent="0.2">
      <c r="C39787" s="442"/>
      <c r="H39787" s="6"/>
    </row>
    <row r="39788" spans="3:8" x14ac:dyDescent="0.2">
      <c r="C39788" s="442"/>
      <c r="H39788" s="6"/>
    </row>
    <row r="39789" spans="3:8" x14ac:dyDescent="0.2">
      <c r="C39789" s="442"/>
      <c r="H39789" s="6"/>
    </row>
    <row r="39790" spans="3:8" x14ac:dyDescent="0.2">
      <c r="C39790" s="442"/>
      <c r="H39790" s="6"/>
    </row>
    <row r="39791" spans="3:8" x14ac:dyDescent="0.2">
      <c r="C39791" s="442"/>
      <c r="H39791" s="6"/>
    </row>
    <row r="39792" spans="3:8" x14ac:dyDescent="0.2">
      <c r="C39792" s="442"/>
      <c r="H39792" s="6"/>
    </row>
    <row r="39793" spans="3:8" x14ac:dyDescent="0.2">
      <c r="C39793" s="442"/>
      <c r="H39793" s="6"/>
    </row>
    <row r="39794" spans="3:8" x14ac:dyDescent="0.2">
      <c r="C39794" s="442"/>
      <c r="H39794" s="6"/>
    </row>
    <row r="39795" spans="3:8" x14ac:dyDescent="0.2">
      <c r="C39795" s="442"/>
      <c r="H39795" s="6"/>
    </row>
    <row r="39796" spans="3:8" x14ac:dyDescent="0.2">
      <c r="C39796" s="442"/>
      <c r="H39796" s="6"/>
    </row>
    <row r="39797" spans="3:8" x14ac:dyDescent="0.2">
      <c r="C39797" s="442"/>
      <c r="H39797" s="6"/>
    </row>
    <row r="39798" spans="3:8" x14ac:dyDescent="0.2">
      <c r="C39798" s="442"/>
      <c r="H39798" s="6"/>
    </row>
    <row r="39799" spans="3:8" x14ac:dyDescent="0.2">
      <c r="C39799" s="442"/>
      <c r="H39799" s="6"/>
    </row>
    <row r="39800" spans="3:8" x14ac:dyDescent="0.2">
      <c r="C39800" s="442"/>
      <c r="H39800" s="6"/>
    </row>
    <row r="39801" spans="3:8" x14ac:dyDescent="0.2">
      <c r="C39801" s="442"/>
      <c r="H39801" s="6"/>
    </row>
    <row r="39802" spans="3:8" x14ac:dyDescent="0.2">
      <c r="C39802" s="442"/>
      <c r="H39802" s="6"/>
    </row>
    <row r="39803" spans="3:8" x14ac:dyDescent="0.2">
      <c r="C39803" s="442"/>
      <c r="H39803" s="6"/>
    </row>
    <row r="39804" spans="3:8" x14ac:dyDescent="0.2">
      <c r="C39804" s="442"/>
      <c r="H39804" s="6"/>
    </row>
    <row r="39805" spans="3:8" x14ac:dyDescent="0.2">
      <c r="C39805" s="442"/>
      <c r="H39805" s="6"/>
    </row>
    <row r="39806" spans="3:8" x14ac:dyDescent="0.2">
      <c r="C39806" s="442"/>
      <c r="H39806" s="6"/>
    </row>
    <row r="39807" spans="3:8" x14ac:dyDescent="0.2">
      <c r="C39807" s="442"/>
      <c r="H39807" s="6"/>
    </row>
    <row r="39808" spans="3:8" x14ac:dyDescent="0.2">
      <c r="C39808" s="442"/>
      <c r="H39808" s="6"/>
    </row>
    <row r="39809" spans="3:8" x14ac:dyDescent="0.2">
      <c r="C39809" s="442"/>
      <c r="H39809" s="6"/>
    </row>
    <row r="39810" spans="3:8" x14ac:dyDescent="0.2">
      <c r="C39810" s="442"/>
      <c r="H39810" s="6"/>
    </row>
    <row r="39811" spans="3:8" x14ac:dyDescent="0.2">
      <c r="C39811" s="442"/>
      <c r="H39811" s="6"/>
    </row>
    <row r="39812" spans="3:8" x14ac:dyDescent="0.2">
      <c r="C39812" s="442"/>
      <c r="H39812" s="6"/>
    </row>
    <row r="39813" spans="3:8" x14ac:dyDescent="0.2">
      <c r="C39813" s="442"/>
      <c r="H39813" s="6"/>
    </row>
    <row r="39814" spans="3:8" x14ac:dyDescent="0.2">
      <c r="C39814" s="442"/>
      <c r="H39814" s="6"/>
    </row>
    <row r="39815" spans="3:8" x14ac:dyDescent="0.2">
      <c r="C39815" s="442"/>
      <c r="H39815" s="6"/>
    </row>
    <row r="39816" spans="3:8" x14ac:dyDescent="0.2">
      <c r="C39816" s="442"/>
      <c r="H39816" s="6"/>
    </row>
    <row r="39817" spans="3:8" x14ac:dyDescent="0.2">
      <c r="C39817" s="442"/>
      <c r="H39817" s="6"/>
    </row>
    <row r="39818" spans="3:8" x14ac:dyDescent="0.2">
      <c r="C39818" s="442"/>
      <c r="H39818" s="6"/>
    </row>
    <row r="39819" spans="3:8" x14ac:dyDescent="0.2">
      <c r="C39819" s="442"/>
      <c r="H39819" s="6"/>
    </row>
    <row r="39820" spans="3:8" x14ac:dyDescent="0.2">
      <c r="C39820" s="442"/>
      <c r="H39820" s="6"/>
    </row>
    <row r="39821" spans="3:8" x14ac:dyDescent="0.2">
      <c r="C39821" s="442"/>
      <c r="H39821" s="6"/>
    </row>
    <row r="39822" spans="3:8" x14ac:dyDescent="0.2">
      <c r="C39822" s="442"/>
      <c r="H39822" s="6"/>
    </row>
    <row r="39823" spans="3:8" x14ac:dyDescent="0.2">
      <c r="C39823" s="442"/>
      <c r="H39823" s="6"/>
    </row>
    <row r="39824" spans="3:8" x14ac:dyDescent="0.2">
      <c r="C39824" s="442"/>
      <c r="H39824" s="6"/>
    </row>
    <row r="39825" spans="3:8" x14ac:dyDescent="0.2">
      <c r="C39825" s="442"/>
      <c r="H39825" s="6"/>
    </row>
    <row r="39826" spans="3:8" x14ac:dyDescent="0.2">
      <c r="C39826" s="442"/>
      <c r="H39826" s="6"/>
    </row>
    <row r="39827" spans="3:8" x14ac:dyDescent="0.2">
      <c r="C39827" s="442"/>
      <c r="H39827" s="6"/>
    </row>
    <row r="39828" spans="3:8" x14ac:dyDescent="0.2">
      <c r="C39828" s="442"/>
      <c r="H39828" s="6"/>
    </row>
    <row r="39829" spans="3:8" x14ac:dyDescent="0.2">
      <c r="C39829" s="442"/>
      <c r="H39829" s="6"/>
    </row>
    <row r="39830" spans="3:8" x14ac:dyDescent="0.2">
      <c r="C39830" s="442"/>
      <c r="H39830" s="6"/>
    </row>
    <row r="39831" spans="3:8" x14ac:dyDescent="0.2">
      <c r="C39831" s="442"/>
      <c r="H39831" s="6"/>
    </row>
    <row r="39832" spans="3:8" x14ac:dyDescent="0.2">
      <c r="C39832" s="442"/>
      <c r="H39832" s="6"/>
    </row>
    <row r="39833" spans="3:8" x14ac:dyDescent="0.2">
      <c r="C39833" s="442"/>
      <c r="H39833" s="6"/>
    </row>
    <row r="39834" spans="3:8" x14ac:dyDescent="0.2">
      <c r="C39834" s="442"/>
      <c r="H39834" s="6"/>
    </row>
    <row r="39835" spans="3:8" x14ac:dyDescent="0.2">
      <c r="C39835" s="442"/>
      <c r="H39835" s="6"/>
    </row>
    <row r="39836" spans="3:8" x14ac:dyDescent="0.2">
      <c r="C39836" s="442"/>
      <c r="H39836" s="6"/>
    </row>
    <row r="39837" spans="3:8" x14ac:dyDescent="0.2">
      <c r="C39837" s="442"/>
      <c r="H39837" s="6"/>
    </row>
    <row r="39838" spans="3:8" x14ac:dyDescent="0.2">
      <c r="C39838" s="442"/>
      <c r="H39838" s="6"/>
    </row>
    <row r="39839" spans="3:8" x14ac:dyDescent="0.2">
      <c r="C39839" s="442"/>
      <c r="H39839" s="6"/>
    </row>
    <row r="39840" spans="3:8" x14ac:dyDescent="0.2">
      <c r="C39840" s="442"/>
      <c r="H39840" s="6"/>
    </row>
    <row r="39841" spans="3:8" x14ac:dyDescent="0.2">
      <c r="C39841" s="442"/>
      <c r="H39841" s="6"/>
    </row>
    <row r="39842" spans="3:8" x14ac:dyDescent="0.2">
      <c r="C39842" s="442"/>
      <c r="H39842" s="6"/>
    </row>
    <row r="39843" spans="3:8" x14ac:dyDescent="0.2">
      <c r="C39843" s="442"/>
      <c r="H39843" s="6"/>
    </row>
    <row r="39844" spans="3:8" x14ac:dyDescent="0.2">
      <c r="C39844" s="442"/>
      <c r="H39844" s="6"/>
    </row>
    <row r="39845" spans="3:8" x14ac:dyDescent="0.2">
      <c r="C39845" s="442"/>
      <c r="H39845" s="6"/>
    </row>
    <row r="39846" spans="3:8" x14ac:dyDescent="0.2">
      <c r="C39846" s="442"/>
      <c r="H39846" s="6"/>
    </row>
    <row r="39847" spans="3:8" x14ac:dyDescent="0.2">
      <c r="C39847" s="442"/>
      <c r="H39847" s="6"/>
    </row>
    <row r="39848" spans="3:8" x14ac:dyDescent="0.2">
      <c r="C39848" s="442"/>
      <c r="H39848" s="6"/>
    </row>
    <row r="39849" spans="3:8" x14ac:dyDescent="0.2">
      <c r="C39849" s="442"/>
      <c r="H39849" s="6"/>
    </row>
    <row r="39850" spans="3:8" x14ac:dyDescent="0.2">
      <c r="C39850" s="442"/>
      <c r="H39850" s="6"/>
    </row>
    <row r="39851" spans="3:8" x14ac:dyDescent="0.2">
      <c r="C39851" s="442"/>
      <c r="H39851" s="6"/>
    </row>
    <row r="39852" spans="3:8" x14ac:dyDescent="0.2">
      <c r="C39852" s="442"/>
      <c r="H39852" s="6"/>
    </row>
    <row r="39853" spans="3:8" x14ac:dyDescent="0.2">
      <c r="C39853" s="442"/>
      <c r="H39853" s="6"/>
    </row>
    <row r="39854" spans="3:8" x14ac:dyDescent="0.2">
      <c r="C39854" s="442"/>
      <c r="H39854" s="6"/>
    </row>
    <row r="39855" spans="3:8" x14ac:dyDescent="0.2">
      <c r="C39855" s="442"/>
      <c r="H39855" s="6"/>
    </row>
    <row r="39856" spans="3:8" x14ac:dyDescent="0.2">
      <c r="C39856" s="442"/>
      <c r="H39856" s="6"/>
    </row>
    <row r="39857" spans="3:8" x14ac:dyDescent="0.2">
      <c r="C39857" s="442"/>
      <c r="H39857" s="6"/>
    </row>
    <row r="39858" spans="3:8" x14ac:dyDescent="0.2">
      <c r="C39858" s="442"/>
      <c r="H39858" s="6"/>
    </row>
    <row r="39859" spans="3:8" x14ac:dyDescent="0.2">
      <c r="C39859" s="442"/>
      <c r="H39859" s="6"/>
    </row>
    <row r="39860" spans="3:8" x14ac:dyDescent="0.2">
      <c r="C39860" s="442"/>
      <c r="H39860" s="6"/>
    </row>
    <row r="39861" spans="3:8" x14ac:dyDescent="0.2">
      <c r="C39861" s="442"/>
      <c r="H39861" s="6"/>
    </row>
    <row r="39862" spans="3:8" x14ac:dyDescent="0.2">
      <c r="C39862" s="442"/>
      <c r="H39862" s="6"/>
    </row>
    <row r="39863" spans="3:8" x14ac:dyDescent="0.2">
      <c r="C39863" s="442"/>
      <c r="H39863" s="6"/>
    </row>
    <row r="39864" spans="3:8" x14ac:dyDescent="0.2">
      <c r="C39864" s="442"/>
      <c r="H39864" s="6"/>
    </row>
    <row r="39865" spans="3:8" x14ac:dyDescent="0.2">
      <c r="C39865" s="442"/>
      <c r="H39865" s="6"/>
    </row>
    <row r="39866" spans="3:8" x14ac:dyDescent="0.2">
      <c r="C39866" s="442"/>
      <c r="H39866" s="6"/>
    </row>
    <row r="39867" spans="3:8" x14ac:dyDescent="0.2">
      <c r="C39867" s="442"/>
      <c r="H39867" s="6"/>
    </row>
    <row r="39868" spans="3:8" x14ac:dyDescent="0.2">
      <c r="C39868" s="442"/>
      <c r="H39868" s="6"/>
    </row>
    <row r="39869" spans="3:8" x14ac:dyDescent="0.2">
      <c r="C39869" s="442"/>
      <c r="H39869" s="6"/>
    </row>
    <row r="39870" spans="3:8" x14ac:dyDescent="0.2">
      <c r="C39870" s="442"/>
      <c r="H39870" s="6"/>
    </row>
    <row r="39871" spans="3:8" x14ac:dyDescent="0.2">
      <c r="C39871" s="442"/>
      <c r="H39871" s="6"/>
    </row>
    <row r="39872" spans="3:8" x14ac:dyDescent="0.2">
      <c r="C39872" s="442"/>
      <c r="H39872" s="6"/>
    </row>
    <row r="39873" spans="3:8" x14ac:dyDescent="0.2">
      <c r="C39873" s="442"/>
      <c r="H39873" s="6"/>
    </row>
    <row r="39874" spans="3:8" x14ac:dyDescent="0.2">
      <c r="C39874" s="442"/>
      <c r="H39874" s="6"/>
    </row>
    <row r="39875" spans="3:8" x14ac:dyDescent="0.2">
      <c r="C39875" s="442"/>
      <c r="H39875" s="6"/>
    </row>
    <row r="39876" spans="3:8" x14ac:dyDescent="0.2">
      <c r="C39876" s="442"/>
      <c r="H39876" s="6"/>
    </row>
    <row r="39877" spans="3:8" x14ac:dyDescent="0.2">
      <c r="C39877" s="442"/>
      <c r="H39877" s="6"/>
    </row>
    <row r="39878" spans="3:8" x14ac:dyDescent="0.2">
      <c r="C39878" s="442"/>
      <c r="H39878" s="6"/>
    </row>
    <row r="39879" spans="3:8" x14ac:dyDescent="0.2">
      <c r="C39879" s="442"/>
      <c r="H39879" s="6"/>
    </row>
    <row r="39880" spans="3:8" x14ac:dyDescent="0.2">
      <c r="C39880" s="442"/>
      <c r="H39880" s="6"/>
    </row>
    <row r="39881" spans="3:8" x14ac:dyDescent="0.2">
      <c r="C39881" s="442"/>
      <c r="H39881" s="6"/>
    </row>
    <row r="39882" spans="3:8" x14ac:dyDescent="0.2">
      <c r="C39882" s="442"/>
      <c r="H39882" s="6"/>
    </row>
    <row r="39883" spans="3:8" x14ac:dyDescent="0.2">
      <c r="C39883" s="442"/>
      <c r="H39883" s="6"/>
    </row>
    <row r="39884" spans="3:8" x14ac:dyDescent="0.2">
      <c r="C39884" s="442"/>
      <c r="H39884" s="6"/>
    </row>
    <row r="39885" spans="3:8" x14ac:dyDescent="0.2">
      <c r="C39885" s="442"/>
      <c r="H39885" s="6"/>
    </row>
    <row r="39886" spans="3:8" x14ac:dyDescent="0.2">
      <c r="C39886" s="442"/>
      <c r="H39886" s="6"/>
    </row>
    <row r="39887" spans="3:8" x14ac:dyDescent="0.2">
      <c r="C39887" s="442"/>
      <c r="H39887" s="6"/>
    </row>
    <row r="39888" spans="3:8" x14ac:dyDescent="0.2">
      <c r="C39888" s="442"/>
      <c r="H39888" s="6"/>
    </row>
    <row r="39889" spans="3:8" x14ac:dyDescent="0.2">
      <c r="C39889" s="442"/>
      <c r="H39889" s="6"/>
    </row>
    <row r="39890" spans="3:8" x14ac:dyDescent="0.2">
      <c r="C39890" s="442"/>
      <c r="H39890" s="6"/>
    </row>
    <row r="39891" spans="3:8" x14ac:dyDescent="0.2">
      <c r="C39891" s="442"/>
      <c r="H39891" s="6"/>
    </row>
    <row r="39892" spans="3:8" x14ac:dyDescent="0.2">
      <c r="C39892" s="442"/>
      <c r="H39892" s="6"/>
    </row>
    <row r="39893" spans="3:8" x14ac:dyDescent="0.2">
      <c r="C39893" s="442"/>
      <c r="H39893" s="6"/>
    </row>
    <row r="39894" spans="3:8" x14ac:dyDescent="0.2">
      <c r="C39894" s="442"/>
      <c r="H39894" s="6"/>
    </row>
    <row r="39895" spans="3:8" x14ac:dyDescent="0.2">
      <c r="C39895" s="442"/>
      <c r="H39895" s="6"/>
    </row>
    <row r="39896" spans="3:8" x14ac:dyDescent="0.2">
      <c r="C39896" s="442"/>
      <c r="H39896" s="6"/>
    </row>
    <row r="39897" spans="3:8" x14ac:dyDescent="0.2">
      <c r="C39897" s="442"/>
      <c r="H39897" s="6"/>
    </row>
    <row r="39898" spans="3:8" x14ac:dyDescent="0.2">
      <c r="C39898" s="442"/>
      <c r="H39898" s="6"/>
    </row>
    <row r="39899" spans="3:8" x14ac:dyDescent="0.2">
      <c r="C39899" s="442"/>
      <c r="H39899" s="6"/>
    </row>
    <row r="39900" spans="3:8" x14ac:dyDescent="0.2">
      <c r="C39900" s="442"/>
      <c r="H39900" s="6"/>
    </row>
    <row r="39901" spans="3:8" x14ac:dyDescent="0.2">
      <c r="C39901" s="442"/>
      <c r="H39901" s="6"/>
    </row>
    <row r="39902" spans="3:8" x14ac:dyDescent="0.2">
      <c r="C39902" s="442"/>
      <c r="H39902" s="6"/>
    </row>
    <row r="39903" spans="3:8" x14ac:dyDescent="0.2">
      <c r="C39903" s="442"/>
      <c r="H39903" s="6"/>
    </row>
    <row r="39904" spans="3:8" x14ac:dyDescent="0.2">
      <c r="C39904" s="442"/>
      <c r="H39904" s="6"/>
    </row>
    <row r="39905" spans="3:8" x14ac:dyDescent="0.2">
      <c r="C39905" s="442"/>
      <c r="H39905" s="6"/>
    </row>
    <row r="39906" spans="3:8" x14ac:dyDescent="0.2">
      <c r="C39906" s="442"/>
      <c r="H39906" s="6"/>
    </row>
    <row r="39907" spans="3:8" x14ac:dyDescent="0.2">
      <c r="C39907" s="442"/>
      <c r="H39907" s="6"/>
    </row>
    <row r="39908" spans="3:8" x14ac:dyDescent="0.2">
      <c r="C39908" s="442"/>
      <c r="H39908" s="6"/>
    </row>
    <row r="39909" spans="3:8" x14ac:dyDescent="0.2">
      <c r="C39909" s="442"/>
      <c r="H39909" s="6"/>
    </row>
    <row r="39910" spans="3:8" x14ac:dyDescent="0.2">
      <c r="C39910" s="442"/>
      <c r="H39910" s="6"/>
    </row>
    <row r="39911" spans="3:8" x14ac:dyDescent="0.2">
      <c r="C39911" s="442"/>
      <c r="H39911" s="6"/>
    </row>
    <row r="39912" spans="3:8" x14ac:dyDescent="0.2">
      <c r="C39912" s="442"/>
      <c r="H39912" s="6"/>
    </row>
    <row r="39913" spans="3:8" x14ac:dyDescent="0.2">
      <c r="C39913" s="442"/>
      <c r="H39913" s="6"/>
    </row>
    <row r="39914" spans="3:8" x14ac:dyDescent="0.2">
      <c r="C39914" s="442"/>
      <c r="H39914" s="6"/>
    </row>
    <row r="39915" spans="3:8" x14ac:dyDescent="0.2">
      <c r="C39915" s="442"/>
      <c r="H39915" s="6"/>
    </row>
    <row r="39916" spans="3:8" x14ac:dyDescent="0.2">
      <c r="C39916" s="442"/>
      <c r="H39916" s="6"/>
    </row>
    <row r="39917" spans="3:8" x14ac:dyDescent="0.2">
      <c r="C39917" s="442"/>
      <c r="H39917" s="6"/>
    </row>
    <row r="39918" spans="3:8" x14ac:dyDescent="0.2">
      <c r="C39918" s="442"/>
      <c r="H39918" s="6"/>
    </row>
    <row r="39919" spans="3:8" x14ac:dyDescent="0.2">
      <c r="C39919" s="442"/>
      <c r="H39919" s="6"/>
    </row>
    <row r="39920" spans="3:8" x14ac:dyDescent="0.2">
      <c r="C39920" s="442"/>
      <c r="H39920" s="6"/>
    </row>
    <row r="39921" spans="3:8" x14ac:dyDescent="0.2">
      <c r="C39921" s="442"/>
      <c r="H39921" s="6"/>
    </row>
    <row r="39922" spans="3:8" x14ac:dyDescent="0.2">
      <c r="C39922" s="442"/>
      <c r="H39922" s="6"/>
    </row>
    <row r="39923" spans="3:8" x14ac:dyDescent="0.2">
      <c r="C39923" s="442"/>
      <c r="H39923" s="6"/>
    </row>
    <row r="39924" spans="3:8" x14ac:dyDescent="0.2">
      <c r="C39924" s="442"/>
      <c r="H39924" s="6"/>
    </row>
    <row r="39925" spans="3:8" x14ac:dyDescent="0.2">
      <c r="C39925" s="442"/>
      <c r="H39925" s="6"/>
    </row>
    <row r="39926" spans="3:8" x14ac:dyDescent="0.2">
      <c r="C39926" s="442"/>
      <c r="H39926" s="6"/>
    </row>
    <row r="39927" spans="3:8" x14ac:dyDescent="0.2">
      <c r="C39927" s="442"/>
      <c r="H39927" s="6"/>
    </row>
    <row r="39928" spans="3:8" x14ac:dyDescent="0.2">
      <c r="C39928" s="442"/>
      <c r="H39928" s="6"/>
    </row>
    <row r="39929" spans="3:8" x14ac:dyDescent="0.2">
      <c r="C39929" s="442"/>
      <c r="H39929" s="6"/>
    </row>
    <row r="39930" spans="3:8" x14ac:dyDescent="0.2">
      <c r="C39930" s="442"/>
      <c r="H39930" s="6"/>
    </row>
    <row r="39931" spans="3:8" x14ac:dyDescent="0.2">
      <c r="C39931" s="442"/>
      <c r="H39931" s="6"/>
    </row>
    <row r="39932" spans="3:8" x14ac:dyDescent="0.2">
      <c r="C39932" s="442"/>
      <c r="H39932" s="6"/>
    </row>
    <row r="39933" spans="3:8" x14ac:dyDescent="0.2">
      <c r="C39933" s="442"/>
      <c r="H39933" s="6"/>
    </row>
    <row r="39934" spans="3:8" x14ac:dyDescent="0.2">
      <c r="C39934" s="442"/>
      <c r="H39934" s="6"/>
    </row>
    <row r="39935" spans="3:8" x14ac:dyDescent="0.2">
      <c r="C39935" s="442"/>
      <c r="H39935" s="6"/>
    </row>
    <row r="39936" spans="3:8" x14ac:dyDescent="0.2">
      <c r="C39936" s="442"/>
      <c r="H39936" s="6"/>
    </row>
    <row r="39937" spans="3:8" x14ac:dyDescent="0.2">
      <c r="C39937" s="442"/>
      <c r="H39937" s="6"/>
    </row>
    <row r="39938" spans="3:8" x14ac:dyDescent="0.2">
      <c r="C39938" s="442"/>
      <c r="H39938" s="6"/>
    </row>
    <row r="39939" spans="3:8" x14ac:dyDescent="0.2">
      <c r="C39939" s="442"/>
      <c r="H39939" s="6"/>
    </row>
    <row r="39940" spans="3:8" x14ac:dyDescent="0.2">
      <c r="C39940" s="442"/>
      <c r="H39940" s="6"/>
    </row>
    <row r="39941" spans="3:8" x14ac:dyDescent="0.2">
      <c r="C39941" s="442"/>
      <c r="H39941" s="6"/>
    </row>
    <row r="39942" spans="3:8" x14ac:dyDescent="0.2">
      <c r="C39942" s="442"/>
      <c r="H39942" s="6"/>
    </row>
    <row r="39943" spans="3:8" x14ac:dyDescent="0.2">
      <c r="C39943" s="442"/>
      <c r="H39943" s="6"/>
    </row>
    <row r="39944" spans="3:8" x14ac:dyDescent="0.2">
      <c r="C39944" s="442"/>
      <c r="H39944" s="6"/>
    </row>
    <row r="39945" spans="3:8" x14ac:dyDescent="0.2">
      <c r="C39945" s="442"/>
      <c r="H39945" s="6"/>
    </row>
    <row r="39946" spans="3:8" x14ac:dyDescent="0.2">
      <c r="C39946" s="442"/>
      <c r="H39946" s="6"/>
    </row>
    <row r="39947" spans="3:8" x14ac:dyDescent="0.2">
      <c r="C39947" s="442"/>
      <c r="H39947" s="6"/>
    </row>
    <row r="39948" spans="3:8" x14ac:dyDescent="0.2">
      <c r="C39948" s="442"/>
      <c r="H39948" s="6"/>
    </row>
    <row r="39949" spans="3:8" x14ac:dyDescent="0.2">
      <c r="C39949" s="442"/>
      <c r="H39949" s="6"/>
    </row>
    <row r="39950" spans="3:8" x14ac:dyDescent="0.2">
      <c r="C39950" s="442"/>
      <c r="H39950" s="6"/>
    </row>
    <row r="39951" spans="3:8" x14ac:dyDescent="0.2">
      <c r="C39951" s="442"/>
      <c r="H39951" s="6"/>
    </row>
    <row r="39952" spans="3:8" x14ac:dyDescent="0.2">
      <c r="C39952" s="442"/>
      <c r="H39952" s="6"/>
    </row>
    <row r="39953" spans="3:8" x14ac:dyDescent="0.2">
      <c r="C39953" s="442"/>
      <c r="H39953" s="6"/>
    </row>
    <row r="39954" spans="3:8" x14ac:dyDescent="0.2">
      <c r="C39954" s="442"/>
      <c r="H39954" s="6"/>
    </row>
    <row r="39955" spans="3:8" x14ac:dyDescent="0.2">
      <c r="C39955" s="442"/>
      <c r="H39955" s="6"/>
    </row>
    <row r="39956" spans="3:8" x14ac:dyDescent="0.2">
      <c r="C39956" s="442"/>
      <c r="H39956" s="6"/>
    </row>
    <row r="39957" spans="3:8" x14ac:dyDescent="0.2">
      <c r="C39957" s="442"/>
      <c r="H39957" s="6"/>
    </row>
    <row r="39958" spans="3:8" x14ac:dyDescent="0.2">
      <c r="C39958" s="442"/>
      <c r="H39958" s="6"/>
    </row>
    <row r="39959" spans="3:8" x14ac:dyDescent="0.2">
      <c r="C39959" s="442"/>
      <c r="H39959" s="6"/>
    </row>
    <row r="39960" spans="3:8" x14ac:dyDescent="0.2">
      <c r="C39960" s="442"/>
      <c r="H39960" s="6"/>
    </row>
    <row r="39961" spans="3:8" x14ac:dyDescent="0.2">
      <c r="C39961" s="442"/>
      <c r="H39961" s="6"/>
    </row>
    <row r="39962" spans="3:8" x14ac:dyDescent="0.2">
      <c r="C39962" s="442"/>
      <c r="H39962" s="6"/>
    </row>
    <row r="39963" spans="3:8" x14ac:dyDescent="0.2">
      <c r="C39963" s="442"/>
      <c r="H39963" s="6"/>
    </row>
    <row r="39964" spans="3:8" x14ac:dyDescent="0.2">
      <c r="C39964" s="442"/>
      <c r="H39964" s="6"/>
    </row>
    <row r="39965" spans="3:8" x14ac:dyDescent="0.2">
      <c r="C39965" s="442"/>
      <c r="H39965" s="6"/>
    </row>
    <row r="39966" spans="3:8" x14ac:dyDescent="0.2">
      <c r="C39966" s="442"/>
      <c r="H39966" s="6"/>
    </row>
    <row r="39967" spans="3:8" x14ac:dyDescent="0.2">
      <c r="C39967" s="442"/>
      <c r="H39967" s="6"/>
    </row>
    <row r="39968" spans="3:8" x14ac:dyDescent="0.2">
      <c r="C39968" s="442"/>
      <c r="H39968" s="6"/>
    </row>
    <row r="39969" spans="3:8" x14ac:dyDescent="0.2">
      <c r="C39969" s="442"/>
      <c r="H39969" s="6"/>
    </row>
    <row r="39970" spans="3:8" x14ac:dyDescent="0.2">
      <c r="C39970" s="442"/>
      <c r="H39970" s="6"/>
    </row>
    <row r="39971" spans="3:8" x14ac:dyDescent="0.2">
      <c r="C39971" s="442"/>
      <c r="H39971" s="6"/>
    </row>
    <row r="39972" spans="3:8" x14ac:dyDescent="0.2">
      <c r="C39972" s="442"/>
      <c r="H39972" s="6"/>
    </row>
    <row r="39973" spans="3:8" x14ac:dyDescent="0.2">
      <c r="C39973" s="442"/>
      <c r="H39973" s="6"/>
    </row>
    <row r="39974" spans="3:8" x14ac:dyDescent="0.2">
      <c r="C39974" s="442"/>
      <c r="H39974" s="6"/>
    </row>
    <row r="39975" spans="3:8" x14ac:dyDescent="0.2">
      <c r="C39975" s="442"/>
      <c r="H39975" s="6"/>
    </row>
    <row r="39976" spans="3:8" x14ac:dyDescent="0.2">
      <c r="C39976" s="442"/>
      <c r="H39976" s="6"/>
    </row>
    <row r="39977" spans="3:8" x14ac:dyDescent="0.2">
      <c r="C39977" s="442"/>
      <c r="H39977" s="6"/>
    </row>
    <row r="39978" spans="3:8" x14ac:dyDescent="0.2">
      <c r="C39978" s="442"/>
      <c r="H39978" s="6"/>
    </row>
    <row r="39979" spans="3:8" x14ac:dyDescent="0.2">
      <c r="C39979" s="442"/>
      <c r="H39979" s="6"/>
    </row>
    <row r="39980" spans="3:8" x14ac:dyDescent="0.2">
      <c r="C39980" s="442"/>
      <c r="H39980" s="6"/>
    </row>
    <row r="39981" spans="3:8" x14ac:dyDescent="0.2">
      <c r="C39981" s="442"/>
      <c r="H39981" s="6"/>
    </row>
    <row r="39982" spans="3:8" x14ac:dyDescent="0.2">
      <c r="C39982" s="442"/>
      <c r="H39982" s="6"/>
    </row>
    <row r="39983" spans="3:8" x14ac:dyDescent="0.2">
      <c r="C39983" s="442"/>
      <c r="H39983" s="6"/>
    </row>
    <row r="39984" spans="3:8" x14ac:dyDescent="0.2">
      <c r="C39984" s="442"/>
      <c r="H39984" s="6"/>
    </row>
    <row r="39985" spans="3:8" x14ac:dyDescent="0.2">
      <c r="C39985" s="442"/>
      <c r="H39985" s="6"/>
    </row>
    <row r="39986" spans="3:8" x14ac:dyDescent="0.2">
      <c r="C39986" s="442"/>
      <c r="H39986" s="6"/>
    </row>
    <row r="39987" spans="3:8" x14ac:dyDescent="0.2">
      <c r="C39987" s="442"/>
      <c r="H39987" s="6"/>
    </row>
    <row r="39988" spans="3:8" x14ac:dyDescent="0.2">
      <c r="C39988" s="442"/>
      <c r="H39988" s="6"/>
    </row>
    <row r="39989" spans="3:8" x14ac:dyDescent="0.2">
      <c r="C39989" s="442"/>
      <c r="H39989" s="6"/>
    </row>
    <row r="39990" spans="3:8" x14ac:dyDescent="0.2">
      <c r="C39990" s="442"/>
      <c r="H39990" s="6"/>
    </row>
    <row r="39991" spans="3:8" x14ac:dyDescent="0.2">
      <c r="C39991" s="442"/>
      <c r="H39991" s="6"/>
    </row>
    <row r="39992" spans="3:8" x14ac:dyDescent="0.2">
      <c r="C39992" s="442"/>
      <c r="H39992" s="6"/>
    </row>
    <row r="39993" spans="3:8" x14ac:dyDescent="0.2">
      <c r="C39993" s="442"/>
      <c r="H39993" s="6"/>
    </row>
    <row r="39994" spans="3:8" x14ac:dyDescent="0.2">
      <c r="C39994" s="442"/>
      <c r="H39994" s="6"/>
    </row>
    <row r="39995" spans="3:8" x14ac:dyDescent="0.2">
      <c r="C39995" s="442"/>
      <c r="H39995" s="6"/>
    </row>
    <row r="39996" spans="3:8" x14ac:dyDescent="0.2">
      <c r="C39996" s="442"/>
      <c r="H39996" s="6"/>
    </row>
    <row r="39997" spans="3:8" x14ac:dyDescent="0.2">
      <c r="C39997" s="442"/>
      <c r="H39997" s="6"/>
    </row>
    <row r="39998" spans="3:8" x14ac:dyDescent="0.2">
      <c r="C39998" s="442"/>
      <c r="H39998" s="6"/>
    </row>
    <row r="39999" spans="3:8" x14ac:dyDescent="0.2">
      <c r="C39999" s="442"/>
      <c r="H39999" s="6"/>
    </row>
    <row r="40000" spans="3:8" x14ac:dyDescent="0.2">
      <c r="C40000" s="442"/>
      <c r="H40000" s="6"/>
    </row>
    <row r="40001" spans="3:8" x14ac:dyDescent="0.2">
      <c r="C40001" s="442"/>
      <c r="H40001" s="6"/>
    </row>
    <row r="40002" spans="3:8" x14ac:dyDescent="0.2">
      <c r="C40002" s="442"/>
      <c r="H40002" s="6"/>
    </row>
    <row r="40003" spans="3:8" x14ac:dyDescent="0.2">
      <c r="C40003" s="442"/>
      <c r="H40003" s="6"/>
    </row>
    <row r="40004" spans="3:8" x14ac:dyDescent="0.2">
      <c r="C40004" s="442"/>
      <c r="H40004" s="6"/>
    </row>
    <row r="40005" spans="3:8" x14ac:dyDescent="0.2">
      <c r="C40005" s="442"/>
      <c r="H40005" s="6"/>
    </row>
    <row r="40006" spans="3:8" x14ac:dyDescent="0.2">
      <c r="C40006" s="442"/>
      <c r="H40006" s="6"/>
    </row>
    <row r="40007" spans="3:8" x14ac:dyDescent="0.2">
      <c r="C40007" s="442"/>
      <c r="H40007" s="6"/>
    </row>
    <row r="40008" spans="3:8" x14ac:dyDescent="0.2">
      <c r="C40008" s="442"/>
      <c r="H40008" s="6"/>
    </row>
    <row r="40009" spans="3:8" x14ac:dyDescent="0.2">
      <c r="C40009" s="442"/>
      <c r="H40009" s="6"/>
    </row>
    <row r="40010" spans="3:8" x14ac:dyDescent="0.2">
      <c r="C40010" s="442"/>
      <c r="H40010" s="6"/>
    </row>
    <row r="40011" spans="3:8" x14ac:dyDescent="0.2">
      <c r="C40011" s="442"/>
      <c r="H40011" s="6"/>
    </row>
    <row r="40012" spans="3:8" x14ac:dyDescent="0.2">
      <c r="C40012" s="442"/>
      <c r="H40012" s="6"/>
    </row>
    <row r="40013" spans="3:8" x14ac:dyDescent="0.2">
      <c r="C40013" s="442"/>
      <c r="H40013" s="6"/>
    </row>
    <row r="40014" spans="3:8" x14ac:dyDescent="0.2">
      <c r="C40014" s="442"/>
      <c r="H40014" s="6"/>
    </row>
    <row r="40015" spans="3:8" x14ac:dyDescent="0.2">
      <c r="C40015" s="442"/>
      <c r="H40015" s="6"/>
    </row>
    <row r="40016" spans="3:8" x14ac:dyDescent="0.2">
      <c r="C40016" s="442"/>
      <c r="H40016" s="6"/>
    </row>
    <row r="40017" spans="3:8" x14ac:dyDescent="0.2">
      <c r="C40017" s="442"/>
      <c r="H40017" s="6"/>
    </row>
    <row r="40018" spans="3:8" x14ac:dyDescent="0.2">
      <c r="C40018" s="442"/>
      <c r="H40018" s="6"/>
    </row>
    <row r="40019" spans="3:8" x14ac:dyDescent="0.2">
      <c r="C40019" s="442"/>
      <c r="H40019" s="6"/>
    </row>
    <row r="40020" spans="3:8" x14ac:dyDescent="0.2">
      <c r="C40020" s="442"/>
      <c r="H40020" s="6"/>
    </row>
    <row r="40021" spans="3:8" x14ac:dyDescent="0.2">
      <c r="C40021" s="442"/>
      <c r="H40021" s="6"/>
    </row>
    <row r="40022" spans="3:8" x14ac:dyDescent="0.2">
      <c r="C40022" s="442"/>
      <c r="H40022" s="6"/>
    </row>
    <row r="40023" spans="3:8" x14ac:dyDescent="0.2">
      <c r="C40023" s="442"/>
      <c r="H40023" s="6"/>
    </row>
    <row r="40024" spans="3:8" x14ac:dyDescent="0.2">
      <c r="C40024" s="442"/>
      <c r="H40024" s="6"/>
    </row>
    <row r="40025" spans="3:8" x14ac:dyDescent="0.2">
      <c r="C40025" s="442"/>
      <c r="H40025" s="6"/>
    </row>
    <row r="40026" spans="3:8" x14ac:dyDescent="0.2">
      <c r="C40026" s="442"/>
      <c r="H40026" s="6"/>
    </row>
    <row r="40027" spans="3:8" x14ac:dyDescent="0.2">
      <c r="C40027" s="442"/>
      <c r="H40027" s="6"/>
    </row>
    <row r="40028" spans="3:8" x14ac:dyDescent="0.2">
      <c r="C40028" s="442"/>
      <c r="H40028" s="6"/>
    </row>
    <row r="40029" spans="3:8" x14ac:dyDescent="0.2">
      <c r="C40029" s="442"/>
      <c r="H40029" s="6"/>
    </row>
    <row r="40030" spans="3:8" x14ac:dyDescent="0.2">
      <c r="C40030" s="442"/>
      <c r="H40030" s="6"/>
    </row>
    <row r="40031" spans="3:8" x14ac:dyDescent="0.2">
      <c r="C40031" s="442"/>
      <c r="H40031" s="6"/>
    </row>
    <row r="40032" spans="3:8" x14ac:dyDescent="0.2">
      <c r="C40032" s="442"/>
      <c r="H40032" s="6"/>
    </row>
    <row r="40033" spans="3:8" x14ac:dyDescent="0.2">
      <c r="C40033" s="442"/>
      <c r="H40033" s="6"/>
    </row>
    <row r="40034" spans="3:8" x14ac:dyDescent="0.2">
      <c r="C40034" s="442"/>
      <c r="H40034" s="6"/>
    </row>
    <row r="40035" spans="3:8" x14ac:dyDescent="0.2">
      <c r="C40035" s="442"/>
      <c r="H40035" s="6"/>
    </row>
    <row r="40036" spans="3:8" x14ac:dyDescent="0.2">
      <c r="C40036" s="442"/>
      <c r="H40036" s="6"/>
    </row>
    <row r="40037" spans="3:8" x14ac:dyDescent="0.2">
      <c r="C40037" s="442"/>
      <c r="H40037" s="6"/>
    </row>
    <row r="40038" spans="3:8" x14ac:dyDescent="0.2">
      <c r="C40038" s="442"/>
      <c r="H40038" s="6"/>
    </row>
    <row r="40039" spans="3:8" x14ac:dyDescent="0.2">
      <c r="C40039" s="442"/>
      <c r="H40039" s="6"/>
    </row>
    <row r="40040" spans="3:8" x14ac:dyDescent="0.2">
      <c r="C40040" s="442"/>
      <c r="H40040" s="6"/>
    </row>
    <row r="40041" spans="3:8" x14ac:dyDescent="0.2">
      <c r="C40041" s="442"/>
      <c r="H40041" s="6"/>
    </row>
    <row r="40042" spans="3:8" x14ac:dyDescent="0.2">
      <c r="C40042" s="442"/>
      <c r="H40042" s="6"/>
    </row>
    <row r="40043" spans="3:8" x14ac:dyDescent="0.2">
      <c r="C40043" s="442"/>
      <c r="H40043" s="6"/>
    </row>
    <row r="40044" spans="3:8" x14ac:dyDescent="0.2">
      <c r="C40044" s="442"/>
      <c r="H40044" s="6"/>
    </row>
    <row r="40045" spans="3:8" x14ac:dyDescent="0.2">
      <c r="C40045" s="442"/>
      <c r="H40045" s="6"/>
    </row>
    <row r="40046" spans="3:8" x14ac:dyDescent="0.2">
      <c r="C40046" s="442"/>
      <c r="H40046" s="6"/>
    </row>
    <row r="40047" spans="3:8" x14ac:dyDescent="0.2">
      <c r="C40047" s="442"/>
      <c r="H40047" s="6"/>
    </row>
    <row r="40048" spans="3:8" x14ac:dyDescent="0.2">
      <c r="C40048" s="442"/>
      <c r="H40048" s="6"/>
    </row>
    <row r="40049" spans="3:8" x14ac:dyDescent="0.2">
      <c r="C40049" s="442"/>
      <c r="H40049" s="6"/>
    </row>
    <row r="40050" spans="3:8" x14ac:dyDescent="0.2">
      <c r="C40050" s="442"/>
      <c r="H40050" s="6"/>
    </row>
    <row r="40051" spans="3:8" x14ac:dyDescent="0.2">
      <c r="C40051" s="442"/>
      <c r="H40051" s="6"/>
    </row>
    <row r="40052" spans="3:8" x14ac:dyDescent="0.2">
      <c r="C40052" s="442"/>
      <c r="H40052" s="6"/>
    </row>
    <row r="40053" spans="3:8" x14ac:dyDescent="0.2">
      <c r="C40053" s="442"/>
      <c r="H40053" s="6"/>
    </row>
    <row r="40054" spans="3:8" x14ac:dyDescent="0.2">
      <c r="C40054" s="442"/>
      <c r="H40054" s="6"/>
    </row>
    <row r="40055" spans="3:8" x14ac:dyDescent="0.2">
      <c r="C40055" s="442"/>
      <c r="H40055" s="6"/>
    </row>
    <row r="40056" spans="3:8" x14ac:dyDescent="0.2">
      <c r="C40056" s="442"/>
      <c r="H40056" s="6"/>
    </row>
    <row r="40057" spans="3:8" x14ac:dyDescent="0.2">
      <c r="C40057" s="442"/>
      <c r="H40057" s="6"/>
    </row>
    <row r="40058" spans="3:8" x14ac:dyDescent="0.2">
      <c r="C40058" s="442"/>
      <c r="H40058" s="6"/>
    </row>
    <row r="40059" spans="3:8" x14ac:dyDescent="0.2">
      <c r="C40059" s="442"/>
      <c r="H40059" s="6"/>
    </row>
    <row r="40060" spans="3:8" x14ac:dyDescent="0.2">
      <c r="C40060" s="442"/>
      <c r="H40060" s="6"/>
    </row>
    <row r="40061" spans="3:8" x14ac:dyDescent="0.2">
      <c r="C40061" s="442"/>
      <c r="H40061" s="6"/>
    </row>
    <row r="40062" spans="3:8" x14ac:dyDescent="0.2">
      <c r="C40062" s="442"/>
      <c r="H40062" s="6"/>
    </row>
    <row r="40063" spans="3:8" x14ac:dyDescent="0.2">
      <c r="C40063" s="442"/>
      <c r="H40063" s="6"/>
    </row>
    <row r="40064" spans="3:8" x14ac:dyDescent="0.2">
      <c r="C40064" s="442"/>
      <c r="H40064" s="6"/>
    </row>
    <row r="40065" spans="3:8" x14ac:dyDescent="0.2">
      <c r="C40065" s="442"/>
      <c r="H40065" s="6"/>
    </row>
    <row r="40066" spans="3:8" x14ac:dyDescent="0.2">
      <c r="C40066" s="442"/>
      <c r="H40066" s="6"/>
    </row>
    <row r="40067" spans="3:8" x14ac:dyDescent="0.2">
      <c r="C40067" s="442"/>
      <c r="H40067" s="6"/>
    </row>
    <row r="40068" spans="3:8" x14ac:dyDescent="0.2">
      <c r="C40068" s="442"/>
      <c r="H40068" s="6"/>
    </row>
    <row r="40069" spans="3:8" x14ac:dyDescent="0.2">
      <c r="C40069" s="442"/>
      <c r="H40069" s="6"/>
    </row>
    <row r="40070" spans="3:8" x14ac:dyDescent="0.2">
      <c r="C40070" s="442"/>
      <c r="H40070" s="6"/>
    </row>
    <row r="40071" spans="3:8" x14ac:dyDescent="0.2">
      <c r="C40071" s="442"/>
      <c r="H40071" s="6"/>
    </row>
    <row r="40072" spans="3:8" x14ac:dyDescent="0.2">
      <c r="C40072" s="442"/>
      <c r="H40072" s="6"/>
    </row>
    <row r="40073" spans="3:8" x14ac:dyDescent="0.2">
      <c r="C40073" s="442"/>
      <c r="H40073" s="6"/>
    </row>
    <row r="40074" spans="3:8" x14ac:dyDescent="0.2">
      <c r="C40074" s="442"/>
      <c r="H40074" s="6"/>
    </row>
    <row r="40075" spans="3:8" x14ac:dyDescent="0.2">
      <c r="C40075" s="442"/>
      <c r="H40075" s="6"/>
    </row>
    <row r="40076" spans="3:8" x14ac:dyDescent="0.2">
      <c r="C40076" s="442"/>
      <c r="H40076" s="6"/>
    </row>
    <row r="40077" spans="3:8" x14ac:dyDescent="0.2">
      <c r="C40077" s="442"/>
      <c r="H40077" s="6"/>
    </row>
    <row r="40078" spans="3:8" x14ac:dyDescent="0.2">
      <c r="C40078" s="442"/>
      <c r="H40078" s="6"/>
    </row>
    <row r="40079" spans="3:8" x14ac:dyDescent="0.2">
      <c r="C40079" s="442"/>
      <c r="H40079" s="6"/>
    </row>
    <row r="40080" spans="3:8" x14ac:dyDescent="0.2">
      <c r="C40080" s="442"/>
      <c r="H40080" s="6"/>
    </row>
    <row r="40081" spans="3:8" x14ac:dyDescent="0.2">
      <c r="C40081" s="442"/>
      <c r="H40081" s="6"/>
    </row>
    <row r="40082" spans="3:8" x14ac:dyDescent="0.2">
      <c r="C40082" s="442"/>
      <c r="H40082" s="6"/>
    </row>
    <row r="40083" spans="3:8" x14ac:dyDescent="0.2">
      <c r="C40083" s="442"/>
      <c r="H40083" s="6"/>
    </row>
    <row r="40084" spans="3:8" x14ac:dyDescent="0.2">
      <c r="C40084" s="442"/>
      <c r="H40084" s="6"/>
    </row>
    <row r="40085" spans="3:8" x14ac:dyDescent="0.2">
      <c r="C40085" s="442"/>
      <c r="H40085" s="6"/>
    </row>
    <row r="40086" spans="3:8" x14ac:dyDescent="0.2">
      <c r="C40086" s="442"/>
      <c r="H40086" s="6"/>
    </row>
    <row r="40087" spans="3:8" x14ac:dyDescent="0.2">
      <c r="C40087" s="442"/>
      <c r="H40087" s="6"/>
    </row>
    <row r="40088" spans="3:8" x14ac:dyDescent="0.2">
      <c r="C40088" s="442"/>
      <c r="H40088" s="6"/>
    </row>
    <row r="40089" spans="3:8" x14ac:dyDescent="0.2">
      <c r="C40089" s="442"/>
      <c r="H40089" s="6"/>
    </row>
    <row r="40090" spans="3:8" x14ac:dyDescent="0.2">
      <c r="C40090" s="442"/>
      <c r="H40090" s="6"/>
    </row>
    <row r="40091" spans="3:8" x14ac:dyDescent="0.2">
      <c r="C40091" s="442"/>
      <c r="H40091" s="6"/>
    </row>
    <row r="40092" spans="3:8" x14ac:dyDescent="0.2">
      <c r="C40092" s="442"/>
      <c r="H40092" s="6"/>
    </row>
    <row r="40093" spans="3:8" x14ac:dyDescent="0.2">
      <c r="C40093" s="442"/>
      <c r="H40093" s="6"/>
    </row>
    <row r="40094" spans="3:8" x14ac:dyDescent="0.2">
      <c r="C40094" s="442"/>
      <c r="H40094" s="6"/>
    </row>
    <row r="40095" spans="3:8" x14ac:dyDescent="0.2">
      <c r="C40095" s="442"/>
      <c r="H40095" s="6"/>
    </row>
    <row r="40096" spans="3:8" x14ac:dyDescent="0.2">
      <c r="C40096" s="442"/>
      <c r="H40096" s="6"/>
    </row>
    <row r="40097" spans="3:8" x14ac:dyDescent="0.2">
      <c r="C40097" s="442"/>
      <c r="H40097" s="6"/>
    </row>
    <row r="40098" spans="3:8" x14ac:dyDescent="0.2">
      <c r="C40098" s="442"/>
      <c r="H40098" s="6"/>
    </row>
    <row r="40099" spans="3:8" x14ac:dyDescent="0.2">
      <c r="C40099" s="442"/>
      <c r="H40099" s="6"/>
    </row>
    <row r="40100" spans="3:8" x14ac:dyDescent="0.2">
      <c r="C40100" s="442"/>
      <c r="H40100" s="6"/>
    </row>
    <row r="40101" spans="3:8" x14ac:dyDescent="0.2">
      <c r="C40101" s="442"/>
      <c r="H40101" s="6"/>
    </row>
    <row r="40102" spans="3:8" x14ac:dyDescent="0.2">
      <c r="C40102" s="442"/>
      <c r="H40102" s="6"/>
    </row>
    <row r="40103" spans="3:8" x14ac:dyDescent="0.2">
      <c r="C40103" s="442"/>
      <c r="H40103" s="6"/>
    </row>
    <row r="40104" spans="3:8" x14ac:dyDescent="0.2">
      <c r="C40104" s="442"/>
      <c r="H40104" s="6"/>
    </row>
    <row r="40105" spans="3:8" x14ac:dyDescent="0.2">
      <c r="C40105" s="442"/>
      <c r="H40105" s="6"/>
    </row>
    <row r="40106" spans="3:8" x14ac:dyDescent="0.2">
      <c r="C40106" s="442"/>
      <c r="H40106" s="6"/>
    </row>
    <row r="40107" spans="3:8" x14ac:dyDescent="0.2">
      <c r="C40107" s="442"/>
      <c r="H40107" s="6"/>
    </row>
    <row r="40108" spans="3:8" x14ac:dyDescent="0.2">
      <c r="C40108" s="442"/>
      <c r="H40108" s="6"/>
    </row>
    <row r="40109" spans="3:8" x14ac:dyDescent="0.2">
      <c r="C40109" s="442"/>
      <c r="H40109" s="6"/>
    </row>
    <row r="40110" spans="3:8" x14ac:dyDescent="0.2">
      <c r="C40110" s="442"/>
      <c r="H40110" s="6"/>
    </row>
    <row r="40111" spans="3:8" x14ac:dyDescent="0.2">
      <c r="C40111" s="442"/>
      <c r="H40111" s="6"/>
    </row>
    <row r="40112" spans="3:8" x14ac:dyDescent="0.2">
      <c r="C40112" s="442"/>
      <c r="H40112" s="6"/>
    </row>
    <row r="40113" spans="3:8" x14ac:dyDescent="0.2">
      <c r="C40113" s="442"/>
      <c r="H40113" s="6"/>
    </row>
    <row r="40114" spans="3:8" x14ac:dyDescent="0.2">
      <c r="C40114" s="442"/>
      <c r="H40114" s="6"/>
    </row>
    <row r="40115" spans="3:8" x14ac:dyDescent="0.2">
      <c r="C40115" s="442"/>
      <c r="H40115" s="6"/>
    </row>
    <row r="40116" spans="3:8" x14ac:dyDescent="0.2">
      <c r="C40116" s="442"/>
      <c r="H40116" s="6"/>
    </row>
    <row r="40117" spans="3:8" x14ac:dyDescent="0.2">
      <c r="C40117" s="442"/>
      <c r="H40117" s="6"/>
    </row>
    <row r="40118" spans="3:8" x14ac:dyDescent="0.2">
      <c r="C40118" s="442"/>
      <c r="H40118" s="6"/>
    </row>
    <row r="40119" spans="3:8" x14ac:dyDescent="0.2">
      <c r="C40119" s="442"/>
      <c r="H40119" s="6"/>
    </row>
    <row r="40120" spans="3:8" x14ac:dyDescent="0.2">
      <c r="C40120" s="442"/>
      <c r="H40120" s="6"/>
    </row>
    <row r="40121" spans="3:8" x14ac:dyDescent="0.2">
      <c r="C40121" s="442"/>
      <c r="H40121" s="6"/>
    </row>
    <row r="40122" spans="3:8" x14ac:dyDescent="0.2">
      <c r="C40122" s="442"/>
      <c r="H40122" s="6"/>
    </row>
    <row r="40123" spans="3:8" x14ac:dyDescent="0.2">
      <c r="C40123" s="442"/>
      <c r="H40123" s="6"/>
    </row>
    <row r="40124" spans="3:8" x14ac:dyDescent="0.2">
      <c r="C40124" s="442"/>
      <c r="H40124" s="6"/>
    </row>
    <row r="40125" spans="3:8" x14ac:dyDescent="0.2">
      <c r="C40125" s="442"/>
      <c r="H40125" s="6"/>
    </row>
    <row r="40126" spans="3:8" x14ac:dyDescent="0.2">
      <c r="C40126" s="442"/>
      <c r="H40126" s="6"/>
    </row>
    <row r="40127" spans="3:8" x14ac:dyDescent="0.2">
      <c r="C40127" s="442"/>
      <c r="H40127" s="6"/>
    </row>
    <row r="40128" spans="3:8" x14ac:dyDescent="0.2">
      <c r="C40128" s="442"/>
      <c r="H40128" s="6"/>
    </row>
    <row r="40129" spans="3:8" x14ac:dyDescent="0.2">
      <c r="C40129" s="442"/>
      <c r="H40129" s="6"/>
    </row>
    <row r="40130" spans="3:8" x14ac:dyDescent="0.2">
      <c r="C40130" s="442"/>
      <c r="H40130" s="6"/>
    </row>
    <row r="40131" spans="3:8" x14ac:dyDescent="0.2">
      <c r="C40131" s="442"/>
      <c r="H40131" s="6"/>
    </row>
    <row r="40132" spans="3:8" x14ac:dyDescent="0.2">
      <c r="C40132" s="442"/>
      <c r="H40132" s="6"/>
    </row>
    <row r="40133" spans="3:8" x14ac:dyDescent="0.2">
      <c r="C40133" s="442"/>
      <c r="H40133" s="6"/>
    </row>
    <row r="40134" spans="3:8" x14ac:dyDescent="0.2">
      <c r="C40134" s="442"/>
      <c r="H40134" s="6"/>
    </row>
    <row r="40135" spans="3:8" x14ac:dyDescent="0.2">
      <c r="C40135" s="442"/>
      <c r="H40135" s="6"/>
    </row>
    <row r="40136" spans="3:8" x14ac:dyDescent="0.2">
      <c r="C40136" s="442"/>
      <c r="H40136" s="6"/>
    </row>
    <row r="40137" spans="3:8" x14ac:dyDescent="0.2">
      <c r="C40137" s="442"/>
      <c r="H40137" s="6"/>
    </row>
    <row r="40138" spans="3:8" x14ac:dyDescent="0.2">
      <c r="C40138" s="442"/>
      <c r="H40138" s="6"/>
    </row>
    <row r="40139" spans="3:8" x14ac:dyDescent="0.2">
      <c r="C40139" s="442"/>
      <c r="H40139" s="6"/>
    </row>
    <row r="40140" spans="3:8" x14ac:dyDescent="0.2">
      <c r="C40140" s="442"/>
      <c r="H40140" s="6"/>
    </row>
    <row r="40141" spans="3:8" x14ac:dyDescent="0.2">
      <c r="C40141" s="442"/>
      <c r="H40141" s="6"/>
    </row>
    <row r="40142" spans="3:8" x14ac:dyDescent="0.2">
      <c r="C40142" s="442"/>
      <c r="H40142" s="6"/>
    </row>
    <row r="40143" spans="3:8" x14ac:dyDescent="0.2">
      <c r="C40143" s="442"/>
      <c r="H40143" s="6"/>
    </row>
    <row r="40144" spans="3:8" x14ac:dyDescent="0.2">
      <c r="C40144" s="442"/>
      <c r="H40144" s="6"/>
    </row>
    <row r="40145" spans="3:8" x14ac:dyDescent="0.2">
      <c r="C40145" s="442"/>
      <c r="H40145" s="6"/>
    </row>
    <row r="40146" spans="3:8" x14ac:dyDescent="0.2">
      <c r="C40146" s="442"/>
      <c r="H40146" s="6"/>
    </row>
    <row r="40147" spans="3:8" x14ac:dyDescent="0.2">
      <c r="C40147" s="442"/>
      <c r="H40147" s="6"/>
    </row>
    <row r="40148" spans="3:8" x14ac:dyDescent="0.2">
      <c r="C40148" s="442"/>
      <c r="H40148" s="6"/>
    </row>
    <row r="40149" spans="3:8" x14ac:dyDescent="0.2">
      <c r="C40149" s="442"/>
      <c r="H40149" s="6"/>
    </row>
    <row r="40150" spans="3:8" x14ac:dyDescent="0.2">
      <c r="C40150" s="442"/>
      <c r="H40150" s="6"/>
    </row>
    <row r="40151" spans="3:8" x14ac:dyDescent="0.2">
      <c r="C40151" s="442"/>
      <c r="H40151" s="6"/>
    </row>
    <row r="40152" spans="3:8" x14ac:dyDescent="0.2">
      <c r="C40152" s="442"/>
      <c r="H40152" s="6"/>
    </row>
    <row r="40153" spans="3:8" x14ac:dyDescent="0.2">
      <c r="C40153" s="442"/>
      <c r="H40153" s="6"/>
    </row>
    <row r="40154" spans="3:8" x14ac:dyDescent="0.2">
      <c r="C40154" s="442"/>
      <c r="H40154" s="6"/>
    </row>
    <row r="40155" spans="3:8" x14ac:dyDescent="0.2">
      <c r="C40155" s="442"/>
      <c r="H40155" s="6"/>
    </row>
    <row r="40156" spans="3:8" x14ac:dyDescent="0.2">
      <c r="C40156" s="442"/>
      <c r="H40156" s="6"/>
    </row>
    <row r="40157" spans="3:8" x14ac:dyDescent="0.2">
      <c r="C40157" s="442"/>
      <c r="H40157" s="6"/>
    </row>
    <row r="40158" spans="3:8" x14ac:dyDescent="0.2">
      <c r="C40158" s="442"/>
      <c r="H40158" s="6"/>
    </row>
    <row r="40159" spans="3:8" x14ac:dyDescent="0.2">
      <c r="C40159" s="442"/>
      <c r="H40159" s="6"/>
    </row>
    <row r="40160" spans="3:8" x14ac:dyDescent="0.2">
      <c r="C40160" s="442"/>
      <c r="H40160" s="6"/>
    </row>
    <row r="40161" spans="3:8" x14ac:dyDescent="0.2">
      <c r="C40161" s="442"/>
      <c r="H40161" s="6"/>
    </row>
    <row r="40162" spans="3:8" x14ac:dyDescent="0.2">
      <c r="C40162" s="442"/>
      <c r="H40162" s="6"/>
    </row>
    <row r="40163" spans="3:8" x14ac:dyDescent="0.2">
      <c r="C40163" s="442"/>
      <c r="H40163" s="6"/>
    </row>
    <row r="40164" spans="3:8" x14ac:dyDescent="0.2">
      <c r="C40164" s="442"/>
      <c r="H40164" s="6"/>
    </row>
    <row r="40165" spans="3:8" x14ac:dyDescent="0.2">
      <c r="C40165" s="442"/>
      <c r="H40165" s="6"/>
    </row>
    <row r="40166" spans="3:8" x14ac:dyDescent="0.2">
      <c r="C40166" s="442"/>
      <c r="H40166" s="6"/>
    </row>
    <row r="40167" spans="3:8" x14ac:dyDescent="0.2">
      <c r="C40167" s="442"/>
      <c r="H40167" s="6"/>
    </row>
    <row r="40168" spans="3:8" x14ac:dyDescent="0.2">
      <c r="C40168" s="442"/>
      <c r="H40168" s="6"/>
    </row>
    <row r="40169" spans="3:8" x14ac:dyDescent="0.2">
      <c r="C40169" s="442"/>
      <c r="H40169" s="6"/>
    </row>
    <row r="40170" spans="3:8" x14ac:dyDescent="0.2">
      <c r="C40170" s="442"/>
      <c r="H40170" s="6"/>
    </row>
    <row r="40171" spans="3:8" x14ac:dyDescent="0.2">
      <c r="C40171" s="442"/>
      <c r="H40171" s="6"/>
    </row>
    <row r="40172" spans="3:8" x14ac:dyDescent="0.2">
      <c r="C40172" s="442"/>
      <c r="H40172" s="6"/>
    </row>
    <row r="40173" spans="3:8" x14ac:dyDescent="0.2">
      <c r="C40173" s="442"/>
      <c r="H40173" s="6"/>
    </row>
    <row r="40174" spans="3:8" x14ac:dyDescent="0.2">
      <c r="C40174" s="442"/>
      <c r="H40174" s="6"/>
    </row>
    <row r="40175" spans="3:8" x14ac:dyDescent="0.2">
      <c r="C40175" s="442"/>
      <c r="H40175" s="6"/>
    </row>
    <row r="40176" spans="3:8" x14ac:dyDescent="0.2">
      <c r="C40176" s="442"/>
      <c r="H40176" s="6"/>
    </row>
    <row r="40177" spans="3:8" x14ac:dyDescent="0.2">
      <c r="C40177" s="442"/>
      <c r="H40177" s="6"/>
    </row>
    <row r="40178" spans="3:8" x14ac:dyDescent="0.2">
      <c r="C40178" s="442"/>
      <c r="H40178" s="6"/>
    </row>
    <row r="40179" spans="3:8" x14ac:dyDescent="0.2">
      <c r="C40179" s="442"/>
      <c r="H40179" s="6"/>
    </row>
    <row r="40180" spans="3:8" x14ac:dyDescent="0.2">
      <c r="C40180" s="442"/>
      <c r="H40180" s="6"/>
    </row>
    <row r="40181" spans="3:8" x14ac:dyDescent="0.2">
      <c r="C40181" s="442"/>
      <c r="H40181" s="6"/>
    </row>
    <row r="40182" spans="3:8" x14ac:dyDescent="0.2">
      <c r="C40182" s="442"/>
      <c r="H40182" s="6"/>
    </row>
    <row r="40183" spans="3:8" x14ac:dyDescent="0.2">
      <c r="C40183" s="442"/>
      <c r="H40183" s="6"/>
    </row>
    <row r="40184" spans="3:8" x14ac:dyDescent="0.2">
      <c r="C40184" s="442"/>
      <c r="H40184" s="6"/>
    </row>
    <row r="40185" spans="3:8" x14ac:dyDescent="0.2">
      <c r="C40185" s="442"/>
      <c r="H40185" s="6"/>
    </row>
    <row r="40186" spans="3:8" x14ac:dyDescent="0.2">
      <c r="C40186" s="442"/>
      <c r="H40186" s="6"/>
    </row>
    <row r="40187" spans="3:8" x14ac:dyDescent="0.2">
      <c r="C40187" s="442"/>
      <c r="H40187" s="6"/>
    </row>
    <row r="40188" spans="3:8" x14ac:dyDescent="0.2">
      <c r="C40188" s="442"/>
      <c r="H40188" s="6"/>
    </row>
    <row r="40189" spans="3:8" x14ac:dyDescent="0.2">
      <c r="C40189" s="442"/>
      <c r="H40189" s="6"/>
    </row>
    <row r="40190" spans="3:8" x14ac:dyDescent="0.2">
      <c r="C40190" s="442"/>
      <c r="H40190" s="6"/>
    </row>
    <row r="40191" spans="3:8" x14ac:dyDescent="0.2">
      <c r="C40191" s="442"/>
      <c r="H40191" s="6"/>
    </row>
    <row r="40192" spans="3:8" x14ac:dyDescent="0.2">
      <c r="C40192" s="442"/>
      <c r="H40192" s="6"/>
    </row>
    <row r="40193" spans="3:8" x14ac:dyDescent="0.2">
      <c r="C40193" s="442"/>
      <c r="H40193" s="6"/>
    </row>
    <row r="40194" spans="3:8" x14ac:dyDescent="0.2">
      <c r="C40194" s="442"/>
      <c r="H40194" s="6"/>
    </row>
    <row r="40195" spans="3:8" x14ac:dyDescent="0.2">
      <c r="C40195" s="442"/>
      <c r="H40195" s="6"/>
    </row>
    <row r="40196" spans="3:8" x14ac:dyDescent="0.2">
      <c r="C40196" s="442"/>
      <c r="H40196" s="6"/>
    </row>
    <row r="40197" spans="3:8" x14ac:dyDescent="0.2">
      <c r="C40197" s="442"/>
      <c r="H40197" s="6"/>
    </row>
    <row r="40198" spans="3:8" x14ac:dyDescent="0.2">
      <c r="C40198" s="442"/>
      <c r="H40198" s="6"/>
    </row>
    <row r="40199" spans="3:8" x14ac:dyDescent="0.2">
      <c r="C40199" s="442"/>
      <c r="H40199" s="6"/>
    </row>
    <row r="40200" spans="3:8" x14ac:dyDescent="0.2">
      <c r="C40200" s="442"/>
      <c r="H40200" s="6"/>
    </row>
    <row r="40201" spans="3:8" x14ac:dyDescent="0.2">
      <c r="C40201" s="442"/>
      <c r="H40201" s="6"/>
    </row>
    <row r="40202" spans="3:8" x14ac:dyDescent="0.2">
      <c r="C40202" s="442"/>
      <c r="H40202" s="6"/>
    </row>
    <row r="40203" spans="3:8" x14ac:dyDescent="0.2">
      <c r="C40203" s="442"/>
      <c r="H40203" s="6"/>
    </row>
    <row r="40204" spans="3:8" x14ac:dyDescent="0.2">
      <c r="C40204" s="442"/>
      <c r="H40204" s="6"/>
    </row>
    <row r="40205" spans="3:8" x14ac:dyDescent="0.2">
      <c r="C40205" s="442"/>
      <c r="H40205" s="6"/>
    </row>
    <row r="40206" spans="3:8" x14ac:dyDescent="0.2">
      <c r="C40206" s="442"/>
      <c r="H40206" s="6"/>
    </row>
    <row r="40207" spans="3:8" x14ac:dyDescent="0.2">
      <c r="C40207" s="442"/>
      <c r="H40207" s="6"/>
    </row>
    <row r="40208" spans="3:8" x14ac:dyDescent="0.2">
      <c r="C40208" s="442"/>
      <c r="H40208" s="6"/>
    </row>
    <row r="40209" spans="3:8" x14ac:dyDescent="0.2">
      <c r="C40209" s="442"/>
      <c r="H40209" s="6"/>
    </row>
    <row r="40210" spans="3:8" x14ac:dyDescent="0.2">
      <c r="C40210" s="442"/>
      <c r="H40210" s="6"/>
    </row>
    <row r="40211" spans="3:8" x14ac:dyDescent="0.2">
      <c r="C40211" s="442"/>
      <c r="H40211" s="6"/>
    </row>
    <row r="40212" spans="3:8" x14ac:dyDescent="0.2">
      <c r="C40212" s="442"/>
      <c r="H40212" s="6"/>
    </row>
    <row r="40213" spans="3:8" x14ac:dyDescent="0.2">
      <c r="C40213" s="442"/>
      <c r="H40213" s="6"/>
    </row>
    <row r="40214" spans="3:8" x14ac:dyDescent="0.2">
      <c r="C40214" s="442"/>
      <c r="H40214" s="6"/>
    </row>
    <row r="40215" spans="3:8" x14ac:dyDescent="0.2">
      <c r="C40215" s="442"/>
      <c r="H40215" s="6"/>
    </row>
    <row r="40216" spans="3:8" x14ac:dyDescent="0.2">
      <c r="C40216" s="442"/>
      <c r="H40216" s="6"/>
    </row>
    <row r="40217" spans="3:8" x14ac:dyDescent="0.2">
      <c r="C40217" s="442"/>
      <c r="H40217" s="6"/>
    </row>
    <row r="40218" spans="3:8" x14ac:dyDescent="0.2">
      <c r="C40218" s="442"/>
      <c r="H40218" s="6"/>
    </row>
    <row r="40219" spans="3:8" x14ac:dyDescent="0.2">
      <c r="C40219" s="442"/>
      <c r="H40219" s="6"/>
    </row>
    <row r="40220" spans="3:8" x14ac:dyDescent="0.2">
      <c r="C40220" s="442"/>
      <c r="H40220" s="6"/>
    </row>
    <row r="40221" spans="3:8" x14ac:dyDescent="0.2">
      <c r="C40221" s="442"/>
      <c r="H40221" s="6"/>
    </row>
    <row r="40222" spans="3:8" x14ac:dyDescent="0.2">
      <c r="C40222" s="442"/>
      <c r="H40222" s="6"/>
    </row>
    <row r="40223" spans="3:8" x14ac:dyDescent="0.2">
      <c r="C40223" s="442"/>
      <c r="H40223" s="6"/>
    </row>
    <row r="40224" spans="3:8" x14ac:dyDescent="0.2">
      <c r="C40224" s="442"/>
      <c r="H40224" s="6"/>
    </row>
    <row r="40225" spans="3:8" x14ac:dyDescent="0.2">
      <c r="C40225" s="442"/>
      <c r="H40225" s="6"/>
    </row>
    <row r="40226" spans="3:8" x14ac:dyDescent="0.2">
      <c r="C40226" s="442"/>
      <c r="H40226" s="6"/>
    </row>
    <row r="40227" spans="3:8" x14ac:dyDescent="0.2">
      <c r="C40227" s="442"/>
      <c r="H40227" s="6"/>
    </row>
    <row r="40228" spans="3:8" x14ac:dyDescent="0.2">
      <c r="C40228" s="442"/>
      <c r="H40228" s="6"/>
    </row>
    <row r="40229" spans="3:8" x14ac:dyDescent="0.2">
      <c r="C40229" s="442"/>
      <c r="H40229" s="6"/>
    </row>
    <row r="40230" spans="3:8" x14ac:dyDescent="0.2">
      <c r="C40230" s="442"/>
      <c r="H40230" s="6"/>
    </row>
    <row r="40231" spans="3:8" x14ac:dyDescent="0.2">
      <c r="C40231" s="442"/>
      <c r="H40231" s="6"/>
    </row>
    <row r="40232" spans="3:8" x14ac:dyDescent="0.2">
      <c r="C40232" s="442"/>
      <c r="H40232" s="6"/>
    </row>
    <row r="40233" spans="3:8" x14ac:dyDescent="0.2">
      <c r="C40233" s="442"/>
      <c r="H40233" s="6"/>
    </row>
    <row r="40234" spans="3:8" x14ac:dyDescent="0.2">
      <c r="C40234" s="442"/>
      <c r="H40234" s="6"/>
    </row>
    <row r="40235" spans="3:8" x14ac:dyDescent="0.2">
      <c r="C40235" s="442"/>
      <c r="H40235" s="6"/>
    </row>
    <row r="40236" spans="3:8" x14ac:dyDescent="0.2">
      <c r="C40236" s="442"/>
      <c r="H40236" s="6"/>
    </row>
    <row r="40237" spans="3:8" x14ac:dyDescent="0.2">
      <c r="C40237" s="442"/>
      <c r="H40237" s="6"/>
    </row>
    <row r="40238" spans="3:8" x14ac:dyDescent="0.2">
      <c r="C40238" s="442"/>
      <c r="H40238" s="6"/>
    </row>
    <row r="40239" spans="3:8" x14ac:dyDescent="0.2">
      <c r="C40239" s="442"/>
      <c r="H40239" s="6"/>
    </row>
    <row r="40240" spans="3:8" x14ac:dyDescent="0.2">
      <c r="C40240" s="442"/>
      <c r="H40240" s="6"/>
    </row>
    <row r="40241" spans="3:8" x14ac:dyDescent="0.2">
      <c r="C40241" s="442"/>
      <c r="H40241" s="6"/>
    </row>
    <row r="40242" spans="3:8" x14ac:dyDescent="0.2">
      <c r="C40242" s="442"/>
      <c r="H40242" s="6"/>
    </row>
    <row r="40243" spans="3:8" x14ac:dyDescent="0.2">
      <c r="C40243" s="442"/>
      <c r="H40243" s="6"/>
    </row>
    <row r="40244" spans="3:8" x14ac:dyDescent="0.2">
      <c r="C40244" s="442"/>
      <c r="H40244" s="6"/>
    </row>
    <row r="40245" spans="3:8" x14ac:dyDescent="0.2">
      <c r="C40245" s="442"/>
      <c r="H40245" s="6"/>
    </row>
    <row r="40246" spans="3:8" x14ac:dyDescent="0.2">
      <c r="C40246" s="442"/>
      <c r="H40246" s="6"/>
    </row>
    <row r="40247" spans="3:8" x14ac:dyDescent="0.2">
      <c r="C40247" s="442"/>
      <c r="H40247" s="6"/>
    </row>
    <row r="40248" spans="3:8" x14ac:dyDescent="0.2">
      <c r="C40248" s="442"/>
      <c r="H40248" s="6"/>
    </row>
    <row r="40249" spans="3:8" x14ac:dyDescent="0.2">
      <c r="C40249" s="442"/>
      <c r="H40249" s="6"/>
    </row>
    <row r="40250" spans="3:8" x14ac:dyDescent="0.2">
      <c r="C40250" s="442"/>
      <c r="H40250" s="6"/>
    </row>
    <row r="40251" spans="3:8" x14ac:dyDescent="0.2">
      <c r="C40251" s="442"/>
      <c r="H40251" s="6"/>
    </row>
    <row r="40252" spans="3:8" x14ac:dyDescent="0.2">
      <c r="C40252" s="442"/>
      <c r="H40252" s="6"/>
    </row>
    <row r="40253" spans="3:8" x14ac:dyDescent="0.2">
      <c r="C40253" s="442"/>
      <c r="H40253" s="6"/>
    </row>
    <row r="40254" spans="3:8" x14ac:dyDescent="0.2">
      <c r="C40254" s="442"/>
      <c r="H40254" s="6"/>
    </row>
    <row r="40255" spans="3:8" x14ac:dyDescent="0.2">
      <c r="C40255" s="442"/>
      <c r="H40255" s="6"/>
    </row>
    <row r="40256" spans="3:8" x14ac:dyDescent="0.2">
      <c r="C40256" s="442"/>
      <c r="H40256" s="6"/>
    </row>
    <row r="40257" spans="3:8" x14ac:dyDescent="0.2">
      <c r="C40257" s="442"/>
      <c r="H40257" s="6"/>
    </row>
    <row r="40258" spans="3:8" x14ac:dyDescent="0.2">
      <c r="C40258" s="442"/>
      <c r="H40258" s="6"/>
    </row>
    <row r="40259" spans="3:8" x14ac:dyDescent="0.2">
      <c r="C40259" s="442"/>
      <c r="H40259" s="6"/>
    </row>
    <row r="40260" spans="3:8" x14ac:dyDescent="0.2">
      <c r="C40260" s="442"/>
      <c r="H40260" s="6"/>
    </row>
    <row r="40261" spans="3:8" x14ac:dyDescent="0.2">
      <c r="C40261" s="442"/>
      <c r="H40261" s="6"/>
    </row>
    <row r="40262" spans="3:8" x14ac:dyDescent="0.2">
      <c r="C40262" s="442"/>
      <c r="H40262" s="6"/>
    </row>
    <row r="40263" spans="3:8" x14ac:dyDescent="0.2">
      <c r="C40263" s="442"/>
      <c r="H40263" s="6"/>
    </row>
    <row r="40264" spans="3:8" x14ac:dyDescent="0.2">
      <c r="C40264" s="442"/>
      <c r="H40264" s="6"/>
    </row>
    <row r="40265" spans="3:8" x14ac:dyDescent="0.2">
      <c r="C40265" s="442"/>
      <c r="H40265" s="6"/>
    </row>
    <row r="40266" spans="3:8" x14ac:dyDescent="0.2">
      <c r="C40266" s="442"/>
      <c r="H40266" s="6"/>
    </row>
    <row r="40267" spans="3:8" x14ac:dyDescent="0.2">
      <c r="C40267" s="442"/>
      <c r="H40267" s="6"/>
    </row>
    <row r="40268" spans="3:8" x14ac:dyDescent="0.2">
      <c r="C40268" s="442"/>
      <c r="H40268" s="6"/>
    </row>
    <row r="40269" spans="3:8" x14ac:dyDescent="0.2">
      <c r="C40269" s="442"/>
      <c r="H40269" s="6"/>
    </row>
    <row r="40270" spans="3:8" x14ac:dyDescent="0.2">
      <c r="C40270" s="442"/>
      <c r="H40270" s="6"/>
    </row>
    <row r="40271" spans="3:8" x14ac:dyDescent="0.2">
      <c r="C40271" s="442"/>
      <c r="H40271" s="6"/>
    </row>
    <row r="40272" spans="3:8" x14ac:dyDescent="0.2">
      <c r="C40272" s="442"/>
      <c r="H40272" s="6"/>
    </row>
    <row r="40273" spans="3:8" x14ac:dyDescent="0.2">
      <c r="C40273" s="442"/>
      <c r="H40273" s="6"/>
    </row>
    <row r="40274" spans="3:8" x14ac:dyDescent="0.2">
      <c r="C40274" s="442"/>
      <c r="H40274" s="6"/>
    </row>
    <row r="40275" spans="3:8" x14ac:dyDescent="0.2">
      <c r="C40275" s="442"/>
      <c r="H40275" s="6"/>
    </row>
    <row r="40276" spans="3:8" x14ac:dyDescent="0.2">
      <c r="C40276" s="442"/>
      <c r="H40276" s="6"/>
    </row>
    <row r="40277" spans="3:8" x14ac:dyDescent="0.2">
      <c r="C40277" s="442"/>
      <c r="H40277" s="6"/>
    </row>
    <row r="40278" spans="3:8" x14ac:dyDescent="0.2">
      <c r="C40278" s="442"/>
      <c r="H40278" s="6"/>
    </row>
    <row r="40279" spans="3:8" x14ac:dyDescent="0.2">
      <c r="C40279" s="442"/>
      <c r="H40279" s="6"/>
    </row>
    <row r="40280" spans="3:8" x14ac:dyDescent="0.2">
      <c r="C40280" s="442"/>
      <c r="H40280" s="6"/>
    </row>
    <row r="40281" spans="3:8" x14ac:dyDescent="0.2">
      <c r="C40281" s="442"/>
      <c r="H40281" s="6"/>
    </row>
    <row r="40282" spans="3:8" x14ac:dyDescent="0.2">
      <c r="C40282" s="442"/>
      <c r="H40282" s="6"/>
    </row>
    <row r="40283" spans="3:8" x14ac:dyDescent="0.2">
      <c r="C40283" s="442"/>
      <c r="H40283" s="6"/>
    </row>
    <row r="40284" spans="3:8" x14ac:dyDescent="0.2">
      <c r="C40284" s="442"/>
      <c r="H40284" s="6"/>
    </row>
    <row r="40285" spans="3:8" x14ac:dyDescent="0.2">
      <c r="C40285" s="442"/>
      <c r="H40285" s="6"/>
    </row>
    <row r="40286" spans="3:8" x14ac:dyDescent="0.2">
      <c r="C40286" s="442"/>
      <c r="H40286" s="6"/>
    </row>
    <row r="40287" spans="3:8" x14ac:dyDescent="0.2">
      <c r="C40287" s="442"/>
      <c r="H40287" s="6"/>
    </row>
    <row r="40288" spans="3:8" x14ac:dyDescent="0.2">
      <c r="C40288" s="442"/>
      <c r="H40288" s="6"/>
    </row>
    <row r="40289" spans="3:8" x14ac:dyDescent="0.2">
      <c r="C40289" s="442"/>
      <c r="H40289" s="6"/>
    </row>
    <row r="40290" spans="3:8" x14ac:dyDescent="0.2">
      <c r="C40290" s="442"/>
      <c r="H40290" s="6"/>
    </row>
    <row r="40291" spans="3:8" x14ac:dyDescent="0.2">
      <c r="C40291" s="442"/>
      <c r="H40291" s="6"/>
    </row>
    <row r="40292" spans="3:8" x14ac:dyDescent="0.2">
      <c r="C40292" s="442"/>
      <c r="H40292" s="6"/>
    </row>
    <row r="40293" spans="3:8" x14ac:dyDescent="0.2">
      <c r="C40293" s="442"/>
      <c r="H40293" s="6"/>
    </row>
    <row r="40294" spans="3:8" x14ac:dyDescent="0.2">
      <c r="C40294" s="442"/>
      <c r="H40294" s="6"/>
    </row>
    <row r="40295" spans="3:8" x14ac:dyDescent="0.2">
      <c r="C40295" s="442"/>
      <c r="H40295" s="6"/>
    </row>
    <row r="40296" spans="3:8" x14ac:dyDescent="0.2">
      <c r="C40296" s="442"/>
      <c r="H40296" s="6"/>
    </row>
    <row r="40297" spans="3:8" x14ac:dyDescent="0.2">
      <c r="C40297" s="442"/>
      <c r="H40297" s="6"/>
    </row>
    <row r="40298" spans="3:8" x14ac:dyDescent="0.2">
      <c r="C40298" s="442"/>
      <c r="H40298" s="6"/>
    </row>
    <row r="40299" spans="3:8" x14ac:dyDescent="0.2">
      <c r="C40299" s="442"/>
      <c r="H40299" s="6"/>
    </row>
    <row r="40300" spans="3:8" x14ac:dyDescent="0.2">
      <c r="C40300" s="442"/>
      <c r="H40300" s="6"/>
    </row>
    <row r="40301" spans="3:8" x14ac:dyDescent="0.2">
      <c r="C40301" s="442"/>
      <c r="H40301" s="6"/>
    </row>
    <row r="40302" spans="3:8" x14ac:dyDescent="0.2">
      <c r="C40302" s="442"/>
      <c r="H40302" s="6"/>
    </row>
    <row r="40303" spans="3:8" x14ac:dyDescent="0.2">
      <c r="C40303" s="442"/>
      <c r="H40303" s="6"/>
    </row>
    <row r="40304" spans="3:8" x14ac:dyDescent="0.2">
      <c r="C40304" s="442"/>
      <c r="H40304" s="6"/>
    </row>
    <row r="40305" spans="3:8" x14ac:dyDescent="0.2">
      <c r="C40305" s="442"/>
      <c r="H40305" s="6"/>
    </row>
    <row r="40306" spans="3:8" x14ac:dyDescent="0.2">
      <c r="C40306" s="442"/>
      <c r="H40306" s="6"/>
    </row>
    <row r="40307" spans="3:8" x14ac:dyDescent="0.2">
      <c r="C40307" s="442"/>
      <c r="H40307" s="6"/>
    </row>
    <row r="40308" spans="3:8" x14ac:dyDescent="0.2">
      <c r="C40308" s="442"/>
      <c r="H40308" s="6"/>
    </row>
    <row r="40309" spans="3:8" x14ac:dyDescent="0.2">
      <c r="C40309" s="442"/>
      <c r="H40309" s="6"/>
    </row>
    <row r="40310" spans="3:8" x14ac:dyDescent="0.2">
      <c r="C40310" s="442"/>
      <c r="H40310" s="6"/>
    </row>
    <row r="40311" spans="3:8" x14ac:dyDescent="0.2">
      <c r="C40311" s="442"/>
      <c r="H40311" s="6"/>
    </row>
    <row r="40312" spans="3:8" x14ac:dyDescent="0.2">
      <c r="C40312" s="442"/>
      <c r="H40312" s="6"/>
    </row>
    <row r="40313" spans="3:8" x14ac:dyDescent="0.2">
      <c r="C40313" s="442"/>
      <c r="H40313" s="6"/>
    </row>
    <row r="40314" spans="3:8" x14ac:dyDescent="0.2">
      <c r="C40314" s="442"/>
      <c r="H40314" s="6"/>
    </row>
    <row r="40315" spans="3:8" x14ac:dyDescent="0.2">
      <c r="C40315" s="442"/>
      <c r="H40315" s="6"/>
    </row>
    <row r="40316" spans="3:8" x14ac:dyDescent="0.2">
      <c r="C40316" s="442"/>
      <c r="H40316" s="6"/>
    </row>
    <row r="40317" spans="3:8" x14ac:dyDescent="0.2">
      <c r="C40317" s="442"/>
      <c r="H40317" s="6"/>
    </row>
    <row r="40318" spans="3:8" x14ac:dyDescent="0.2">
      <c r="C40318" s="442"/>
      <c r="H40318" s="6"/>
    </row>
    <row r="40319" spans="3:8" x14ac:dyDescent="0.2">
      <c r="C40319" s="442"/>
      <c r="H40319" s="6"/>
    </row>
    <row r="40320" spans="3:8" x14ac:dyDescent="0.2">
      <c r="C40320" s="442"/>
      <c r="H40320" s="6"/>
    </row>
    <row r="40321" spans="3:8" x14ac:dyDescent="0.2">
      <c r="C40321" s="442"/>
      <c r="H40321" s="6"/>
    </row>
    <row r="40322" spans="3:8" x14ac:dyDescent="0.2">
      <c r="C40322" s="442"/>
      <c r="H40322" s="6"/>
    </row>
    <row r="40323" spans="3:8" x14ac:dyDescent="0.2">
      <c r="C40323" s="442"/>
      <c r="H40323" s="6"/>
    </row>
    <row r="40324" spans="3:8" x14ac:dyDescent="0.2">
      <c r="C40324" s="442"/>
      <c r="H40324" s="6"/>
    </row>
    <row r="40325" spans="3:8" x14ac:dyDescent="0.2">
      <c r="C40325" s="442"/>
      <c r="H40325" s="6"/>
    </row>
    <row r="40326" spans="3:8" x14ac:dyDescent="0.2">
      <c r="C40326" s="442"/>
      <c r="H40326" s="6"/>
    </row>
    <row r="40327" spans="3:8" x14ac:dyDescent="0.2">
      <c r="C40327" s="442"/>
      <c r="H40327" s="6"/>
    </row>
    <row r="40328" spans="3:8" x14ac:dyDescent="0.2">
      <c r="C40328" s="442"/>
      <c r="H40328" s="6"/>
    </row>
    <row r="40329" spans="3:8" x14ac:dyDescent="0.2">
      <c r="C40329" s="442"/>
      <c r="H40329" s="6"/>
    </row>
    <row r="40330" spans="3:8" x14ac:dyDescent="0.2">
      <c r="C40330" s="442"/>
      <c r="H40330" s="6"/>
    </row>
    <row r="40331" spans="3:8" x14ac:dyDescent="0.2">
      <c r="C40331" s="442"/>
      <c r="H40331" s="6"/>
    </row>
    <row r="40332" spans="3:8" x14ac:dyDescent="0.2">
      <c r="C40332" s="442"/>
      <c r="H40332" s="6"/>
    </row>
    <row r="40333" spans="3:8" x14ac:dyDescent="0.2">
      <c r="C40333" s="442"/>
      <c r="H40333" s="6"/>
    </row>
    <row r="40334" spans="3:8" x14ac:dyDescent="0.2">
      <c r="C40334" s="442"/>
      <c r="H40334" s="6"/>
    </row>
    <row r="40335" spans="3:8" x14ac:dyDescent="0.2">
      <c r="C40335" s="442"/>
      <c r="H40335" s="6"/>
    </row>
    <row r="40336" spans="3:8" x14ac:dyDescent="0.2">
      <c r="C40336" s="442"/>
      <c r="H40336" s="6"/>
    </row>
    <row r="40337" spans="3:8" x14ac:dyDescent="0.2">
      <c r="C40337" s="442"/>
      <c r="H40337" s="6"/>
    </row>
    <row r="40338" spans="3:8" x14ac:dyDescent="0.2">
      <c r="C40338" s="442"/>
      <c r="H40338" s="6"/>
    </row>
    <row r="40339" spans="3:8" x14ac:dyDescent="0.2">
      <c r="C40339" s="442"/>
      <c r="H40339" s="6"/>
    </row>
    <row r="40340" spans="3:8" x14ac:dyDescent="0.2">
      <c r="C40340" s="442"/>
      <c r="H40340" s="6"/>
    </row>
    <row r="40341" spans="3:8" x14ac:dyDescent="0.2">
      <c r="C40341" s="442"/>
      <c r="H40341" s="6"/>
    </row>
    <row r="40342" spans="3:8" x14ac:dyDescent="0.2">
      <c r="C40342" s="442"/>
      <c r="H40342" s="6"/>
    </row>
    <row r="40343" spans="3:8" x14ac:dyDescent="0.2">
      <c r="C40343" s="442"/>
      <c r="H40343" s="6"/>
    </row>
    <row r="40344" spans="3:8" x14ac:dyDescent="0.2">
      <c r="C40344" s="442"/>
      <c r="H40344" s="6"/>
    </row>
    <row r="40345" spans="3:8" x14ac:dyDescent="0.2">
      <c r="C40345" s="442"/>
      <c r="H40345" s="6"/>
    </row>
    <row r="40346" spans="3:8" x14ac:dyDescent="0.2">
      <c r="C40346" s="442"/>
      <c r="H40346" s="6"/>
    </row>
    <row r="40347" spans="3:8" x14ac:dyDescent="0.2">
      <c r="C40347" s="442"/>
      <c r="H40347" s="6"/>
    </row>
    <row r="40348" spans="3:8" x14ac:dyDescent="0.2">
      <c r="C40348" s="442"/>
      <c r="H40348" s="6"/>
    </row>
    <row r="40349" spans="3:8" x14ac:dyDescent="0.2">
      <c r="C40349" s="442"/>
      <c r="H40349" s="6"/>
    </row>
    <row r="40350" spans="3:8" x14ac:dyDescent="0.2">
      <c r="C40350" s="442"/>
      <c r="H40350" s="6"/>
    </row>
    <row r="40351" spans="3:8" x14ac:dyDescent="0.2">
      <c r="C40351" s="442"/>
      <c r="H40351" s="6"/>
    </row>
    <row r="40352" spans="3:8" x14ac:dyDescent="0.2">
      <c r="C40352" s="442"/>
      <c r="H40352" s="6"/>
    </row>
    <row r="40353" spans="3:8" x14ac:dyDescent="0.2">
      <c r="C40353" s="442"/>
      <c r="H40353" s="6"/>
    </row>
    <row r="40354" spans="3:8" x14ac:dyDescent="0.2">
      <c r="C40354" s="442"/>
      <c r="H40354" s="6"/>
    </row>
    <row r="40355" spans="3:8" x14ac:dyDescent="0.2">
      <c r="C40355" s="442"/>
      <c r="H40355" s="6"/>
    </row>
    <row r="40356" spans="3:8" x14ac:dyDescent="0.2">
      <c r="C40356" s="442"/>
      <c r="H40356" s="6"/>
    </row>
    <row r="40357" spans="3:8" x14ac:dyDescent="0.2">
      <c r="C40357" s="442"/>
      <c r="H40357" s="6"/>
    </row>
    <row r="40358" spans="3:8" x14ac:dyDescent="0.2">
      <c r="C40358" s="442"/>
      <c r="H40358" s="6"/>
    </row>
    <row r="40359" spans="3:8" x14ac:dyDescent="0.2">
      <c r="C40359" s="442"/>
      <c r="H40359" s="6"/>
    </row>
    <row r="40360" spans="3:8" x14ac:dyDescent="0.2">
      <c r="C40360" s="442"/>
      <c r="H40360" s="6"/>
    </row>
    <row r="40361" spans="3:8" x14ac:dyDescent="0.2">
      <c r="C40361" s="442"/>
      <c r="H40361" s="6"/>
    </row>
    <row r="40362" spans="3:8" x14ac:dyDescent="0.2">
      <c r="C40362" s="442"/>
      <c r="H40362" s="6"/>
    </row>
    <row r="40363" spans="3:8" x14ac:dyDescent="0.2">
      <c r="C40363" s="442"/>
      <c r="H40363" s="6"/>
    </row>
    <row r="40364" spans="3:8" x14ac:dyDescent="0.2">
      <c r="C40364" s="442"/>
      <c r="H40364" s="6"/>
    </row>
    <row r="40365" spans="3:8" x14ac:dyDescent="0.2">
      <c r="C40365" s="442"/>
      <c r="H40365" s="6"/>
    </row>
    <row r="40366" spans="3:8" x14ac:dyDescent="0.2">
      <c r="C40366" s="442"/>
      <c r="H40366" s="6"/>
    </row>
    <row r="40367" spans="3:8" x14ac:dyDescent="0.2">
      <c r="C40367" s="442"/>
      <c r="H40367" s="6"/>
    </row>
    <row r="40368" spans="3:8" x14ac:dyDescent="0.2">
      <c r="C40368" s="442"/>
      <c r="H40368" s="6"/>
    </row>
    <row r="40369" spans="3:8" x14ac:dyDescent="0.2">
      <c r="C40369" s="442"/>
      <c r="H40369" s="6"/>
    </row>
    <row r="40370" spans="3:8" x14ac:dyDescent="0.2">
      <c r="C40370" s="442"/>
      <c r="H40370" s="6"/>
    </row>
    <row r="40371" spans="3:8" x14ac:dyDescent="0.2">
      <c r="C40371" s="442"/>
      <c r="H40371" s="6"/>
    </row>
    <row r="40372" spans="3:8" x14ac:dyDescent="0.2">
      <c r="C40372" s="442"/>
      <c r="H40372" s="6"/>
    </row>
    <row r="40373" spans="3:8" x14ac:dyDescent="0.2">
      <c r="C40373" s="442"/>
      <c r="H40373" s="6"/>
    </row>
    <row r="40374" spans="3:8" x14ac:dyDescent="0.2">
      <c r="C40374" s="442"/>
      <c r="H40374" s="6"/>
    </row>
    <row r="40375" spans="3:8" x14ac:dyDescent="0.2">
      <c r="C40375" s="442"/>
      <c r="H40375" s="6"/>
    </row>
    <row r="40376" spans="3:8" x14ac:dyDescent="0.2">
      <c r="C40376" s="442"/>
      <c r="H40376" s="6"/>
    </row>
    <row r="40377" spans="3:8" x14ac:dyDescent="0.2">
      <c r="C40377" s="442"/>
      <c r="H40377" s="6"/>
    </row>
    <row r="40378" spans="3:8" x14ac:dyDescent="0.2">
      <c r="C40378" s="442"/>
      <c r="H40378" s="6"/>
    </row>
    <row r="40379" spans="3:8" x14ac:dyDescent="0.2">
      <c r="C40379" s="442"/>
      <c r="H40379" s="6"/>
    </row>
    <row r="40380" spans="3:8" x14ac:dyDescent="0.2">
      <c r="C40380" s="442"/>
      <c r="H40380" s="6"/>
    </row>
    <row r="40381" spans="3:8" x14ac:dyDescent="0.2">
      <c r="C40381" s="442"/>
      <c r="H40381" s="6"/>
    </row>
    <row r="40382" spans="3:8" x14ac:dyDescent="0.2">
      <c r="C40382" s="442"/>
      <c r="H40382" s="6"/>
    </row>
    <row r="40383" spans="3:8" x14ac:dyDescent="0.2">
      <c r="C40383" s="442"/>
      <c r="H40383" s="6"/>
    </row>
    <row r="40384" spans="3:8" x14ac:dyDescent="0.2">
      <c r="C40384" s="442"/>
      <c r="H40384" s="6"/>
    </row>
    <row r="40385" spans="3:8" x14ac:dyDescent="0.2">
      <c r="C40385" s="442"/>
      <c r="H40385" s="6"/>
    </row>
    <row r="40386" spans="3:8" x14ac:dyDescent="0.2">
      <c r="C40386" s="442"/>
      <c r="H40386" s="6"/>
    </row>
    <row r="40387" spans="3:8" x14ac:dyDescent="0.2">
      <c r="C40387" s="442"/>
      <c r="H40387" s="6"/>
    </row>
    <row r="40388" spans="3:8" x14ac:dyDescent="0.2">
      <c r="C40388" s="442"/>
      <c r="H40388" s="6"/>
    </row>
    <row r="40389" spans="3:8" x14ac:dyDescent="0.2">
      <c r="C40389" s="442"/>
      <c r="H40389" s="6"/>
    </row>
    <row r="40390" spans="3:8" x14ac:dyDescent="0.2">
      <c r="C40390" s="442"/>
      <c r="H40390" s="6"/>
    </row>
    <row r="40391" spans="3:8" x14ac:dyDescent="0.2">
      <c r="C40391" s="442"/>
      <c r="H40391" s="6"/>
    </row>
    <row r="40392" spans="3:8" x14ac:dyDescent="0.2">
      <c r="C40392" s="442"/>
      <c r="H40392" s="6"/>
    </row>
    <row r="40393" spans="3:8" x14ac:dyDescent="0.2">
      <c r="C40393" s="442"/>
      <c r="H40393" s="6"/>
    </row>
    <row r="40394" spans="3:8" x14ac:dyDescent="0.2">
      <c r="C40394" s="442"/>
      <c r="H40394" s="6"/>
    </row>
    <row r="40395" spans="3:8" x14ac:dyDescent="0.2">
      <c r="C40395" s="442"/>
      <c r="H40395" s="6"/>
    </row>
    <row r="40396" spans="3:8" x14ac:dyDescent="0.2">
      <c r="C40396" s="442"/>
      <c r="H40396" s="6"/>
    </row>
    <row r="40397" spans="3:8" x14ac:dyDescent="0.2">
      <c r="C40397" s="442"/>
      <c r="H40397" s="6"/>
    </row>
    <row r="40398" spans="3:8" x14ac:dyDescent="0.2">
      <c r="C40398" s="442"/>
      <c r="H40398" s="6"/>
    </row>
    <row r="40399" spans="3:8" x14ac:dyDescent="0.2">
      <c r="C40399" s="442"/>
      <c r="H40399" s="6"/>
    </row>
    <row r="40400" spans="3:8" x14ac:dyDescent="0.2">
      <c r="C40400" s="442"/>
      <c r="H40400" s="6"/>
    </row>
    <row r="40401" spans="3:8" x14ac:dyDescent="0.2">
      <c r="C40401" s="442"/>
      <c r="H40401" s="6"/>
    </row>
    <row r="40402" spans="3:8" x14ac:dyDescent="0.2">
      <c r="C40402" s="442"/>
      <c r="H40402" s="6"/>
    </row>
    <row r="40403" spans="3:8" x14ac:dyDescent="0.2">
      <c r="C40403" s="442"/>
      <c r="H40403" s="6"/>
    </row>
    <row r="40404" spans="3:8" x14ac:dyDescent="0.2">
      <c r="C40404" s="442"/>
      <c r="H40404" s="6"/>
    </row>
    <row r="40405" spans="3:8" x14ac:dyDescent="0.2">
      <c r="C40405" s="442"/>
      <c r="H40405" s="6"/>
    </row>
    <row r="40406" spans="3:8" x14ac:dyDescent="0.2">
      <c r="C40406" s="442"/>
      <c r="H40406" s="6"/>
    </row>
    <row r="40407" spans="3:8" x14ac:dyDescent="0.2">
      <c r="C40407" s="442"/>
      <c r="H40407" s="6"/>
    </row>
    <row r="40408" spans="3:8" x14ac:dyDescent="0.2">
      <c r="C40408" s="442"/>
      <c r="H40408" s="6"/>
    </row>
    <row r="40409" spans="3:8" x14ac:dyDescent="0.2">
      <c r="C40409" s="442"/>
      <c r="H40409" s="6"/>
    </row>
    <row r="40410" spans="3:8" x14ac:dyDescent="0.2">
      <c r="C40410" s="442"/>
      <c r="H40410" s="6"/>
    </row>
    <row r="40411" spans="3:8" x14ac:dyDescent="0.2">
      <c r="C40411" s="442"/>
      <c r="H40411" s="6"/>
    </row>
    <row r="40412" spans="3:8" x14ac:dyDescent="0.2">
      <c r="C40412" s="442"/>
      <c r="H40412" s="6"/>
    </row>
    <row r="40413" spans="3:8" x14ac:dyDescent="0.2">
      <c r="C40413" s="442"/>
      <c r="H40413" s="6"/>
    </row>
    <row r="40414" spans="3:8" x14ac:dyDescent="0.2">
      <c r="C40414" s="442"/>
      <c r="H40414" s="6"/>
    </row>
    <row r="40415" spans="3:8" x14ac:dyDescent="0.2">
      <c r="C40415" s="442"/>
      <c r="H40415" s="6"/>
    </row>
    <row r="40416" spans="3:8" x14ac:dyDescent="0.2">
      <c r="C40416" s="442"/>
      <c r="H40416" s="6"/>
    </row>
    <row r="40417" spans="3:8" x14ac:dyDescent="0.2">
      <c r="C40417" s="442"/>
      <c r="H40417" s="6"/>
    </row>
    <row r="40418" spans="3:8" x14ac:dyDescent="0.2">
      <c r="C40418" s="442"/>
      <c r="H40418" s="6"/>
    </row>
    <row r="40419" spans="3:8" x14ac:dyDescent="0.2">
      <c r="C40419" s="442"/>
      <c r="H40419" s="6"/>
    </row>
    <row r="40420" spans="3:8" x14ac:dyDescent="0.2">
      <c r="C40420" s="442"/>
      <c r="H40420" s="6"/>
    </row>
    <row r="40421" spans="3:8" x14ac:dyDescent="0.2">
      <c r="C40421" s="442"/>
      <c r="H40421" s="6"/>
    </row>
    <row r="40422" spans="3:8" x14ac:dyDescent="0.2">
      <c r="C40422" s="442"/>
      <c r="H40422" s="6"/>
    </row>
    <row r="40423" spans="3:8" x14ac:dyDescent="0.2">
      <c r="C40423" s="442"/>
      <c r="H40423" s="6"/>
    </row>
    <row r="40424" spans="3:8" x14ac:dyDescent="0.2">
      <c r="C40424" s="442"/>
      <c r="H40424" s="6"/>
    </row>
    <row r="40425" spans="3:8" x14ac:dyDescent="0.2">
      <c r="C40425" s="442"/>
      <c r="H40425" s="6"/>
    </row>
    <row r="40426" spans="3:8" x14ac:dyDescent="0.2">
      <c r="C40426" s="442"/>
      <c r="H40426" s="6"/>
    </row>
    <row r="40427" spans="3:8" x14ac:dyDescent="0.2">
      <c r="C40427" s="442"/>
      <c r="H40427" s="6"/>
    </row>
    <row r="40428" spans="3:8" x14ac:dyDescent="0.2">
      <c r="C40428" s="442"/>
      <c r="H40428" s="6"/>
    </row>
    <row r="40429" spans="3:8" x14ac:dyDescent="0.2">
      <c r="C40429" s="442"/>
      <c r="H40429" s="6"/>
    </row>
    <row r="40430" spans="3:8" x14ac:dyDescent="0.2">
      <c r="C40430" s="442"/>
      <c r="H40430" s="6"/>
    </row>
    <row r="40431" spans="3:8" x14ac:dyDescent="0.2">
      <c r="C40431" s="442"/>
      <c r="H40431" s="6"/>
    </row>
    <row r="40432" spans="3:8" x14ac:dyDescent="0.2">
      <c r="C40432" s="442"/>
      <c r="H40432" s="6"/>
    </row>
    <row r="40433" spans="3:8" x14ac:dyDescent="0.2">
      <c r="C40433" s="442"/>
      <c r="H40433" s="6"/>
    </row>
    <row r="40434" spans="3:8" x14ac:dyDescent="0.2">
      <c r="C40434" s="442"/>
      <c r="H40434" s="6"/>
    </row>
    <row r="40435" spans="3:8" x14ac:dyDescent="0.2">
      <c r="C40435" s="442"/>
      <c r="H40435" s="6"/>
    </row>
    <row r="40436" spans="3:8" x14ac:dyDescent="0.2">
      <c r="C40436" s="442"/>
      <c r="H40436" s="6"/>
    </row>
    <row r="40437" spans="3:8" x14ac:dyDescent="0.2">
      <c r="C40437" s="442"/>
      <c r="H40437" s="6"/>
    </row>
    <row r="40438" spans="3:8" x14ac:dyDescent="0.2">
      <c r="C40438" s="442"/>
      <c r="H40438" s="6"/>
    </row>
    <row r="40439" spans="3:8" x14ac:dyDescent="0.2">
      <c r="C40439" s="442"/>
      <c r="H40439" s="6"/>
    </row>
    <row r="40440" spans="3:8" x14ac:dyDescent="0.2">
      <c r="C40440" s="442"/>
      <c r="H40440" s="6"/>
    </row>
    <row r="40441" spans="3:8" x14ac:dyDescent="0.2">
      <c r="C40441" s="442"/>
      <c r="H40441" s="6"/>
    </row>
    <row r="40442" spans="3:8" x14ac:dyDescent="0.2">
      <c r="C40442" s="442"/>
      <c r="H40442" s="6"/>
    </row>
    <row r="40443" spans="3:8" x14ac:dyDescent="0.2">
      <c r="C40443" s="442"/>
      <c r="H40443" s="6"/>
    </row>
    <row r="40444" spans="3:8" x14ac:dyDescent="0.2">
      <c r="C40444" s="442"/>
      <c r="H40444" s="6"/>
    </row>
    <row r="40445" spans="3:8" x14ac:dyDescent="0.2">
      <c r="C40445" s="442"/>
      <c r="H40445" s="6"/>
    </row>
    <row r="40446" spans="3:8" x14ac:dyDescent="0.2">
      <c r="C40446" s="442"/>
      <c r="H40446" s="6"/>
    </row>
    <row r="40447" spans="3:8" x14ac:dyDescent="0.2">
      <c r="C40447" s="442"/>
      <c r="H40447" s="6"/>
    </row>
    <row r="40448" spans="3:8" x14ac:dyDescent="0.2">
      <c r="C40448" s="442"/>
      <c r="H40448" s="6"/>
    </row>
    <row r="40449" spans="3:8" x14ac:dyDescent="0.2">
      <c r="C40449" s="442"/>
      <c r="H40449" s="6"/>
    </row>
    <row r="40450" spans="3:8" x14ac:dyDescent="0.2">
      <c r="C40450" s="442"/>
      <c r="H40450" s="6"/>
    </row>
    <row r="40451" spans="3:8" x14ac:dyDescent="0.2">
      <c r="C40451" s="442"/>
      <c r="H40451" s="6"/>
    </row>
    <row r="40452" spans="3:8" x14ac:dyDescent="0.2">
      <c r="C40452" s="442"/>
      <c r="H40452" s="6"/>
    </row>
    <row r="40453" spans="3:8" x14ac:dyDescent="0.2">
      <c r="C40453" s="442"/>
      <c r="H40453" s="6"/>
    </row>
    <row r="40454" spans="3:8" x14ac:dyDescent="0.2">
      <c r="C40454" s="442"/>
      <c r="H40454" s="6"/>
    </row>
    <row r="40455" spans="3:8" x14ac:dyDescent="0.2">
      <c r="C40455" s="442"/>
      <c r="H40455" s="6"/>
    </row>
    <row r="40456" spans="3:8" x14ac:dyDescent="0.2">
      <c r="C40456" s="442"/>
      <c r="H40456" s="6"/>
    </row>
    <row r="40457" spans="3:8" x14ac:dyDescent="0.2">
      <c r="C40457" s="442"/>
      <c r="H40457" s="6"/>
    </row>
    <row r="40458" spans="3:8" x14ac:dyDescent="0.2">
      <c r="C40458" s="442"/>
      <c r="H40458" s="6"/>
    </row>
    <row r="40459" spans="3:8" x14ac:dyDescent="0.2">
      <c r="C40459" s="442"/>
      <c r="H40459" s="6"/>
    </row>
    <row r="40460" spans="3:8" x14ac:dyDescent="0.2">
      <c r="C40460" s="442"/>
      <c r="H40460" s="6"/>
    </row>
    <row r="40461" spans="3:8" x14ac:dyDescent="0.2">
      <c r="C40461" s="442"/>
      <c r="H40461" s="6"/>
    </row>
    <row r="40462" spans="3:8" x14ac:dyDescent="0.2">
      <c r="C40462" s="442"/>
      <c r="H40462" s="6"/>
    </row>
    <row r="40463" spans="3:8" x14ac:dyDescent="0.2">
      <c r="C40463" s="442"/>
      <c r="H40463" s="6"/>
    </row>
    <row r="40464" spans="3:8" x14ac:dyDescent="0.2">
      <c r="C40464" s="442"/>
      <c r="H40464" s="6"/>
    </row>
    <row r="40465" spans="3:8" x14ac:dyDescent="0.2">
      <c r="C40465" s="442"/>
      <c r="H40465" s="6"/>
    </row>
    <row r="40466" spans="3:8" x14ac:dyDescent="0.2">
      <c r="C40466" s="442"/>
      <c r="H40466" s="6"/>
    </row>
    <row r="40467" spans="3:8" x14ac:dyDescent="0.2">
      <c r="C40467" s="442"/>
      <c r="H40467" s="6"/>
    </row>
    <row r="40468" spans="3:8" x14ac:dyDescent="0.2">
      <c r="C40468" s="442"/>
      <c r="H40468" s="6"/>
    </row>
    <row r="40469" spans="3:8" x14ac:dyDescent="0.2">
      <c r="C40469" s="442"/>
      <c r="H40469" s="6"/>
    </row>
    <row r="40470" spans="3:8" x14ac:dyDescent="0.2">
      <c r="C40470" s="442"/>
      <c r="H40470" s="6"/>
    </row>
    <row r="40471" spans="3:8" x14ac:dyDescent="0.2">
      <c r="C40471" s="442"/>
      <c r="H40471" s="6"/>
    </row>
    <row r="40472" spans="3:8" x14ac:dyDescent="0.2">
      <c r="C40472" s="442"/>
      <c r="H40472" s="6"/>
    </row>
    <row r="40473" spans="3:8" x14ac:dyDescent="0.2">
      <c r="C40473" s="442"/>
      <c r="H40473" s="6"/>
    </row>
    <row r="40474" spans="3:8" x14ac:dyDescent="0.2">
      <c r="C40474" s="442"/>
      <c r="H40474" s="6"/>
    </row>
    <row r="40475" spans="3:8" x14ac:dyDescent="0.2">
      <c r="C40475" s="442"/>
      <c r="H40475" s="6"/>
    </row>
    <row r="40476" spans="3:8" x14ac:dyDescent="0.2">
      <c r="C40476" s="442"/>
      <c r="H40476" s="6"/>
    </row>
    <row r="40477" spans="3:8" x14ac:dyDescent="0.2">
      <c r="C40477" s="442"/>
      <c r="H40477" s="6"/>
    </row>
    <row r="40478" spans="3:8" x14ac:dyDescent="0.2">
      <c r="C40478" s="442"/>
      <c r="H40478" s="6"/>
    </row>
    <row r="40479" spans="3:8" x14ac:dyDescent="0.2">
      <c r="C40479" s="442"/>
      <c r="H40479" s="6"/>
    </row>
    <row r="40480" spans="3:8" x14ac:dyDescent="0.2">
      <c r="C40480" s="442"/>
      <c r="H40480" s="6"/>
    </row>
    <row r="40481" spans="3:8" x14ac:dyDescent="0.2">
      <c r="C40481" s="442"/>
      <c r="H40481" s="6"/>
    </row>
    <row r="40482" spans="3:8" x14ac:dyDescent="0.2">
      <c r="C40482" s="442"/>
      <c r="H40482" s="6"/>
    </row>
    <row r="40483" spans="3:8" x14ac:dyDescent="0.2">
      <c r="C40483" s="442"/>
      <c r="H40483" s="6"/>
    </row>
    <row r="40484" spans="3:8" x14ac:dyDescent="0.2">
      <c r="C40484" s="442"/>
      <c r="H40484" s="6"/>
    </row>
    <row r="40485" spans="3:8" x14ac:dyDescent="0.2">
      <c r="C40485" s="442"/>
      <c r="H40485" s="6"/>
    </row>
    <row r="40486" spans="3:8" x14ac:dyDescent="0.2">
      <c r="C40486" s="442"/>
      <c r="H40486" s="6"/>
    </row>
    <row r="40487" spans="3:8" x14ac:dyDescent="0.2">
      <c r="C40487" s="442"/>
      <c r="H40487" s="6"/>
    </row>
    <row r="40488" spans="3:8" x14ac:dyDescent="0.2">
      <c r="C40488" s="442"/>
      <c r="H40488" s="6"/>
    </row>
    <row r="40489" spans="3:8" x14ac:dyDescent="0.2">
      <c r="C40489" s="442"/>
      <c r="H40489" s="6"/>
    </row>
    <row r="40490" spans="3:8" x14ac:dyDescent="0.2">
      <c r="C40490" s="442"/>
      <c r="H40490" s="6"/>
    </row>
    <row r="40491" spans="3:8" x14ac:dyDescent="0.2">
      <c r="C40491" s="442"/>
      <c r="H40491" s="6"/>
    </row>
    <row r="40492" spans="3:8" x14ac:dyDescent="0.2">
      <c r="C40492" s="442"/>
      <c r="H40492" s="6"/>
    </row>
    <row r="40493" spans="3:8" x14ac:dyDescent="0.2">
      <c r="C40493" s="442"/>
      <c r="H40493" s="6"/>
    </row>
    <row r="40494" spans="3:8" x14ac:dyDescent="0.2">
      <c r="C40494" s="442"/>
      <c r="H40494" s="6"/>
    </row>
    <row r="40495" spans="3:8" x14ac:dyDescent="0.2">
      <c r="C40495" s="442"/>
      <c r="H40495" s="6"/>
    </row>
    <row r="40496" spans="3:8" x14ac:dyDescent="0.2">
      <c r="C40496" s="442"/>
      <c r="H40496" s="6"/>
    </row>
    <row r="40497" spans="3:8" x14ac:dyDescent="0.2">
      <c r="C40497" s="442"/>
      <c r="H40497" s="6"/>
    </row>
    <row r="40498" spans="3:8" x14ac:dyDescent="0.2">
      <c r="C40498" s="442"/>
      <c r="H40498" s="6"/>
    </row>
    <row r="40499" spans="3:8" x14ac:dyDescent="0.2">
      <c r="C40499" s="442"/>
      <c r="H40499" s="6"/>
    </row>
    <row r="40500" spans="3:8" x14ac:dyDescent="0.2">
      <c r="C40500" s="442"/>
      <c r="H40500" s="6"/>
    </row>
    <row r="40501" spans="3:8" x14ac:dyDescent="0.2">
      <c r="C40501" s="442"/>
      <c r="H40501" s="6"/>
    </row>
    <row r="40502" spans="3:8" x14ac:dyDescent="0.2">
      <c r="C40502" s="442"/>
      <c r="H40502" s="6"/>
    </row>
    <row r="40503" spans="3:8" x14ac:dyDescent="0.2">
      <c r="C40503" s="442"/>
      <c r="H40503" s="6"/>
    </row>
    <row r="40504" spans="3:8" x14ac:dyDescent="0.2">
      <c r="C40504" s="442"/>
      <c r="H40504" s="6"/>
    </row>
    <row r="40505" spans="3:8" x14ac:dyDescent="0.2">
      <c r="C40505" s="442"/>
      <c r="H40505" s="6"/>
    </row>
    <row r="40506" spans="3:8" x14ac:dyDescent="0.2">
      <c r="C40506" s="442"/>
      <c r="H40506" s="6"/>
    </row>
    <row r="40507" spans="3:8" x14ac:dyDescent="0.2">
      <c r="C40507" s="442"/>
      <c r="H40507" s="6"/>
    </row>
    <row r="40508" spans="3:8" x14ac:dyDescent="0.2">
      <c r="C40508" s="442"/>
      <c r="H40508" s="6"/>
    </row>
    <row r="40509" spans="3:8" x14ac:dyDescent="0.2">
      <c r="C40509" s="442"/>
      <c r="H40509" s="6"/>
    </row>
    <row r="40510" spans="3:8" x14ac:dyDescent="0.2">
      <c r="C40510" s="442"/>
      <c r="H40510" s="6"/>
    </row>
    <row r="40511" spans="3:8" x14ac:dyDescent="0.2">
      <c r="C40511" s="442"/>
      <c r="H40511" s="6"/>
    </row>
    <row r="40512" spans="3:8" x14ac:dyDescent="0.2">
      <c r="C40512" s="442"/>
      <c r="H40512" s="6"/>
    </row>
    <row r="40513" spans="3:8" x14ac:dyDescent="0.2">
      <c r="C40513" s="442"/>
      <c r="H40513" s="6"/>
    </row>
    <row r="40514" spans="3:8" x14ac:dyDescent="0.2">
      <c r="C40514" s="442"/>
      <c r="H40514" s="6"/>
    </row>
    <row r="40515" spans="3:8" x14ac:dyDescent="0.2">
      <c r="C40515" s="442"/>
      <c r="H40515" s="6"/>
    </row>
    <row r="40516" spans="3:8" x14ac:dyDescent="0.2">
      <c r="C40516" s="442"/>
      <c r="H40516" s="6"/>
    </row>
    <row r="40517" spans="3:8" x14ac:dyDescent="0.2">
      <c r="C40517" s="442"/>
      <c r="H40517" s="6"/>
    </row>
    <row r="40518" spans="3:8" x14ac:dyDescent="0.2">
      <c r="C40518" s="442"/>
      <c r="H40518" s="6"/>
    </row>
    <row r="40519" spans="3:8" x14ac:dyDescent="0.2">
      <c r="C40519" s="442"/>
      <c r="H40519" s="6"/>
    </row>
    <row r="40520" spans="3:8" x14ac:dyDescent="0.2">
      <c r="C40520" s="442"/>
      <c r="H40520" s="6"/>
    </row>
    <row r="40521" spans="3:8" x14ac:dyDescent="0.2">
      <c r="C40521" s="442"/>
      <c r="H40521" s="6"/>
    </row>
    <row r="40522" spans="3:8" x14ac:dyDescent="0.2">
      <c r="C40522" s="442"/>
      <c r="H40522" s="6"/>
    </row>
    <row r="40523" spans="3:8" x14ac:dyDescent="0.2">
      <c r="C40523" s="442"/>
      <c r="H40523" s="6"/>
    </row>
    <row r="40524" spans="3:8" x14ac:dyDescent="0.2">
      <c r="C40524" s="442"/>
      <c r="H40524" s="6"/>
    </row>
    <row r="40525" spans="3:8" x14ac:dyDescent="0.2">
      <c r="C40525" s="442"/>
      <c r="H40525" s="6"/>
    </row>
    <row r="40526" spans="3:8" x14ac:dyDescent="0.2">
      <c r="C40526" s="442"/>
      <c r="H40526" s="6"/>
    </row>
    <row r="40527" spans="3:8" x14ac:dyDescent="0.2">
      <c r="C40527" s="442"/>
      <c r="H40527" s="6"/>
    </row>
    <row r="40528" spans="3:8" x14ac:dyDescent="0.2">
      <c r="C40528" s="442"/>
      <c r="H40528" s="6"/>
    </row>
    <row r="40529" spans="3:8" x14ac:dyDescent="0.2">
      <c r="C40529" s="442"/>
      <c r="H40529" s="6"/>
    </row>
    <row r="40530" spans="3:8" x14ac:dyDescent="0.2">
      <c r="C40530" s="442"/>
      <c r="H40530" s="6"/>
    </row>
    <row r="40531" spans="3:8" x14ac:dyDescent="0.2">
      <c r="C40531" s="442"/>
      <c r="H40531" s="6"/>
    </row>
    <row r="40532" spans="3:8" x14ac:dyDescent="0.2">
      <c r="C40532" s="442"/>
      <c r="H40532" s="6"/>
    </row>
    <row r="40533" spans="3:8" x14ac:dyDescent="0.2">
      <c r="C40533" s="442"/>
      <c r="H40533" s="6"/>
    </row>
    <row r="40534" spans="3:8" x14ac:dyDescent="0.2">
      <c r="C40534" s="442"/>
      <c r="H40534" s="6"/>
    </row>
    <row r="40535" spans="3:8" x14ac:dyDescent="0.2">
      <c r="C40535" s="442"/>
      <c r="H40535" s="6"/>
    </row>
    <row r="40536" spans="3:8" x14ac:dyDescent="0.2">
      <c r="C40536" s="442"/>
      <c r="H40536" s="6"/>
    </row>
    <row r="40537" spans="3:8" x14ac:dyDescent="0.2">
      <c r="C40537" s="442"/>
      <c r="H40537" s="6"/>
    </row>
    <row r="40538" spans="3:8" x14ac:dyDescent="0.2">
      <c r="C40538" s="442"/>
      <c r="H40538" s="6"/>
    </row>
    <row r="40539" spans="3:8" x14ac:dyDescent="0.2">
      <c r="C40539" s="442"/>
      <c r="H40539" s="6"/>
    </row>
    <row r="40540" spans="3:8" x14ac:dyDescent="0.2">
      <c r="C40540" s="442"/>
      <c r="H40540" s="6"/>
    </row>
    <row r="40541" spans="3:8" x14ac:dyDescent="0.2">
      <c r="C40541" s="442"/>
      <c r="H40541" s="6"/>
    </row>
    <row r="40542" spans="3:8" x14ac:dyDescent="0.2">
      <c r="C40542" s="442"/>
      <c r="H40542" s="6"/>
    </row>
    <row r="40543" spans="3:8" x14ac:dyDescent="0.2">
      <c r="C40543" s="442"/>
      <c r="H40543" s="6"/>
    </row>
    <row r="40544" spans="3:8" x14ac:dyDescent="0.2">
      <c r="C40544" s="442"/>
      <c r="H40544" s="6"/>
    </row>
    <row r="40545" spans="3:8" x14ac:dyDescent="0.2">
      <c r="C40545" s="442"/>
      <c r="H40545" s="6"/>
    </row>
    <row r="40546" spans="3:8" x14ac:dyDescent="0.2">
      <c r="C40546" s="442"/>
      <c r="H40546" s="6"/>
    </row>
    <row r="40547" spans="3:8" x14ac:dyDescent="0.2">
      <c r="C40547" s="442"/>
      <c r="H40547" s="6"/>
    </row>
    <row r="40548" spans="3:8" x14ac:dyDescent="0.2">
      <c r="C40548" s="442"/>
      <c r="H40548" s="6"/>
    </row>
    <row r="40549" spans="3:8" x14ac:dyDescent="0.2">
      <c r="C40549" s="442"/>
      <c r="H40549" s="6"/>
    </row>
    <row r="40550" spans="3:8" x14ac:dyDescent="0.2">
      <c r="C40550" s="442"/>
      <c r="H40550" s="6"/>
    </row>
    <row r="40551" spans="3:8" x14ac:dyDescent="0.2">
      <c r="C40551" s="442"/>
      <c r="H40551" s="6"/>
    </row>
    <row r="40552" spans="3:8" x14ac:dyDescent="0.2">
      <c r="C40552" s="442"/>
      <c r="H40552" s="6"/>
    </row>
    <row r="40553" spans="3:8" x14ac:dyDescent="0.2">
      <c r="C40553" s="442"/>
      <c r="H40553" s="6"/>
    </row>
    <row r="40554" spans="3:8" x14ac:dyDescent="0.2">
      <c r="C40554" s="442"/>
      <c r="H40554" s="6"/>
    </row>
    <row r="40555" spans="3:8" x14ac:dyDescent="0.2">
      <c r="C40555" s="442"/>
      <c r="H40555" s="6"/>
    </row>
    <row r="40556" spans="3:8" x14ac:dyDescent="0.2">
      <c r="C40556" s="442"/>
      <c r="H40556" s="6"/>
    </row>
    <row r="40557" spans="3:8" x14ac:dyDescent="0.2">
      <c r="C40557" s="442"/>
      <c r="H40557" s="6"/>
    </row>
    <row r="40558" spans="3:8" x14ac:dyDescent="0.2">
      <c r="C40558" s="442"/>
      <c r="H40558" s="6"/>
    </row>
    <row r="40559" spans="3:8" x14ac:dyDescent="0.2">
      <c r="C40559" s="442"/>
      <c r="H40559" s="6"/>
    </row>
    <row r="40560" spans="3:8" x14ac:dyDescent="0.2">
      <c r="C40560" s="442"/>
      <c r="H40560" s="6"/>
    </row>
    <row r="40561" spans="3:8" x14ac:dyDescent="0.2">
      <c r="C40561" s="442"/>
      <c r="H40561" s="6"/>
    </row>
    <row r="40562" spans="3:8" x14ac:dyDescent="0.2">
      <c r="C40562" s="442"/>
      <c r="H40562" s="6"/>
    </row>
    <row r="40563" spans="3:8" x14ac:dyDescent="0.2">
      <c r="C40563" s="442"/>
      <c r="H40563" s="6"/>
    </row>
    <row r="40564" spans="3:8" x14ac:dyDescent="0.2">
      <c r="C40564" s="442"/>
      <c r="H40564" s="6"/>
    </row>
    <row r="40565" spans="3:8" x14ac:dyDescent="0.2">
      <c r="C40565" s="442"/>
      <c r="H40565" s="6"/>
    </row>
    <row r="40566" spans="3:8" x14ac:dyDescent="0.2">
      <c r="C40566" s="442"/>
      <c r="H40566" s="6"/>
    </row>
    <row r="40567" spans="3:8" x14ac:dyDescent="0.2">
      <c r="C40567" s="442"/>
      <c r="H40567" s="6"/>
    </row>
    <row r="40568" spans="3:8" x14ac:dyDescent="0.2">
      <c r="C40568" s="442"/>
      <c r="H40568" s="6"/>
    </row>
    <row r="40569" spans="3:8" x14ac:dyDescent="0.2">
      <c r="C40569" s="442"/>
      <c r="H40569" s="6"/>
    </row>
    <row r="40570" spans="3:8" x14ac:dyDescent="0.2">
      <c r="C40570" s="442"/>
      <c r="H40570" s="6"/>
    </row>
    <row r="40571" spans="3:8" x14ac:dyDescent="0.2">
      <c r="C40571" s="442"/>
      <c r="H40571" s="6"/>
    </row>
    <row r="40572" spans="3:8" x14ac:dyDescent="0.2">
      <c r="C40572" s="442"/>
      <c r="H40572" s="6"/>
    </row>
    <row r="40573" spans="3:8" x14ac:dyDescent="0.2">
      <c r="C40573" s="442"/>
      <c r="H40573" s="6"/>
    </row>
    <row r="40574" spans="3:8" x14ac:dyDescent="0.2">
      <c r="C40574" s="442"/>
      <c r="H40574" s="6"/>
    </row>
    <row r="40575" spans="3:8" x14ac:dyDescent="0.2">
      <c r="C40575" s="442"/>
      <c r="H40575" s="6"/>
    </row>
    <row r="40576" spans="3:8" x14ac:dyDescent="0.2">
      <c r="C40576" s="442"/>
      <c r="H40576" s="6"/>
    </row>
    <row r="40577" spans="3:8" x14ac:dyDescent="0.2">
      <c r="C40577" s="442"/>
      <c r="H40577" s="6"/>
    </row>
    <row r="40578" spans="3:8" x14ac:dyDescent="0.2">
      <c r="C40578" s="442"/>
      <c r="H40578" s="6"/>
    </row>
    <row r="40579" spans="3:8" x14ac:dyDescent="0.2">
      <c r="C40579" s="442"/>
      <c r="H40579" s="6"/>
    </row>
    <row r="40580" spans="3:8" x14ac:dyDescent="0.2">
      <c r="C40580" s="442"/>
      <c r="H40580" s="6"/>
    </row>
    <row r="40581" spans="3:8" x14ac:dyDescent="0.2">
      <c r="C40581" s="442"/>
      <c r="H40581" s="6"/>
    </row>
    <row r="40582" spans="3:8" x14ac:dyDescent="0.2">
      <c r="C40582" s="442"/>
      <c r="H40582" s="6"/>
    </row>
    <row r="40583" spans="3:8" x14ac:dyDescent="0.2">
      <c r="C40583" s="442"/>
      <c r="H40583" s="6"/>
    </row>
    <row r="40584" spans="3:8" x14ac:dyDescent="0.2">
      <c r="C40584" s="442"/>
      <c r="H40584" s="6"/>
    </row>
    <row r="40585" spans="3:8" x14ac:dyDescent="0.2">
      <c r="C40585" s="442"/>
      <c r="H40585" s="6"/>
    </row>
    <row r="40586" spans="3:8" x14ac:dyDescent="0.2">
      <c r="C40586" s="442"/>
      <c r="H40586" s="6"/>
    </row>
    <row r="40587" spans="3:8" x14ac:dyDescent="0.2">
      <c r="C40587" s="442"/>
      <c r="H40587" s="6"/>
    </row>
    <row r="40588" spans="3:8" x14ac:dyDescent="0.2">
      <c r="C40588" s="442"/>
      <c r="H40588" s="6"/>
    </row>
    <row r="40589" spans="3:8" x14ac:dyDescent="0.2">
      <c r="C40589" s="442"/>
      <c r="H40589" s="6"/>
    </row>
    <row r="40590" spans="3:8" x14ac:dyDescent="0.2">
      <c r="C40590" s="442"/>
      <c r="H40590" s="6"/>
    </row>
    <row r="40591" spans="3:8" x14ac:dyDescent="0.2">
      <c r="C40591" s="442"/>
      <c r="H40591" s="6"/>
    </row>
    <row r="40592" spans="3:8" x14ac:dyDescent="0.2">
      <c r="C40592" s="442"/>
      <c r="H40592" s="6"/>
    </row>
    <row r="40593" spans="3:8" x14ac:dyDescent="0.2">
      <c r="C40593" s="442"/>
      <c r="H40593" s="6"/>
    </row>
    <row r="40594" spans="3:8" x14ac:dyDescent="0.2">
      <c r="C40594" s="442"/>
      <c r="H40594" s="6"/>
    </row>
    <row r="40595" spans="3:8" x14ac:dyDescent="0.2">
      <c r="C40595" s="442"/>
      <c r="H40595" s="6"/>
    </row>
    <row r="40596" spans="3:8" x14ac:dyDescent="0.2">
      <c r="C40596" s="442"/>
      <c r="H40596" s="6"/>
    </row>
    <row r="40597" spans="3:8" x14ac:dyDescent="0.2">
      <c r="C40597" s="442"/>
      <c r="H40597" s="6"/>
    </row>
    <row r="40598" spans="3:8" x14ac:dyDescent="0.2">
      <c r="C40598" s="442"/>
      <c r="H40598" s="6"/>
    </row>
    <row r="40599" spans="3:8" x14ac:dyDescent="0.2">
      <c r="C40599" s="442"/>
      <c r="H40599" s="6"/>
    </row>
    <row r="40600" spans="3:8" x14ac:dyDescent="0.2">
      <c r="C40600" s="442"/>
      <c r="H40600" s="6"/>
    </row>
    <row r="40601" spans="3:8" x14ac:dyDescent="0.2">
      <c r="C40601" s="442"/>
      <c r="H40601" s="6"/>
    </row>
    <row r="40602" spans="3:8" x14ac:dyDescent="0.2">
      <c r="C40602" s="442"/>
      <c r="H40602" s="6"/>
    </row>
    <row r="40603" spans="3:8" x14ac:dyDescent="0.2">
      <c r="C40603" s="442"/>
      <c r="H40603" s="6"/>
    </row>
    <row r="40604" spans="3:8" x14ac:dyDescent="0.2">
      <c r="C40604" s="442"/>
      <c r="H40604" s="6"/>
    </row>
    <row r="40605" spans="3:8" x14ac:dyDescent="0.2">
      <c r="C40605" s="442"/>
      <c r="H40605" s="6"/>
    </row>
    <row r="40606" spans="3:8" x14ac:dyDescent="0.2">
      <c r="C40606" s="442"/>
      <c r="H40606" s="6"/>
    </row>
    <row r="40607" spans="3:8" x14ac:dyDescent="0.2">
      <c r="C40607" s="442"/>
      <c r="H40607" s="6"/>
    </row>
    <row r="40608" spans="3:8" x14ac:dyDescent="0.2">
      <c r="C40608" s="442"/>
      <c r="H40608" s="6"/>
    </row>
    <row r="40609" spans="3:8" x14ac:dyDescent="0.2">
      <c r="C40609" s="442"/>
      <c r="H40609" s="6"/>
    </row>
    <row r="40610" spans="3:8" x14ac:dyDescent="0.2">
      <c r="C40610" s="442"/>
      <c r="H40610" s="6"/>
    </row>
    <row r="40611" spans="3:8" x14ac:dyDescent="0.2">
      <c r="C40611" s="442"/>
      <c r="H40611" s="6"/>
    </row>
    <row r="40612" spans="3:8" x14ac:dyDescent="0.2">
      <c r="C40612" s="442"/>
      <c r="H40612" s="6"/>
    </row>
    <row r="40613" spans="3:8" x14ac:dyDescent="0.2">
      <c r="C40613" s="442"/>
      <c r="H40613" s="6"/>
    </row>
    <row r="40614" spans="3:8" x14ac:dyDescent="0.2">
      <c r="C40614" s="442"/>
      <c r="H40614" s="6"/>
    </row>
    <row r="40615" spans="3:8" x14ac:dyDescent="0.2">
      <c r="C40615" s="442"/>
      <c r="H40615" s="6"/>
    </row>
    <row r="40616" spans="3:8" x14ac:dyDescent="0.2">
      <c r="C40616" s="442"/>
      <c r="H40616" s="6"/>
    </row>
    <row r="40617" spans="3:8" x14ac:dyDescent="0.2">
      <c r="C40617" s="442"/>
      <c r="H40617" s="6"/>
    </row>
    <row r="40618" spans="3:8" x14ac:dyDescent="0.2">
      <c r="C40618" s="442"/>
      <c r="H40618" s="6"/>
    </row>
    <row r="40619" spans="3:8" x14ac:dyDescent="0.2">
      <c r="C40619" s="442"/>
      <c r="H40619" s="6"/>
    </row>
    <row r="40620" spans="3:8" x14ac:dyDescent="0.2">
      <c r="C40620" s="442"/>
      <c r="H40620" s="6"/>
    </row>
    <row r="40621" spans="3:8" x14ac:dyDescent="0.2">
      <c r="C40621" s="442"/>
      <c r="H40621" s="6"/>
    </row>
    <row r="40622" spans="3:8" x14ac:dyDescent="0.2">
      <c r="C40622" s="442"/>
      <c r="H40622" s="6"/>
    </row>
    <row r="40623" spans="3:8" x14ac:dyDescent="0.2">
      <c r="C40623" s="442"/>
      <c r="H40623" s="6"/>
    </row>
    <row r="40624" spans="3:8" x14ac:dyDescent="0.2">
      <c r="C40624" s="442"/>
      <c r="H40624" s="6"/>
    </row>
    <row r="40625" spans="3:8" x14ac:dyDescent="0.2">
      <c r="C40625" s="442"/>
      <c r="H40625" s="6"/>
    </row>
    <row r="40626" spans="3:8" x14ac:dyDescent="0.2">
      <c r="C40626" s="442"/>
      <c r="H40626" s="6"/>
    </row>
    <row r="40627" spans="3:8" x14ac:dyDescent="0.2">
      <c r="C40627" s="442"/>
      <c r="H40627" s="6"/>
    </row>
    <row r="40628" spans="3:8" x14ac:dyDescent="0.2">
      <c r="C40628" s="442"/>
      <c r="H40628" s="6"/>
    </row>
    <row r="40629" spans="3:8" x14ac:dyDescent="0.2">
      <c r="C40629" s="442"/>
      <c r="H40629" s="6"/>
    </row>
    <row r="40630" spans="3:8" x14ac:dyDescent="0.2">
      <c r="C40630" s="442"/>
      <c r="H40630" s="6"/>
    </row>
    <row r="40631" spans="3:8" x14ac:dyDescent="0.2">
      <c r="C40631" s="442"/>
      <c r="H40631" s="6"/>
    </row>
    <row r="40632" spans="3:8" x14ac:dyDescent="0.2">
      <c r="C40632" s="442"/>
      <c r="H40632" s="6"/>
    </row>
    <row r="40633" spans="3:8" x14ac:dyDescent="0.2">
      <c r="C40633" s="442"/>
      <c r="H40633" s="6"/>
    </row>
    <row r="40634" spans="3:8" x14ac:dyDescent="0.2">
      <c r="C40634" s="442"/>
      <c r="H40634" s="6"/>
    </row>
    <row r="40635" spans="3:8" x14ac:dyDescent="0.2">
      <c r="C40635" s="442"/>
      <c r="H40635" s="6"/>
    </row>
    <row r="40636" spans="3:8" x14ac:dyDescent="0.2">
      <c r="C40636" s="442"/>
      <c r="H40636" s="6"/>
    </row>
    <row r="40637" spans="3:8" x14ac:dyDescent="0.2">
      <c r="C40637" s="442"/>
      <c r="H40637" s="6"/>
    </row>
    <row r="40638" spans="3:8" x14ac:dyDescent="0.2">
      <c r="C40638" s="442"/>
      <c r="H40638" s="6"/>
    </row>
    <row r="40639" spans="3:8" x14ac:dyDescent="0.2">
      <c r="C40639" s="442"/>
      <c r="H40639" s="6"/>
    </row>
    <row r="40640" spans="3:8" x14ac:dyDescent="0.2">
      <c r="C40640" s="442"/>
      <c r="H40640" s="6"/>
    </row>
    <row r="40641" spans="3:8" x14ac:dyDescent="0.2">
      <c r="C40641" s="442"/>
      <c r="H40641" s="6"/>
    </row>
    <row r="40642" spans="3:8" x14ac:dyDescent="0.2">
      <c r="C40642" s="442"/>
      <c r="H40642" s="6"/>
    </row>
    <row r="40643" spans="3:8" x14ac:dyDescent="0.2">
      <c r="C40643" s="442"/>
      <c r="H40643" s="6"/>
    </row>
    <row r="40644" spans="3:8" x14ac:dyDescent="0.2">
      <c r="C40644" s="442"/>
      <c r="H40644" s="6"/>
    </row>
    <row r="40645" spans="3:8" x14ac:dyDescent="0.2">
      <c r="C40645" s="442"/>
      <c r="H40645" s="6"/>
    </row>
    <row r="40646" spans="3:8" x14ac:dyDescent="0.2">
      <c r="C40646" s="442"/>
      <c r="H40646" s="6"/>
    </row>
    <row r="40647" spans="3:8" x14ac:dyDescent="0.2">
      <c r="C40647" s="442"/>
      <c r="H40647" s="6"/>
    </row>
    <row r="40648" spans="3:8" x14ac:dyDescent="0.2">
      <c r="C40648" s="442"/>
      <c r="H40648" s="6"/>
    </row>
    <row r="40649" spans="3:8" x14ac:dyDescent="0.2">
      <c r="C40649" s="442"/>
      <c r="H40649" s="6"/>
    </row>
    <row r="40650" spans="3:8" x14ac:dyDescent="0.2">
      <c r="C40650" s="442"/>
      <c r="H40650" s="6"/>
    </row>
    <row r="40651" spans="3:8" x14ac:dyDescent="0.2">
      <c r="C40651" s="442"/>
      <c r="H40651" s="6"/>
    </row>
    <row r="40652" spans="3:8" x14ac:dyDescent="0.2">
      <c r="C40652" s="442"/>
      <c r="H40652" s="6"/>
    </row>
    <row r="40653" spans="3:8" x14ac:dyDescent="0.2">
      <c r="C40653" s="442"/>
      <c r="H40653" s="6"/>
    </row>
    <row r="40654" spans="3:8" x14ac:dyDescent="0.2">
      <c r="C40654" s="442"/>
      <c r="H40654" s="6"/>
    </row>
    <row r="40655" spans="3:8" x14ac:dyDescent="0.2">
      <c r="C40655" s="442"/>
      <c r="H40655" s="6"/>
    </row>
    <row r="40656" spans="3:8" x14ac:dyDescent="0.2">
      <c r="C40656" s="442"/>
      <c r="H40656" s="6"/>
    </row>
    <row r="40657" spans="3:8" x14ac:dyDescent="0.2">
      <c r="C40657" s="442"/>
      <c r="H40657" s="6"/>
    </row>
    <row r="40658" spans="3:8" x14ac:dyDescent="0.2">
      <c r="C40658" s="442"/>
      <c r="H40658" s="6"/>
    </row>
    <row r="40659" spans="3:8" x14ac:dyDescent="0.2">
      <c r="C40659" s="442"/>
      <c r="H40659" s="6"/>
    </row>
    <row r="40660" spans="3:8" x14ac:dyDescent="0.2">
      <c r="C40660" s="442"/>
      <c r="H40660" s="6"/>
    </row>
    <row r="40661" spans="3:8" x14ac:dyDescent="0.2">
      <c r="C40661" s="442"/>
      <c r="H40661" s="6"/>
    </row>
    <row r="40662" spans="3:8" x14ac:dyDescent="0.2">
      <c r="C40662" s="442"/>
      <c r="H40662" s="6"/>
    </row>
    <row r="40663" spans="3:8" x14ac:dyDescent="0.2">
      <c r="C40663" s="442"/>
      <c r="H40663" s="6"/>
    </row>
    <row r="40664" spans="3:8" x14ac:dyDescent="0.2">
      <c r="C40664" s="442"/>
      <c r="H40664" s="6"/>
    </row>
    <row r="40665" spans="3:8" x14ac:dyDescent="0.2">
      <c r="C40665" s="442"/>
      <c r="H40665" s="6"/>
    </row>
    <row r="40666" spans="3:8" x14ac:dyDescent="0.2">
      <c r="C40666" s="442"/>
      <c r="H40666" s="6"/>
    </row>
    <row r="40667" spans="3:8" x14ac:dyDescent="0.2">
      <c r="C40667" s="442"/>
      <c r="H40667" s="6"/>
    </row>
    <row r="40668" spans="3:8" x14ac:dyDescent="0.2">
      <c r="C40668" s="442"/>
      <c r="H40668" s="6"/>
    </row>
    <row r="40669" spans="3:8" x14ac:dyDescent="0.2">
      <c r="C40669" s="442"/>
      <c r="H40669" s="6"/>
    </row>
    <row r="40670" spans="3:8" x14ac:dyDescent="0.2">
      <c r="C40670" s="442"/>
      <c r="H40670" s="6"/>
    </row>
    <row r="40671" spans="3:8" x14ac:dyDescent="0.2">
      <c r="C40671" s="442"/>
      <c r="H40671" s="6"/>
    </row>
    <row r="40672" spans="3:8" x14ac:dyDescent="0.2">
      <c r="C40672" s="442"/>
      <c r="H40672" s="6"/>
    </row>
    <row r="40673" spans="3:8" x14ac:dyDescent="0.2">
      <c r="C40673" s="442"/>
      <c r="H40673" s="6"/>
    </row>
    <row r="40674" spans="3:8" x14ac:dyDescent="0.2">
      <c r="C40674" s="442"/>
      <c r="H40674" s="6"/>
    </row>
    <row r="40675" spans="3:8" x14ac:dyDescent="0.2">
      <c r="C40675" s="442"/>
      <c r="H40675" s="6"/>
    </row>
    <row r="40676" spans="3:8" x14ac:dyDescent="0.2">
      <c r="C40676" s="442"/>
      <c r="H40676" s="6"/>
    </row>
    <row r="40677" spans="3:8" x14ac:dyDescent="0.2">
      <c r="C40677" s="442"/>
      <c r="H40677" s="6"/>
    </row>
    <row r="40678" spans="3:8" x14ac:dyDescent="0.2">
      <c r="C40678" s="442"/>
      <c r="H40678" s="6"/>
    </row>
    <row r="40679" spans="3:8" x14ac:dyDescent="0.2">
      <c r="C40679" s="442"/>
      <c r="H40679" s="6"/>
    </row>
    <row r="40680" spans="3:8" x14ac:dyDescent="0.2">
      <c r="C40680" s="442"/>
      <c r="H40680" s="6"/>
    </row>
    <row r="40681" spans="3:8" x14ac:dyDescent="0.2">
      <c r="C40681" s="442"/>
      <c r="H40681" s="6"/>
    </row>
    <row r="40682" spans="3:8" x14ac:dyDescent="0.2">
      <c r="C40682" s="442"/>
      <c r="H40682" s="6"/>
    </row>
    <row r="40683" spans="3:8" x14ac:dyDescent="0.2">
      <c r="C40683" s="442"/>
      <c r="H40683" s="6"/>
    </row>
    <row r="40684" spans="3:8" x14ac:dyDescent="0.2">
      <c r="C40684" s="442"/>
      <c r="H40684" s="6"/>
    </row>
    <row r="40685" spans="3:8" x14ac:dyDescent="0.2">
      <c r="C40685" s="442"/>
      <c r="H40685" s="6"/>
    </row>
    <row r="40686" spans="3:8" x14ac:dyDescent="0.2">
      <c r="C40686" s="442"/>
      <c r="H40686" s="6"/>
    </row>
    <row r="40687" spans="3:8" x14ac:dyDescent="0.2">
      <c r="C40687" s="442"/>
      <c r="H40687" s="6"/>
    </row>
    <row r="40688" spans="3:8" x14ac:dyDescent="0.2">
      <c r="C40688" s="442"/>
      <c r="H40688" s="6"/>
    </row>
    <row r="40689" spans="3:8" x14ac:dyDescent="0.2">
      <c r="C40689" s="442"/>
      <c r="H40689" s="6"/>
    </row>
    <row r="40690" spans="3:8" x14ac:dyDescent="0.2">
      <c r="C40690" s="442"/>
      <c r="H40690" s="6"/>
    </row>
    <row r="40691" spans="3:8" x14ac:dyDescent="0.2">
      <c r="C40691" s="442"/>
      <c r="H40691" s="6"/>
    </row>
    <row r="40692" spans="3:8" x14ac:dyDescent="0.2">
      <c r="C40692" s="442"/>
      <c r="H40692" s="6"/>
    </row>
    <row r="40693" spans="3:8" x14ac:dyDescent="0.2">
      <c r="C40693" s="442"/>
      <c r="H40693" s="6"/>
    </row>
    <row r="40694" spans="3:8" x14ac:dyDescent="0.2">
      <c r="C40694" s="442"/>
      <c r="H40694" s="6"/>
    </row>
    <row r="40695" spans="3:8" x14ac:dyDescent="0.2">
      <c r="C40695" s="442"/>
      <c r="H40695" s="6"/>
    </row>
    <row r="40696" spans="3:8" x14ac:dyDescent="0.2">
      <c r="C40696" s="442"/>
      <c r="H40696" s="6"/>
    </row>
    <row r="40697" spans="3:8" x14ac:dyDescent="0.2">
      <c r="C40697" s="442"/>
      <c r="H40697" s="6"/>
    </row>
    <row r="40698" spans="3:8" x14ac:dyDescent="0.2">
      <c r="C40698" s="442"/>
      <c r="H40698" s="6"/>
    </row>
    <row r="40699" spans="3:8" x14ac:dyDescent="0.2">
      <c r="C40699" s="442"/>
      <c r="H40699" s="6"/>
    </row>
    <row r="40700" spans="3:8" x14ac:dyDescent="0.2">
      <c r="C40700" s="442"/>
      <c r="H40700" s="6"/>
    </row>
    <row r="40701" spans="3:8" x14ac:dyDescent="0.2">
      <c r="C40701" s="442"/>
      <c r="H40701" s="6"/>
    </row>
    <row r="40702" spans="3:8" x14ac:dyDescent="0.2">
      <c r="C40702" s="442"/>
      <c r="H40702" s="6"/>
    </row>
    <row r="40703" spans="3:8" x14ac:dyDescent="0.2">
      <c r="C40703" s="442"/>
      <c r="H40703" s="6"/>
    </row>
    <row r="40704" spans="3:8" x14ac:dyDescent="0.2">
      <c r="C40704" s="442"/>
      <c r="H40704" s="6"/>
    </row>
    <row r="40705" spans="3:8" x14ac:dyDescent="0.2">
      <c r="C40705" s="442"/>
      <c r="H40705" s="6"/>
    </row>
    <row r="40706" spans="3:8" x14ac:dyDescent="0.2">
      <c r="C40706" s="442"/>
      <c r="H40706" s="6"/>
    </row>
    <row r="40707" spans="3:8" x14ac:dyDescent="0.2">
      <c r="C40707" s="442"/>
      <c r="H40707" s="6"/>
    </row>
    <row r="40708" spans="3:8" x14ac:dyDescent="0.2">
      <c r="C40708" s="442"/>
      <c r="H40708" s="6"/>
    </row>
    <row r="40709" spans="3:8" x14ac:dyDescent="0.2">
      <c r="C40709" s="442"/>
      <c r="H40709" s="6"/>
    </row>
    <row r="40710" spans="3:8" x14ac:dyDescent="0.2">
      <c r="C40710" s="442"/>
      <c r="H40710" s="6"/>
    </row>
    <row r="40711" spans="3:8" x14ac:dyDescent="0.2">
      <c r="C40711" s="442"/>
      <c r="H40711" s="6"/>
    </row>
    <row r="40712" spans="3:8" x14ac:dyDescent="0.2">
      <c r="C40712" s="442"/>
      <c r="H40712" s="6"/>
    </row>
    <row r="40713" spans="3:8" x14ac:dyDescent="0.2">
      <c r="C40713" s="442"/>
      <c r="H40713" s="6"/>
    </row>
    <row r="40714" spans="3:8" x14ac:dyDescent="0.2">
      <c r="C40714" s="442"/>
      <c r="H40714" s="6"/>
    </row>
    <row r="40715" spans="3:8" x14ac:dyDescent="0.2">
      <c r="C40715" s="442"/>
      <c r="H40715" s="6"/>
    </row>
    <row r="40716" spans="3:8" x14ac:dyDescent="0.2">
      <c r="C40716" s="442"/>
      <c r="H40716" s="6"/>
    </row>
    <row r="40717" spans="3:8" x14ac:dyDescent="0.2">
      <c r="C40717" s="442"/>
      <c r="H40717" s="6"/>
    </row>
    <row r="40718" spans="3:8" x14ac:dyDescent="0.2">
      <c r="C40718" s="442"/>
      <c r="H40718" s="6"/>
    </row>
    <row r="40719" spans="3:8" x14ac:dyDescent="0.2">
      <c r="C40719" s="442"/>
      <c r="H40719" s="6"/>
    </row>
    <row r="40720" spans="3:8" x14ac:dyDescent="0.2">
      <c r="C40720" s="442"/>
      <c r="H40720" s="6"/>
    </row>
    <row r="40721" spans="3:8" x14ac:dyDescent="0.2">
      <c r="C40721" s="442"/>
      <c r="H40721" s="6"/>
    </row>
    <row r="40722" spans="3:8" x14ac:dyDescent="0.2">
      <c r="C40722" s="442"/>
      <c r="H40722" s="6"/>
    </row>
    <row r="40723" spans="3:8" x14ac:dyDescent="0.2">
      <c r="C40723" s="442"/>
      <c r="H40723" s="6"/>
    </row>
    <row r="40724" spans="3:8" x14ac:dyDescent="0.2">
      <c r="C40724" s="442"/>
      <c r="H40724" s="6"/>
    </row>
    <row r="40725" spans="3:8" x14ac:dyDescent="0.2">
      <c r="C40725" s="442"/>
      <c r="H40725" s="6"/>
    </row>
    <row r="40726" spans="3:8" x14ac:dyDescent="0.2">
      <c r="C40726" s="442"/>
      <c r="H40726" s="6"/>
    </row>
    <row r="40727" spans="3:8" x14ac:dyDescent="0.2">
      <c r="C40727" s="442"/>
      <c r="H40727" s="6"/>
    </row>
    <row r="40728" spans="3:8" x14ac:dyDescent="0.2">
      <c r="C40728" s="442"/>
      <c r="H40728" s="6"/>
    </row>
    <row r="40729" spans="3:8" x14ac:dyDescent="0.2">
      <c r="C40729" s="442"/>
      <c r="H40729" s="6"/>
    </row>
    <row r="40730" spans="3:8" x14ac:dyDescent="0.2">
      <c r="C40730" s="442"/>
      <c r="H40730" s="6"/>
    </row>
    <row r="40731" spans="3:8" x14ac:dyDescent="0.2">
      <c r="C40731" s="442"/>
      <c r="H40731" s="6"/>
    </row>
    <row r="40732" spans="3:8" x14ac:dyDescent="0.2">
      <c r="C40732" s="442"/>
      <c r="H40732" s="6"/>
    </row>
    <row r="40733" spans="3:8" x14ac:dyDescent="0.2">
      <c r="C40733" s="442"/>
      <c r="H40733" s="6"/>
    </row>
    <row r="40734" spans="3:8" x14ac:dyDescent="0.2">
      <c r="C40734" s="442"/>
      <c r="H40734" s="6"/>
    </row>
    <row r="40735" spans="3:8" x14ac:dyDescent="0.2">
      <c r="C40735" s="442"/>
      <c r="H40735" s="6"/>
    </row>
    <row r="40736" spans="3:8" x14ac:dyDescent="0.2">
      <c r="C40736" s="442"/>
      <c r="H40736" s="6"/>
    </row>
    <row r="40737" spans="3:8" x14ac:dyDescent="0.2">
      <c r="C40737" s="442"/>
      <c r="H40737" s="6"/>
    </row>
    <row r="40738" spans="3:8" x14ac:dyDescent="0.2">
      <c r="C40738" s="442"/>
      <c r="H40738" s="6"/>
    </row>
    <row r="40739" spans="3:8" x14ac:dyDescent="0.2">
      <c r="C40739" s="442"/>
      <c r="H40739" s="6"/>
    </row>
    <row r="40740" spans="3:8" x14ac:dyDescent="0.2">
      <c r="C40740" s="442"/>
      <c r="H40740" s="6"/>
    </row>
    <row r="40741" spans="3:8" x14ac:dyDescent="0.2">
      <c r="C40741" s="442"/>
      <c r="H40741" s="6"/>
    </row>
    <row r="40742" spans="3:8" x14ac:dyDescent="0.2">
      <c r="C40742" s="442"/>
      <c r="H40742" s="6"/>
    </row>
    <row r="40743" spans="3:8" x14ac:dyDescent="0.2">
      <c r="C40743" s="442"/>
      <c r="H40743" s="6"/>
    </row>
    <row r="40744" spans="3:8" x14ac:dyDescent="0.2">
      <c r="C40744" s="442"/>
      <c r="H40744" s="6"/>
    </row>
    <row r="40745" spans="3:8" x14ac:dyDescent="0.2">
      <c r="C40745" s="442"/>
      <c r="H40745" s="6"/>
    </row>
    <row r="40746" spans="3:8" x14ac:dyDescent="0.2">
      <c r="C40746" s="442"/>
      <c r="H40746" s="6"/>
    </row>
    <row r="40747" spans="3:8" x14ac:dyDescent="0.2">
      <c r="C40747" s="442"/>
      <c r="H40747" s="6"/>
    </row>
    <row r="40748" spans="3:8" x14ac:dyDescent="0.2">
      <c r="C40748" s="442"/>
      <c r="H40748" s="6"/>
    </row>
    <row r="40749" spans="3:8" x14ac:dyDescent="0.2">
      <c r="C40749" s="442"/>
      <c r="H40749" s="6"/>
    </row>
    <row r="40750" spans="3:8" x14ac:dyDescent="0.2">
      <c r="C40750" s="442"/>
      <c r="H40750" s="6"/>
    </row>
    <row r="40751" spans="3:8" x14ac:dyDescent="0.2">
      <c r="C40751" s="442"/>
      <c r="H40751" s="6"/>
    </row>
    <row r="40752" spans="3:8" x14ac:dyDescent="0.2">
      <c r="C40752" s="442"/>
      <c r="H40752" s="6"/>
    </row>
    <row r="40753" spans="3:8" x14ac:dyDescent="0.2">
      <c r="C40753" s="442"/>
      <c r="H40753" s="6"/>
    </row>
    <row r="40754" spans="3:8" x14ac:dyDescent="0.2">
      <c r="C40754" s="442"/>
      <c r="H40754" s="6"/>
    </row>
    <row r="40755" spans="3:8" x14ac:dyDescent="0.2">
      <c r="C40755" s="442"/>
      <c r="H40755" s="6"/>
    </row>
    <row r="40756" spans="3:8" x14ac:dyDescent="0.2">
      <c r="C40756" s="442"/>
      <c r="H40756" s="6"/>
    </row>
    <row r="40757" spans="3:8" x14ac:dyDescent="0.2">
      <c r="C40757" s="442"/>
      <c r="H40757" s="6"/>
    </row>
    <row r="40758" spans="3:8" x14ac:dyDescent="0.2">
      <c r="C40758" s="442"/>
      <c r="H40758" s="6"/>
    </row>
    <row r="40759" spans="3:8" x14ac:dyDescent="0.2">
      <c r="C40759" s="442"/>
      <c r="H40759" s="6"/>
    </row>
    <row r="40760" spans="3:8" x14ac:dyDescent="0.2">
      <c r="C40760" s="442"/>
      <c r="H40760" s="6"/>
    </row>
    <row r="40761" spans="3:8" x14ac:dyDescent="0.2">
      <c r="C40761" s="442"/>
      <c r="H40761" s="6"/>
    </row>
    <row r="40762" spans="3:8" x14ac:dyDescent="0.2">
      <c r="C40762" s="442"/>
      <c r="H40762" s="6"/>
    </row>
    <row r="40763" spans="3:8" x14ac:dyDescent="0.2">
      <c r="C40763" s="442"/>
      <c r="H40763" s="6"/>
    </row>
    <row r="40764" spans="3:8" x14ac:dyDescent="0.2">
      <c r="C40764" s="442"/>
      <c r="H40764" s="6"/>
    </row>
    <row r="40765" spans="3:8" x14ac:dyDescent="0.2">
      <c r="C40765" s="442"/>
      <c r="H40765" s="6"/>
    </row>
    <row r="40766" spans="3:8" x14ac:dyDescent="0.2">
      <c r="C40766" s="442"/>
      <c r="H40766" s="6"/>
    </row>
    <row r="40767" spans="3:8" x14ac:dyDescent="0.2">
      <c r="C40767" s="442"/>
      <c r="H40767" s="6"/>
    </row>
    <row r="40768" spans="3:8" x14ac:dyDescent="0.2">
      <c r="C40768" s="442"/>
      <c r="H40768" s="6"/>
    </row>
    <row r="40769" spans="3:8" x14ac:dyDescent="0.2">
      <c r="C40769" s="442"/>
      <c r="H40769" s="6"/>
    </row>
    <row r="40770" spans="3:8" x14ac:dyDescent="0.2">
      <c r="C40770" s="442"/>
      <c r="H40770" s="6"/>
    </row>
    <row r="40771" spans="3:8" x14ac:dyDescent="0.2">
      <c r="C40771" s="442"/>
      <c r="H40771" s="6"/>
    </row>
    <row r="40772" spans="3:8" x14ac:dyDescent="0.2">
      <c r="C40772" s="442"/>
      <c r="H40772" s="6"/>
    </row>
    <row r="40773" spans="3:8" x14ac:dyDescent="0.2">
      <c r="C40773" s="442"/>
      <c r="H40773" s="6"/>
    </row>
    <row r="40774" spans="3:8" x14ac:dyDescent="0.2">
      <c r="C40774" s="442"/>
      <c r="H40774" s="6"/>
    </row>
    <row r="40775" spans="3:8" x14ac:dyDescent="0.2">
      <c r="C40775" s="442"/>
      <c r="H40775" s="6"/>
    </row>
    <row r="40776" spans="3:8" x14ac:dyDescent="0.2">
      <c r="C40776" s="442"/>
      <c r="H40776" s="6"/>
    </row>
    <row r="40777" spans="3:8" x14ac:dyDescent="0.2">
      <c r="C40777" s="442"/>
      <c r="H40777" s="6"/>
    </row>
    <row r="40778" spans="3:8" x14ac:dyDescent="0.2">
      <c r="C40778" s="442"/>
      <c r="H40778" s="6"/>
    </row>
    <row r="40779" spans="3:8" x14ac:dyDescent="0.2">
      <c r="C40779" s="442"/>
      <c r="H40779" s="6"/>
    </row>
    <row r="40780" spans="3:8" x14ac:dyDescent="0.2">
      <c r="C40780" s="442"/>
      <c r="H40780" s="6"/>
    </row>
    <row r="40781" spans="3:8" x14ac:dyDescent="0.2">
      <c r="C40781" s="442"/>
      <c r="H40781" s="6"/>
    </row>
    <row r="40782" spans="3:8" x14ac:dyDescent="0.2">
      <c r="C40782" s="442"/>
      <c r="H40782" s="6"/>
    </row>
    <row r="40783" spans="3:8" x14ac:dyDescent="0.2">
      <c r="C40783" s="442"/>
      <c r="H40783" s="6"/>
    </row>
    <row r="40784" spans="3:8" x14ac:dyDescent="0.2">
      <c r="C40784" s="442"/>
      <c r="H40784" s="6"/>
    </row>
    <row r="40785" spans="3:8" x14ac:dyDescent="0.2">
      <c r="C40785" s="442"/>
      <c r="H40785" s="6"/>
    </row>
    <row r="40786" spans="3:8" x14ac:dyDescent="0.2">
      <c r="C40786" s="442"/>
      <c r="H40786" s="6"/>
    </row>
    <row r="40787" spans="3:8" x14ac:dyDescent="0.2">
      <c r="C40787" s="442"/>
      <c r="H40787" s="6"/>
    </row>
    <row r="40788" spans="3:8" x14ac:dyDescent="0.2">
      <c r="C40788" s="442"/>
      <c r="H40788" s="6"/>
    </row>
    <row r="40789" spans="3:8" x14ac:dyDescent="0.2">
      <c r="C40789" s="442"/>
      <c r="H40789" s="6"/>
    </row>
    <row r="40790" spans="3:8" x14ac:dyDescent="0.2">
      <c r="C40790" s="442"/>
      <c r="H40790" s="6"/>
    </row>
    <row r="40791" spans="3:8" x14ac:dyDescent="0.2">
      <c r="C40791" s="442"/>
      <c r="H40791" s="6"/>
    </row>
    <row r="40792" spans="3:8" x14ac:dyDescent="0.2">
      <c r="C40792" s="442"/>
      <c r="H40792" s="6"/>
    </row>
    <row r="40793" spans="3:8" x14ac:dyDescent="0.2">
      <c r="C40793" s="442"/>
      <c r="H40793" s="6"/>
    </row>
    <row r="40794" spans="3:8" x14ac:dyDescent="0.2">
      <c r="C40794" s="442"/>
      <c r="H40794" s="6"/>
    </row>
    <row r="40795" spans="3:8" x14ac:dyDescent="0.2">
      <c r="C40795" s="442"/>
      <c r="H40795" s="6"/>
    </row>
    <row r="40796" spans="3:8" x14ac:dyDescent="0.2">
      <c r="C40796" s="442"/>
      <c r="H40796" s="6"/>
    </row>
    <row r="40797" spans="3:8" x14ac:dyDescent="0.2">
      <c r="C40797" s="442"/>
      <c r="H40797" s="6"/>
    </row>
    <row r="40798" spans="3:8" x14ac:dyDescent="0.2">
      <c r="C40798" s="442"/>
      <c r="H40798" s="6"/>
    </row>
    <row r="40799" spans="3:8" x14ac:dyDescent="0.2">
      <c r="C40799" s="442"/>
      <c r="H40799" s="6"/>
    </row>
    <row r="40800" spans="3:8" x14ac:dyDescent="0.2">
      <c r="C40800" s="442"/>
      <c r="H40800" s="6"/>
    </row>
    <row r="40801" spans="3:8" x14ac:dyDescent="0.2">
      <c r="C40801" s="442"/>
      <c r="H40801" s="6"/>
    </row>
    <row r="40802" spans="3:8" x14ac:dyDescent="0.2">
      <c r="C40802" s="442"/>
      <c r="H40802" s="6"/>
    </row>
    <row r="40803" spans="3:8" x14ac:dyDescent="0.2">
      <c r="C40803" s="442"/>
      <c r="H40803" s="6"/>
    </row>
    <row r="40804" spans="3:8" x14ac:dyDescent="0.2">
      <c r="C40804" s="442"/>
      <c r="H40804" s="6"/>
    </row>
    <row r="40805" spans="3:8" x14ac:dyDescent="0.2">
      <c r="C40805" s="442"/>
      <c r="H40805" s="6"/>
    </row>
    <row r="40806" spans="3:8" x14ac:dyDescent="0.2">
      <c r="C40806" s="442"/>
      <c r="H40806" s="6"/>
    </row>
    <row r="40807" spans="3:8" x14ac:dyDescent="0.2">
      <c r="C40807" s="442"/>
      <c r="H40807" s="6"/>
    </row>
    <row r="40808" spans="3:8" x14ac:dyDescent="0.2">
      <c r="C40808" s="442"/>
      <c r="H40808" s="6"/>
    </row>
    <row r="40809" spans="3:8" x14ac:dyDescent="0.2">
      <c r="C40809" s="442"/>
      <c r="H40809" s="6"/>
    </row>
    <row r="40810" spans="3:8" x14ac:dyDescent="0.2">
      <c r="C40810" s="442"/>
      <c r="H40810" s="6"/>
    </row>
    <row r="40811" spans="3:8" x14ac:dyDescent="0.2">
      <c r="C40811" s="442"/>
      <c r="H40811" s="6"/>
    </row>
    <row r="40812" spans="3:8" x14ac:dyDescent="0.2">
      <c r="C40812" s="442"/>
      <c r="H40812" s="6"/>
    </row>
    <row r="40813" spans="3:8" x14ac:dyDescent="0.2">
      <c r="C40813" s="442"/>
      <c r="H40813" s="6"/>
    </row>
    <row r="40814" spans="3:8" x14ac:dyDescent="0.2">
      <c r="C40814" s="442"/>
      <c r="H40814" s="6"/>
    </row>
    <row r="40815" spans="3:8" x14ac:dyDescent="0.2">
      <c r="C40815" s="442"/>
      <c r="H40815" s="6"/>
    </row>
    <row r="40816" spans="3:8" x14ac:dyDescent="0.2">
      <c r="C40816" s="442"/>
      <c r="H40816" s="6"/>
    </row>
    <row r="40817" spans="3:8" x14ac:dyDescent="0.2">
      <c r="C40817" s="442"/>
      <c r="H40817" s="6"/>
    </row>
    <row r="40818" spans="3:8" x14ac:dyDescent="0.2">
      <c r="C40818" s="442"/>
      <c r="H40818" s="6"/>
    </row>
    <row r="40819" spans="3:8" x14ac:dyDescent="0.2">
      <c r="C40819" s="442"/>
      <c r="H40819" s="6"/>
    </row>
    <row r="40820" spans="3:8" x14ac:dyDescent="0.2">
      <c r="C40820" s="442"/>
      <c r="H40820" s="6"/>
    </row>
    <row r="40821" spans="3:8" x14ac:dyDescent="0.2">
      <c r="C40821" s="442"/>
      <c r="H40821" s="6"/>
    </row>
    <row r="40822" spans="3:8" x14ac:dyDescent="0.2">
      <c r="C40822" s="442"/>
      <c r="H40822" s="6"/>
    </row>
    <row r="40823" spans="3:8" x14ac:dyDescent="0.2">
      <c r="C40823" s="442"/>
      <c r="H40823" s="6"/>
    </row>
    <row r="40824" spans="3:8" x14ac:dyDescent="0.2">
      <c r="C40824" s="442"/>
      <c r="H40824" s="6"/>
    </row>
    <row r="40825" spans="3:8" x14ac:dyDescent="0.2">
      <c r="C40825" s="442"/>
      <c r="H40825" s="6"/>
    </row>
    <row r="40826" spans="3:8" x14ac:dyDescent="0.2">
      <c r="C40826" s="442"/>
      <c r="H40826" s="6"/>
    </row>
    <row r="40827" spans="3:8" x14ac:dyDescent="0.2">
      <c r="C40827" s="442"/>
      <c r="H40827" s="6"/>
    </row>
    <row r="40828" spans="3:8" x14ac:dyDescent="0.2">
      <c r="C40828" s="442"/>
      <c r="H40828" s="6"/>
    </row>
    <row r="40829" spans="3:8" x14ac:dyDescent="0.2">
      <c r="C40829" s="442"/>
      <c r="H40829" s="6"/>
    </row>
    <row r="40830" spans="3:8" x14ac:dyDescent="0.2">
      <c r="C40830" s="442"/>
      <c r="H40830" s="6"/>
    </row>
    <row r="40831" spans="3:8" x14ac:dyDescent="0.2">
      <c r="C40831" s="442"/>
      <c r="H40831" s="6"/>
    </row>
    <row r="40832" spans="3:8" x14ac:dyDescent="0.2">
      <c r="C40832" s="442"/>
      <c r="H40832" s="6"/>
    </row>
    <row r="40833" spans="3:8" x14ac:dyDescent="0.2">
      <c r="C40833" s="442"/>
      <c r="H40833" s="6"/>
    </row>
    <row r="40834" spans="3:8" x14ac:dyDescent="0.2">
      <c r="C40834" s="442"/>
      <c r="H40834" s="6"/>
    </row>
    <row r="40835" spans="3:8" x14ac:dyDescent="0.2">
      <c r="C40835" s="442"/>
      <c r="H40835" s="6"/>
    </row>
    <row r="40836" spans="3:8" x14ac:dyDescent="0.2">
      <c r="C40836" s="442"/>
      <c r="H40836" s="6"/>
    </row>
    <row r="40837" spans="3:8" x14ac:dyDescent="0.2">
      <c r="C40837" s="442"/>
      <c r="H40837" s="6"/>
    </row>
    <row r="40838" spans="3:8" x14ac:dyDescent="0.2">
      <c r="C40838" s="442"/>
      <c r="H40838" s="6"/>
    </row>
    <row r="40839" spans="3:8" x14ac:dyDescent="0.2">
      <c r="C40839" s="442"/>
      <c r="H40839" s="6"/>
    </row>
    <row r="40840" spans="3:8" x14ac:dyDescent="0.2">
      <c r="C40840" s="442"/>
      <c r="H40840" s="6"/>
    </row>
    <row r="40841" spans="3:8" x14ac:dyDescent="0.2">
      <c r="C40841" s="442"/>
      <c r="H40841" s="6"/>
    </row>
    <row r="40842" spans="3:8" x14ac:dyDescent="0.2">
      <c r="C40842" s="442"/>
      <c r="H40842" s="6"/>
    </row>
    <row r="40843" spans="3:8" x14ac:dyDescent="0.2">
      <c r="C40843" s="442"/>
      <c r="H40843" s="6"/>
    </row>
    <row r="40844" spans="3:8" x14ac:dyDescent="0.2">
      <c r="C40844" s="442"/>
      <c r="H40844" s="6"/>
    </row>
    <row r="40845" spans="3:8" x14ac:dyDescent="0.2">
      <c r="C40845" s="442"/>
      <c r="H40845" s="6"/>
    </row>
    <row r="40846" spans="3:8" x14ac:dyDescent="0.2">
      <c r="C40846" s="442"/>
      <c r="H40846" s="6"/>
    </row>
    <row r="40847" spans="3:8" x14ac:dyDescent="0.2">
      <c r="C40847" s="442"/>
      <c r="H40847" s="6"/>
    </row>
    <row r="40848" spans="3:8" x14ac:dyDescent="0.2">
      <c r="C40848" s="442"/>
      <c r="H40848" s="6"/>
    </row>
    <row r="40849" spans="3:8" x14ac:dyDescent="0.2">
      <c r="C40849" s="442"/>
      <c r="H40849" s="6"/>
    </row>
    <row r="40850" spans="3:8" x14ac:dyDescent="0.2">
      <c r="C40850" s="442"/>
      <c r="H40850" s="6"/>
    </row>
    <row r="40851" spans="3:8" x14ac:dyDescent="0.2">
      <c r="C40851" s="442"/>
      <c r="H40851" s="6"/>
    </row>
    <row r="40852" spans="3:8" x14ac:dyDescent="0.2">
      <c r="C40852" s="442"/>
      <c r="H40852" s="6"/>
    </row>
    <row r="40853" spans="3:8" x14ac:dyDescent="0.2">
      <c r="C40853" s="442"/>
      <c r="H40853" s="6"/>
    </row>
    <row r="40854" spans="3:8" x14ac:dyDescent="0.2">
      <c r="C40854" s="442"/>
      <c r="H40854" s="6"/>
    </row>
    <row r="40855" spans="3:8" x14ac:dyDescent="0.2">
      <c r="C40855" s="442"/>
      <c r="H40855" s="6"/>
    </row>
    <row r="40856" spans="3:8" x14ac:dyDescent="0.2">
      <c r="C40856" s="442"/>
      <c r="H40856" s="6"/>
    </row>
    <row r="40857" spans="3:8" x14ac:dyDescent="0.2">
      <c r="C40857" s="442"/>
      <c r="H40857" s="6"/>
    </row>
    <row r="40858" spans="3:8" x14ac:dyDescent="0.2">
      <c r="C40858" s="442"/>
      <c r="H40858" s="6"/>
    </row>
    <row r="40859" spans="3:8" x14ac:dyDescent="0.2">
      <c r="C40859" s="442"/>
      <c r="H40859" s="6"/>
    </row>
    <row r="40860" spans="3:8" x14ac:dyDescent="0.2">
      <c r="C40860" s="442"/>
      <c r="H40860" s="6"/>
    </row>
    <row r="40861" spans="3:8" x14ac:dyDescent="0.2">
      <c r="C40861" s="442"/>
      <c r="H40861" s="6"/>
    </row>
    <row r="40862" spans="3:8" x14ac:dyDescent="0.2">
      <c r="C40862" s="442"/>
      <c r="H40862" s="6"/>
    </row>
    <row r="40863" spans="3:8" x14ac:dyDescent="0.2">
      <c r="C40863" s="442"/>
      <c r="H40863" s="6"/>
    </row>
    <row r="40864" spans="3:8" x14ac:dyDescent="0.2">
      <c r="C40864" s="442"/>
      <c r="H40864" s="6"/>
    </row>
    <row r="40865" spans="3:8" x14ac:dyDescent="0.2">
      <c r="C40865" s="442"/>
      <c r="H40865" s="6"/>
    </row>
    <row r="40866" spans="3:8" x14ac:dyDescent="0.2">
      <c r="C40866" s="442"/>
      <c r="H40866" s="6"/>
    </row>
    <row r="40867" spans="3:8" x14ac:dyDescent="0.2">
      <c r="C40867" s="442"/>
      <c r="H40867" s="6"/>
    </row>
    <row r="40868" spans="3:8" x14ac:dyDescent="0.2">
      <c r="C40868" s="442"/>
      <c r="H40868" s="6"/>
    </row>
    <row r="40869" spans="3:8" x14ac:dyDescent="0.2">
      <c r="C40869" s="442"/>
      <c r="H40869" s="6"/>
    </row>
    <row r="40870" spans="3:8" x14ac:dyDescent="0.2">
      <c r="C40870" s="442"/>
      <c r="H40870" s="6"/>
    </row>
    <row r="40871" spans="3:8" x14ac:dyDescent="0.2">
      <c r="C40871" s="442"/>
      <c r="H40871" s="6"/>
    </row>
    <row r="40872" spans="3:8" x14ac:dyDescent="0.2">
      <c r="C40872" s="442"/>
      <c r="H40872" s="6"/>
    </row>
    <row r="40873" spans="3:8" x14ac:dyDescent="0.2">
      <c r="C40873" s="442"/>
      <c r="H40873" s="6"/>
    </row>
    <row r="40874" spans="3:8" x14ac:dyDescent="0.2">
      <c r="C40874" s="442"/>
      <c r="H40874" s="6"/>
    </row>
    <row r="40875" spans="3:8" x14ac:dyDescent="0.2">
      <c r="C40875" s="442"/>
      <c r="H40875" s="6"/>
    </row>
    <row r="40876" spans="3:8" x14ac:dyDescent="0.2">
      <c r="C40876" s="442"/>
      <c r="H40876" s="6"/>
    </row>
    <row r="40877" spans="3:8" x14ac:dyDescent="0.2">
      <c r="C40877" s="442"/>
      <c r="H40877" s="6"/>
    </row>
    <row r="40878" spans="3:8" x14ac:dyDescent="0.2">
      <c r="C40878" s="442"/>
      <c r="H40878" s="6"/>
    </row>
    <row r="40879" spans="3:8" x14ac:dyDescent="0.2">
      <c r="C40879" s="442"/>
      <c r="H40879" s="6"/>
    </row>
    <row r="40880" spans="3:8" x14ac:dyDescent="0.2">
      <c r="C40880" s="442"/>
      <c r="H40880" s="6"/>
    </row>
    <row r="40881" spans="3:8" x14ac:dyDescent="0.2">
      <c r="C40881" s="442"/>
      <c r="H40881" s="6"/>
    </row>
    <row r="40882" spans="3:8" x14ac:dyDescent="0.2">
      <c r="C40882" s="442"/>
      <c r="H40882" s="6"/>
    </row>
    <row r="40883" spans="3:8" x14ac:dyDescent="0.2">
      <c r="C40883" s="442"/>
      <c r="H40883" s="6"/>
    </row>
    <row r="40884" spans="3:8" x14ac:dyDescent="0.2">
      <c r="C40884" s="442"/>
      <c r="H40884" s="6"/>
    </row>
    <row r="40885" spans="3:8" x14ac:dyDescent="0.2">
      <c r="C40885" s="442"/>
      <c r="H40885" s="6"/>
    </row>
    <row r="40886" spans="3:8" x14ac:dyDescent="0.2">
      <c r="C40886" s="442"/>
      <c r="H40886" s="6"/>
    </row>
    <row r="40887" spans="3:8" x14ac:dyDescent="0.2">
      <c r="C40887" s="442"/>
      <c r="H40887" s="6"/>
    </row>
    <row r="40888" spans="3:8" x14ac:dyDescent="0.2">
      <c r="C40888" s="442"/>
      <c r="H40888" s="6"/>
    </row>
    <row r="40889" spans="3:8" x14ac:dyDescent="0.2">
      <c r="C40889" s="442"/>
      <c r="H40889" s="6"/>
    </row>
    <row r="40890" spans="3:8" x14ac:dyDescent="0.2">
      <c r="C40890" s="442"/>
      <c r="H40890" s="6"/>
    </row>
    <row r="40891" spans="3:8" x14ac:dyDescent="0.2">
      <c r="C40891" s="442"/>
      <c r="H40891" s="6"/>
    </row>
    <row r="40892" spans="3:8" x14ac:dyDescent="0.2">
      <c r="C40892" s="442"/>
      <c r="H40892" s="6"/>
    </row>
    <row r="40893" spans="3:8" x14ac:dyDescent="0.2">
      <c r="C40893" s="442"/>
      <c r="H40893" s="6"/>
    </row>
    <row r="40894" spans="3:8" x14ac:dyDescent="0.2">
      <c r="C40894" s="442"/>
      <c r="H40894" s="6"/>
    </row>
    <row r="40895" spans="3:8" x14ac:dyDescent="0.2">
      <c r="C40895" s="442"/>
      <c r="H40895" s="6"/>
    </row>
    <row r="40896" spans="3:8" x14ac:dyDescent="0.2">
      <c r="C40896" s="442"/>
      <c r="H40896" s="6"/>
    </row>
    <row r="40897" spans="3:8" x14ac:dyDescent="0.2">
      <c r="C40897" s="442"/>
      <c r="H40897" s="6"/>
    </row>
    <row r="40898" spans="3:8" x14ac:dyDescent="0.2">
      <c r="C40898" s="442"/>
      <c r="H40898" s="6"/>
    </row>
    <row r="40899" spans="3:8" x14ac:dyDescent="0.2">
      <c r="C40899" s="442"/>
      <c r="H40899" s="6"/>
    </row>
    <row r="40900" spans="3:8" x14ac:dyDescent="0.2">
      <c r="C40900" s="442"/>
      <c r="H40900" s="6"/>
    </row>
    <row r="40901" spans="3:8" x14ac:dyDescent="0.2">
      <c r="C40901" s="442"/>
      <c r="H40901" s="6"/>
    </row>
    <row r="40902" spans="3:8" x14ac:dyDescent="0.2">
      <c r="C40902" s="442"/>
      <c r="H40902" s="6"/>
    </row>
    <row r="40903" spans="3:8" x14ac:dyDescent="0.2">
      <c r="C40903" s="442"/>
      <c r="H40903" s="6"/>
    </row>
    <row r="40904" spans="3:8" x14ac:dyDescent="0.2">
      <c r="C40904" s="442"/>
      <c r="H40904" s="6"/>
    </row>
    <row r="40905" spans="3:8" x14ac:dyDescent="0.2">
      <c r="C40905" s="442"/>
      <c r="H40905" s="6"/>
    </row>
    <row r="40906" spans="3:8" x14ac:dyDescent="0.2">
      <c r="C40906" s="442"/>
      <c r="H40906" s="6"/>
    </row>
    <row r="40907" spans="3:8" x14ac:dyDescent="0.2">
      <c r="C40907" s="442"/>
      <c r="H40907" s="6"/>
    </row>
    <row r="40908" spans="3:8" x14ac:dyDescent="0.2">
      <c r="C40908" s="442"/>
      <c r="H40908" s="6"/>
    </row>
    <row r="40909" spans="3:8" x14ac:dyDescent="0.2">
      <c r="C40909" s="442"/>
      <c r="H40909" s="6"/>
    </row>
    <row r="40910" spans="3:8" x14ac:dyDescent="0.2">
      <c r="C40910" s="442"/>
      <c r="H40910" s="6"/>
    </row>
    <row r="40911" spans="3:8" x14ac:dyDescent="0.2">
      <c r="C40911" s="442"/>
      <c r="H40911" s="6"/>
    </row>
    <row r="40912" spans="3:8" x14ac:dyDescent="0.2">
      <c r="C40912" s="442"/>
      <c r="H40912" s="6"/>
    </row>
    <row r="40913" spans="3:8" x14ac:dyDescent="0.2">
      <c r="C40913" s="442"/>
      <c r="H40913" s="6"/>
    </row>
    <row r="40914" spans="3:8" x14ac:dyDescent="0.2">
      <c r="C40914" s="442"/>
      <c r="H40914" s="6"/>
    </row>
    <row r="40915" spans="3:8" x14ac:dyDescent="0.2">
      <c r="C40915" s="442"/>
      <c r="H40915" s="6"/>
    </row>
    <row r="40916" spans="3:8" x14ac:dyDescent="0.2">
      <c r="C40916" s="442"/>
      <c r="H40916" s="6"/>
    </row>
    <row r="40917" spans="3:8" x14ac:dyDescent="0.2">
      <c r="C40917" s="442"/>
      <c r="H40917" s="6"/>
    </row>
    <row r="40918" spans="3:8" x14ac:dyDescent="0.2">
      <c r="C40918" s="442"/>
      <c r="H40918" s="6"/>
    </row>
    <row r="40919" spans="3:8" x14ac:dyDescent="0.2">
      <c r="C40919" s="442"/>
      <c r="H40919" s="6"/>
    </row>
    <row r="40920" spans="3:8" x14ac:dyDescent="0.2">
      <c r="C40920" s="442"/>
      <c r="H40920" s="6"/>
    </row>
    <row r="40921" spans="3:8" x14ac:dyDescent="0.2">
      <c r="C40921" s="442"/>
      <c r="H40921" s="6"/>
    </row>
    <row r="40922" spans="3:8" x14ac:dyDescent="0.2">
      <c r="C40922" s="442"/>
      <c r="H40922" s="6"/>
    </row>
    <row r="40923" spans="3:8" x14ac:dyDescent="0.2">
      <c r="C40923" s="442"/>
      <c r="H40923" s="6"/>
    </row>
    <row r="40924" spans="3:8" x14ac:dyDescent="0.2">
      <c r="C40924" s="442"/>
      <c r="H40924" s="6"/>
    </row>
    <row r="40925" spans="3:8" x14ac:dyDescent="0.2">
      <c r="C40925" s="442"/>
      <c r="H40925" s="6"/>
    </row>
    <row r="40926" spans="3:8" x14ac:dyDescent="0.2">
      <c r="C40926" s="442"/>
      <c r="H40926" s="6"/>
    </row>
    <row r="40927" spans="3:8" x14ac:dyDescent="0.2">
      <c r="C40927" s="442"/>
      <c r="H40927" s="6"/>
    </row>
    <row r="40928" spans="3:8" x14ac:dyDescent="0.2">
      <c r="C40928" s="442"/>
      <c r="H40928" s="6"/>
    </row>
    <row r="40929" spans="3:8" x14ac:dyDescent="0.2">
      <c r="C40929" s="442"/>
      <c r="H40929" s="6"/>
    </row>
    <row r="40930" spans="3:8" x14ac:dyDescent="0.2">
      <c r="C40930" s="442"/>
      <c r="H40930" s="6"/>
    </row>
    <row r="40931" spans="3:8" x14ac:dyDescent="0.2">
      <c r="C40931" s="442"/>
      <c r="H40931" s="6"/>
    </row>
    <row r="40932" spans="3:8" x14ac:dyDescent="0.2">
      <c r="C40932" s="442"/>
      <c r="H40932" s="6"/>
    </row>
    <row r="40933" spans="3:8" x14ac:dyDescent="0.2">
      <c r="C40933" s="442"/>
      <c r="H40933" s="6"/>
    </row>
    <row r="40934" spans="3:8" x14ac:dyDescent="0.2">
      <c r="C40934" s="442"/>
      <c r="H40934" s="6"/>
    </row>
    <row r="40935" spans="3:8" x14ac:dyDescent="0.2">
      <c r="C40935" s="442"/>
      <c r="H40935" s="6"/>
    </row>
    <row r="40936" spans="3:8" x14ac:dyDescent="0.2">
      <c r="C40936" s="442"/>
      <c r="H40936" s="6"/>
    </row>
    <row r="40937" spans="3:8" x14ac:dyDescent="0.2">
      <c r="C40937" s="442"/>
      <c r="H40937" s="6"/>
    </row>
    <row r="40938" spans="3:8" x14ac:dyDescent="0.2">
      <c r="C40938" s="442"/>
      <c r="H40938" s="6"/>
    </row>
    <row r="40939" spans="3:8" x14ac:dyDescent="0.2">
      <c r="C40939" s="442"/>
      <c r="H40939" s="6"/>
    </row>
    <row r="40940" spans="3:8" x14ac:dyDescent="0.2">
      <c r="C40940" s="442"/>
      <c r="H40940" s="6"/>
    </row>
    <row r="40941" spans="3:8" x14ac:dyDescent="0.2">
      <c r="C40941" s="442"/>
      <c r="H40941" s="6"/>
    </row>
    <row r="40942" spans="3:8" x14ac:dyDescent="0.2">
      <c r="C40942" s="442"/>
      <c r="H40942" s="6"/>
    </row>
    <row r="40943" spans="3:8" x14ac:dyDescent="0.2">
      <c r="C40943" s="442"/>
      <c r="H40943" s="6"/>
    </row>
    <row r="40944" spans="3:8" x14ac:dyDescent="0.2">
      <c r="C40944" s="442"/>
      <c r="H40944" s="6"/>
    </row>
    <row r="40945" spans="3:8" x14ac:dyDescent="0.2">
      <c r="C40945" s="442"/>
      <c r="H40945" s="6"/>
    </row>
    <row r="40946" spans="3:8" x14ac:dyDescent="0.2">
      <c r="C40946" s="442"/>
      <c r="H40946" s="6"/>
    </row>
    <row r="40947" spans="3:8" x14ac:dyDescent="0.2">
      <c r="C40947" s="442"/>
      <c r="H40947" s="6"/>
    </row>
    <row r="40948" spans="3:8" x14ac:dyDescent="0.2">
      <c r="C40948" s="442"/>
      <c r="H40948" s="6"/>
    </row>
    <row r="40949" spans="3:8" x14ac:dyDescent="0.2">
      <c r="C40949" s="442"/>
      <c r="H40949" s="6"/>
    </row>
    <row r="40950" spans="3:8" x14ac:dyDescent="0.2">
      <c r="C40950" s="442"/>
      <c r="H40950" s="6"/>
    </row>
    <row r="40951" spans="3:8" x14ac:dyDescent="0.2">
      <c r="C40951" s="442"/>
      <c r="H40951" s="6"/>
    </row>
    <row r="40952" spans="3:8" x14ac:dyDescent="0.2">
      <c r="C40952" s="442"/>
      <c r="H40952" s="6"/>
    </row>
    <row r="40953" spans="3:8" x14ac:dyDescent="0.2">
      <c r="C40953" s="442"/>
      <c r="H40953" s="6"/>
    </row>
    <row r="40954" spans="3:8" x14ac:dyDescent="0.2">
      <c r="C40954" s="442"/>
      <c r="H40954" s="6"/>
    </row>
    <row r="40955" spans="3:8" x14ac:dyDescent="0.2">
      <c r="C40955" s="442"/>
      <c r="H40955" s="6"/>
    </row>
    <row r="40956" spans="3:8" x14ac:dyDescent="0.2">
      <c r="C40956" s="442"/>
      <c r="H40956" s="6"/>
    </row>
    <row r="40957" spans="3:8" x14ac:dyDescent="0.2">
      <c r="C40957" s="442"/>
      <c r="H40957" s="6"/>
    </row>
    <row r="40958" spans="3:8" x14ac:dyDescent="0.2">
      <c r="C40958" s="442"/>
      <c r="H40958" s="6"/>
    </row>
    <row r="40959" spans="3:8" x14ac:dyDescent="0.2">
      <c r="C40959" s="442"/>
      <c r="H40959" s="6"/>
    </row>
    <row r="40960" spans="3:8" x14ac:dyDescent="0.2">
      <c r="C40960" s="442"/>
      <c r="H40960" s="6"/>
    </row>
    <row r="40961" spans="3:8" x14ac:dyDescent="0.2">
      <c r="C40961" s="442"/>
      <c r="H40961" s="6"/>
    </row>
    <row r="40962" spans="3:8" x14ac:dyDescent="0.2">
      <c r="C40962" s="442"/>
      <c r="H40962" s="6"/>
    </row>
    <row r="40963" spans="3:8" x14ac:dyDescent="0.2">
      <c r="C40963" s="442"/>
      <c r="H40963" s="6"/>
    </row>
    <row r="40964" spans="3:8" x14ac:dyDescent="0.2">
      <c r="C40964" s="442"/>
      <c r="H40964" s="6"/>
    </row>
    <row r="40965" spans="3:8" x14ac:dyDescent="0.2">
      <c r="C40965" s="442"/>
      <c r="H40965" s="6"/>
    </row>
    <row r="40966" spans="3:8" x14ac:dyDescent="0.2">
      <c r="C40966" s="442"/>
      <c r="H40966" s="6"/>
    </row>
    <row r="40967" spans="3:8" x14ac:dyDescent="0.2">
      <c r="C40967" s="442"/>
      <c r="H40967" s="6"/>
    </row>
    <row r="40968" spans="3:8" x14ac:dyDescent="0.2">
      <c r="C40968" s="442"/>
      <c r="H40968" s="6"/>
    </row>
    <row r="40969" spans="3:8" x14ac:dyDescent="0.2">
      <c r="C40969" s="442"/>
      <c r="H40969" s="6"/>
    </row>
    <row r="40970" spans="3:8" x14ac:dyDescent="0.2">
      <c r="C40970" s="442"/>
      <c r="H40970" s="6"/>
    </row>
    <row r="40971" spans="3:8" x14ac:dyDescent="0.2">
      <c r="C40971" s="442"/>
      <c r="H40971" s="6"/>
    </row>
    <row r="40972" spans="3:8" x14ac:dyDescent="0.2">
      <c r="C40972" s="442"/>
      <c r="H40972" s="6"/>
    </row>
    <row r="40973" spans="3:8" x14ac:dyDescent="0.2">
      <c r="C40973" s="442"/>
      <c r="H40973" s="6"/>
    </row>
    <row r="40974" spans="3:8" x14ac:dyDescent="0.2">
      <c r="C40974" s="442"/>
      <c r="H40974" s="6"/>
    </row>
    <row r="40975" spans="3:8" x14ac:dyDescent="0.2">
      <c r="C40975" s="442"/>
      <c r="H40975" s="6"/>
    </row>
    <row r="40976" spans="3:8" x14ac:dyDescent="0.2">
      <c r="C40976" s="442"/>
      <c r="H40976" s="6"/>
    </row>
    <row r="40977" spans="3:8" x14ac:dyDescent="0.2">
      <c r="C40977" s="442"/>
      <c r="H40977" s="6"/>
    </row>
    <row r="40978" spans="3:8" x14ac:dyDescent="0.2">
      <c r="C40978" s="442"/>
      <c r="H40978" s="6"/>
    </row>
    <row r="40979" spans="3:8" x14ac:dyDescent="0.2">
      <c r="C40979" s="442"/>
      <c r="H40979" s="6"/>
    </row>
    <row r="40980" spans="3:8" x14ac:dyDescent="0.2">
      <c r="C40980" s="442"/>
      <c r="H40980" s="6"/>
    </row>
    <row r="40981" spans="3:8" x14ac:dyDescent="0.2">
      <c r="C40981" s="442"/>
      <c r="H40981" s="6"/>
    </row>
    <row r="40982" spans="3:8" x14ac:dyDescent="0.2">
      <c r="C40982" s="442"/>
      <c r="H40982" s="6"/>
    </row>
    <row r="40983" spans="3:8" x14ac:dyDescent="0.2">
      <c r="C40983" s="442"/>
      <c r="H40983" s="6"/>
    </row>
    <row r="40984" spans="3:8" x14ac:dyDescent="0.2">
      <c r="C40984" s="442"/>
      <c r="H40984" s="6"/>
    </row>
    <row r="40985" spans="3:8" x14ac:dyDescent="0.2">
      <c r="C40985" s="442"/>
      <c r="H40985" s="6"/>
    </row>
    <row r="40986" spans="3:8" x14ac:dyDescent="0.2">
      <c r="C40986" s="442"/>
      <c r="H40986" s="6"/>
    </row>
    <row r="40987" spans="3:8" x14ac:dyDescent="0.2">
      <c r="C40987" s="442"/>
      <c r="H40987" s="6"/>
    </row>
    <row r="40988" spans="3:8" x14ac:dyDescent="0.2">
      <c r="C40988" s="442"/>
      <c r="H40988" s="6"/>
    </row>
    <row r="40989" spans="3:8" x14ac:dyDescent="0.2">
      <c r="C40989" s="442"/>
      <c r="H40989" s="6"/>
    </row>
    <row r="40990" spans="3:8" x14ac:dyDescent="0.2">
      <c r="C40990" s="442"/>
      <c r="H40990" s="6"/>
    </row>
    <row r="40991" spans="3:8" x14ac:dyDescent="0.2">
      <c r="C40991" s="442"/>
      <c r="H40991" s="6"/>
    </row>
    <row r="40992" spans="3:8" x14ac:dyDescent="0.2">
      <c r="C40992" s="442"/>
      <c r="H40992" s="6"/>
    </row>
    <row r="40993" spans="3:8" x14ac:dyDescent="0.2">
      <c r="C40993" s="442"/>
      <c r="H40993" s="6"/>
    </row>
    <row r="40994" spans="3:8" x14ac:dyDescent="0.2">
      <c r="C40994" s="442"/>
      <c r="H40994" s="6"/>
    </row>
    <row r="40995" spans="3:8" x14ac:dyDescent="0.2">
      <c r="C40995" s="442"/>
      <c r="H40995" s="6"/>
    </row>
    <row r="40996" spans="3:8" x14ac:dyDescent="0.2">
      <c r="C40996" s="442"/>
      <c r="H40996" s="6"/>
    </row>
    <row r="40997" spans="3:8" x14ac:dyDescent="0.2">
      <c r="C40997" s="442"/>
      <c r="H40997" s="6"/>
    </row>
    <row r="40998" spans="3:8" x14ac:dyDescent="0.2">
      <c r="C40998" s="442"/>
      <c r="H40998" s="6"/>
    </row>
    <row r="40999" spans="3:8" x14ac:dyDescent="0.2">
      <c r="C40999" s="442"/>
      <c r="H40999" s="6"/>
    </row>
    <row r="41000" spans="3:8" x14ac:dyDescent="0.2">
      <c r="C41000" s="442"/>
      <c r="H41000" s="6"/>
    </row>
    <row r="41001" spans="3:8" x14ac:dyDescent="0.2">
      <c r="C41001" s="442"/>
      <c r="H41001" s="6"/>
    </row>
    <row r="41002" spans="3:8" x14ac:dyDescent="0.2">
      <c r="C41002" s="442"/>
      <c r="H41002" s="6"/>
    </row>
    <row r="41003" spans="3:8" x14ac:dyDescent="0.2">
      <c r="C41003" s="442"/>
      <c r="H41003" s="6"/>
    </row>
    <row r="41004" spans="3:8" x14ac:dyDescent="0.2">
      <c r="C41004" s="442"/>
      <c r="H41004" s="6"/>
    </row>
    <row r="41005" spans="3:8" x14ac:dyDescent="0.2">
      <c r="C41005" s="442"/>
      <c r="H41005" s="6"/>
    </row>
    <row r="41006" spans="3:8" x14ac:dyDescent="0.2">
      <c r="C41006" s="442"/>
      <c r="H41006" s="6"/>
    </row>
    <row r="41007" spans="3:8" x14ac:dyDescent="0.2">
      <c r="C41007" s="442"/>
      <c r="H41007" s="6"/>
    </row>
    <row r="41008" spans="3:8" x14ac:dyDescent="0.2">
      <c r="C41008" s="442"/>
      <c r="H41008" s="6"/>
    </row>
    <row r="41009" spans="3:8" x14ac:dyDescent="0.2">
      <c r="C41009" s="442"/>
      <c r="H41009" s="6"/>
    </row>
    <row r="41010" spans="3:8" x14ac:dyDescent="0.2">
      <c r="C41010" s="442"/>
      <c r="H41010" s="6"/>
    </row>
    <row r="41011" spans="3:8" x14ac:dyDescent="0.2">
      <c r="C41011" s="442"/>
      <c r="H41011" s="6"/>
    </row>
    <row r="41012" spans="3:8" x14ac:dyDescent="0.2">
      <c r="C41012" s="442"/>
      <c r="H41012" s="6"/>
    </row>
    <row r="41013" spans="3:8" x14ac:dyDescent="0.2">
      <c r="C41013" s="442"/>
      <c r="H41013" s="6"/>
    </row>
    <row r="41014" spans="3:8" x14ac:dyDescent="0.2">
      <c r="C41014" s="442"/>
      <c r="H41014" s="6"/>
    </row>
    <row r="41015" spans="3:8" x14ac:dyDescent="0.2">
      <c r="C41015" s="442"/>
      <c r="H41015" s="6"/>
    </row>
    <row r="41016" spans="3:8" x14ac:dyDescent="0.2">
      <c r="C41016" s="442"/>
      <c r="H41016" s="6"/>
    </row>
    <row r="41017" spans="3:8" x14ac:dyDescent="0.2">
      <c r="C41017" s="442"/>
      <c r="H41017" s="6"/>
    </row>
    <row r="41018" spans="3:8" x14ac:dyDescent="0.2">
      <c r="C41018" s="442"/>
      <c r="H41018" s="6"/>
    </row>
    <row r="41019" spans="3:8" x14ac:dyDescent="0.2">
      <c r="C41019" s="442"/>
      <c r="H41019" s="6"/>
    </row>
    <row r="41020" spans="3:8" x14ac:dyDescent="0.2">
      <c r="C41020" s="442"/>
      <c r="H41020" s="6"/>
    </row>
    <row r="41021" spans="3:8" x14ac:dyDescent="0.2">
      <c r="C41021" s="442"/>
      <c r="H41021" s="6"/>
    </row>
    <row r="41022" spans="3:8" x14ac:dyDescent="0.2">
      <c r="C41022" s="442"/>
      <c r="H41022" s="6"/>
    </row>
    <row r="41023" spans="3:8" x14ac:dyDescent="0.2">
      <c r="C41023" s="442"/>
      <c r="H41023" s="6"/>
    </row>
    <row r="41024" spans="3:8" x14ac:dyDescent="0.2">
      <c r="C41024" s="442"/>
      <c r="H41024" s="6"/>
    </row>
    <row r="41025" spans="3:8" x14ac:dyDescent="0.2">
      <c r="C41025" s="442"/>
      <c r="H41025" s="6"/>
    </row>
    <row r="41026" spans="3:8" x14ac:dyDescent="0.2">
      <c r="C41026" s="442"/>
      <c r="H41026" s="6"/>
    </row>
    <row r="41027" spans="3:8" x14ac:dyDescent="0.2">
      <c r="C41027" s="442"/>
      <c r="H41027" s="6"/>
    </row>
    <row r="41028" spans="3:8" x14ac:dyDescent="0.2">
      <c r="C41028" s="442"/>
      <c r="H41028" s="6"/>
    </row>
    <row r="41029" spans="3:8" x14ac:dyDescent="0.2">
      <c r="C41029" s="442"/>
      <c r="H41029" s="6"/>
    </row>
    <row r="41030" spans="3:8" x14ac:dyDescent="0.2">
      <c r="C41030" s="442"/>
      <c r="H41030" s="6"/>
    </row>
    <row r="41031" spans="3:8" x14ac:dyDescent="0.2">
      <c r="C41031" s="442"/>
      <c r="H41031" s="6"/>
    </row>
    <row r="41032" spans="3:8" x14ac:dyDescent="0.2">
      <c r="C41032" s="442"/>
      <c r="H41032" s="6"/>
    </row>
    <row r="41033" spans="3:8" x14ac:dyDescent="0.2">
      <c r="C41033" s="442"/>
      <c r="H41033" s="6"/>
    </row>
    <row r="41034" spans="3:8" x14ac:dyDescent="0.2">
      <c r="C41034" s="442"/>
      <c r="H41034" s="6"/>
    </row>
    <row r="41035" spans="3:8" x14ac:dyDescent="0.2">
      <c r="C41035" s="442"/>
      <c r="H41035" s="6"/>
    </row>
    <row r="41036" spans="3:8" x14ac:dyDescent="0.2">
      <c r="C41036" s="442"/>
      <c r="H41036" s="6"/>
    </row>
    <row r="41037" spans="3:8" x14ac:dyDescent="0.2">
      <c r="C41037" s="442"/>
      <c r="H41037" s="6"/>
    </row>
    <row r="41038" spans="3:8" x14ac:dyDescent="0.2">
      <c r="C41038" s="442"/>
      <c r="H41038" s="6"/>
    </row>
    <row r="41039" spans="3:8" x14ac:dyDescent="0.2">
      <c r="C41039" s="442"/>
      <c r="H41039" s="6"/>
    </row>
    <row r="41040" spans="3:8" x14ac:dyDescent="0.2">
      <c r="C41040" s="442"/>
      <c r="H41040" s="6"/>
    </row>
    <row r="41041" spans="3:8" x14ac:dyDescent="0.2">
      <c r="C41041" s="442"/>
      <c r="H41041" s="6"/>
    </row>
    <row r="41042" spans="3:8" x14ac:dyDescent="0.2">
      <c r="C41042" s="442"/>
      <c r="H41042" s="6"/>
    </row>
    <row r="41043" spans="3:8" x14ac:dyDescent="0.2">
      <c r="C41043" s="442"/>
      <c r="H41043" s="6"/>
    </row>
    <row r="41044" spans="3:8" x14ac:dyDescent="0.2">
      <c r="C41044" s="442"/>
      <c r="H41044" s="6"/>
    </row>
    <row r="41045" spans="3:8" x14ac:dyDescent="0.2">
      <c r="C41045" s="442"/>
      <c r="H41045" s="6"/>
    </row>
    <row r="41046" spans="3:8" x14ac:dyDescent="0.2">
      <c r="C41046" s="442"/>
      <c r="H41046" s="6"/>
    </row>
    <row r="41047" spans="3:8" x14ac:dyDescent="0.2">
      <c r="C41047" s="442"/>
      <c r="H41047" s="6"/>
    </row>
    <row r="41048" spans="3:8" x14ac:dyDescent="0.2">
      <c r="C41048" s="442"/>
      <c r="H41048" s="6"/>
    </row>
    <row r="41049" spans="3:8" x14ac:dyDescent="0.2">
      <c r="C41049" s="442"/>
      <c r="H41049" s="6"/>
    </row>
    <row r="41050" spans="3:8" x14ac:dyDescent="0.2">
      <c r="C41050" s="442"/>
      <c r="H41050" s="6"/>
    </row>
    <row r="41051" spans="3:8" x14ac:dyDescent="0.2">
      <c r="C41051" s="442"/>
      <c r="H41051" s="6"/>
    </row>
    <row r="41052" spans="3:8" x14ac:dyDescent="0.2">
      <c r="C41052" s="442"/>
      <c r="H41052" s="6"/>
    </row>
    <row r="41053" spans="3:8" x14ac:dyDescent="0.2">
      <c r="C41053" s="442"/>
      <c r="H41053" s="6"/>
    </row>
    <row r="41054" spans="3:8" x14ac:dyDescent="0.2">
      <c r="C41054" s="442"/>
      <c r="H41054" s="6"/>
    </row>
    <row r="41055" spans="3:8" x14ac:dyDescent="0.2">
      <c r="C41055" s="442"/>
      <c r="H41055" s="6"/>
    </row>
    <row r="41056" spans="3:8" x14ac:dyDescent="0.2">
      <c r="C41056" s="442"/>
      <c r="H41056" s="6"/>
    </row>
    <row r="41057" spans="3:8" x14ac:dyDescent="0.2">
      <c r="C41057" s="442"/>
      <c r="H41057" s="6"/>
    </row>
    <row r="41058" spans="3:8" x14ac:dyDescent="0.2">
      <c r="C41058" s="442"/>
      <c r="H41058" s="6"/>
    </row>
    <row r="41059" spans="3:8" x14ac:dyDescent="0.2">
      <c r="C41059" s="442"/>
      <c r="H41059" s="6"/>
    </row>
    <row r="41060" spans="3:8" x14ac:dyDescent="0.2">
      <c r="C41060" s="442"/>
      <c r="H41060" s="6"/>
    </row>
    <row r="41061" spans="3:8" x14ac:dyDescent="0.2">
      <c r="C41061" s="442"/>
      <c r="H41061" s="6"/>
    </row>
    <row r="41062" spans="3:8" x14ac:dyDescent="0.2">
      <c r="C41062" s="442"/>
      <c r="H41062" s="6"/>
    </row>
    <row r="41063" spans="3:8" x14ac:dyDescent="0.2">
      <c r="C41063" s="442"/>
      <c r="H41063" s="6"/>
    </row>
    <row r="41064" spans="3:8" x14ac:dyDescent="0.2">
      <c r="C41064" s="442"/>
      <c r="H41064" s="6"/>
    </row>
    <row r="41065" spans="3:8" x14ac:dyDescent="0.2">
      <c r="C41065" s="442"/>
      <c r="H41065" s="6"/>
    </row>
    <row r="41066" spans="3:8" x14ac:dyDescent="0.2">
      <c r="C41066" s="442"/>
      <c r="H41066" s="6"/>
    </row>
    <row r="41067" spans="3:8" x14ac:dyDescent="0.2">
      <c r="C41067" s="442"/>
      <c r="H41067" s="6"/>
    </row>
    <row r="41068" spans="3:8" x14ac:dyDescent="0.2">
      <c r="C41068" s="442"/>
      <c r="H41068" s="6"/>
    </row>
    <row r="41069" spans="3:8" x14ac:dyDescent="0.2">
      <c r="C41069" s="442"/>
      <c r="H41069" s="6"/>
    </row>
    <row r="41070" spans="3:8" x14ac:dyDescent="0.2">
      <c r="C41070" s="442"/>
      <c r="H41070" s="6"/>
    </row>
    <row r="41071" spans="3:8" x14ac:dyDescent="0.2">
      <c r="C41071" s="442"/>
      <c r="H41071" s="6"/>
    </row>
    <row r="41072" spans="3:8" x14ac:dyDescent="0.2">
      <c r="C41072" s="442"/>
      <c r="H41072" s="6"/>
    </row>
    <row r="41073" spans="3:8" x14ac:dyDescent="0.2">
      <c r="C41073" s="442"/>
      <c r="H41073" s="6"/>
    </row>
    <row r="41074" spans="3:8" x14ac:dyDescent="0.2">
      <c r="C41074" s="442"/>
      <c r="H41074" s="6"/>
    </row>
    <row r="41075" spans="3:8" x14ac:dyDescent="0.2">
      <c r="C41075" s="442"/>
      <c r="H41075" s="6"/>
    </row>
    <row r="41076" spans="3:8" x14ac:dyDescent="0.2">
      <c r="C41076" s="442"/>
      <c r="H41076" s="6"/>
    </row>
    <row r="41077" spans="3:8" x14ac:dyDescent="0.2">
      <c r="C41077" s="442"/>
      <c r="H41077" s="6"/>
    </row>
    <row r="41078" spans="3:8" x14ac:dyDescent="0.2">
      <c r="C41078" s="442"/>
      <c r="H41078" s="6"/>
    </row>
    <row r="41079" spans="3:8" x14ac:dyDescent="0.2">
      <c r="C41079" s="442"/>
      <c r="H41079" s="6"/>
    </row>
    <row r="41080" spans="3:8" x14ac:dyDescent="0.2">
      <c r="C41080" s="442"/>
      <c r="H41080" s="6"/>
    </row>
    <row r="41081" spans="3:8" x14ac:dyDescent="0.2">
      <c r="C41081" s="442"/>
      <c r="H41081" s="6"/>
    </row>
    <row r="41082" spans="3:8" x14ac:dyDescent="0.2">
      <c r="C41082" s="442"/>
      <c r="H41082" s="6"/>
    </row>
    <row r="41083" spans="3:8" x14ac:dyDescent="0.2">
      <c r="C41083" s="442"/>
      <c r="H41083" s="6"/>
    </row>
    <row r="41084" spans="3:8" x14ac:dyDescent="0.2">
      <c r="C41084" s="442"/>
      <c r="H41084" s="6"/>
    </row>
    <row r="41085" spans="3:8" x14ac:dyDescent="0.2">
      <c r="C41085" s="442"/>
      <c r="H41085" s="6"/>
    </row>
    <row r="41086" spans="3:8" x14ac:dyDescent="0.2">
      <c r="C41086" s="442"/>
      <c r="H41086" s="6"/>
    </row>
    <row r="41087" spans="3:8" x14ac:dyDescent="0.2">
      <c r="C41087" s="442"/>
      <c r="H41087" s="6"/>
    </row>
    <row r="41088" spans="3:8" x14ac:dyDescent="0.2">
      <c r="C41088" s="442"/>
      <c r="H41088" s="6"/>
    </row>
    <row r="41089" spans="3:8" x14ac:dyDescent="0.2">
      <c r="C41089" s="442"/>
      <c r="H41089" s="6"/>
    </row>
    <row r="41090" spans="3:8" x14ac:dyDescent="0.2">
      <c r="C41090" s="442"/>
      <c r="H41090" s="6"/>
    </row>
    <row r="41091" spans="3:8" x14ac:dyDescent="0.2">
      <c r="C41091" s="442"/>
      <c r="H41091" s="6"/>
    </row>
    <row r="41092" spans="3:8" x14ac:dyDescent="0.2">
      <c r="C41092" s="442"/>
      <c r="H41092" s="6"/>
    </row>
    <row r="41093" spans="3:8" x14ac:dyDescent="0.2">
      <c r="C41093" s="442"/>
      <c r="H41093" s="6"/>
    </row>
    <row r="41094" spans="3:8" x14ac:dyDescent="0.2">
      <c r="C41094" s="442"/>
      <c r="H41094" s="6"/>
    </row>
    <row r="41095" spans="3:8" x14ac:dyDescent="0.2">
      <c r="C41095" s="442"/>
      <c r="H41095" s="6"/>
    </row>
    <row r="41096" spans="3:8" x14ac:dyDescent="0.2">
      <c r="C41096" s="442"/>
      <c r="H41096" s="6"/>
    </row>
    <row r="41097" spans="3:8" x14ac:dyDescent="0.2">
      <c r="C41097" s="442"/>
      <c r="H41097" s="6"/>
    </row>
    <row r="41098" spans="3:8" x14ac:dyDescent="0.2">
      <c r="C41098" s="442"/>
      <c r="H41098" s="6"/>
    </row>
    <row r="41099" spans="3:8" x14ac:dyDescent="0.2">
      <c r="C41099" s="442"/>
      <c r="H41099" s="6"/>
    </row>
    <row r="41100" spans="3:8" x14ac:dyDescent="0.2">
      <c r="C41100" s="442"/>
      <c r="H41100" s="6"/>
    </row>
    <row r="41101" spans="3:8" x14ac:dyDescent="0.2">
      <c r="C41101" s="442"/>
      <c r="H41101" s="6"/>
    </row>
    <row r="41102" spans="3:8" x14ac:dyDescent="0.2">
      <c r="C41102" s="442"/>
      <c r="H41102" s="6"/>
    </row>
    <row r="41103" spans="3:8" x14ac:dyDescent="0.2">
      <c r="C41103" s="442"/>
      <c r="H41103" s="6"/>
    </row>
    <row r="41104" spans="3:8" x14ac:dyDescent="0.2">
      <c r="C41104" s="442"/>
      <c r="H41104" s="6"/>
    </row>
    <row r="41105" spans="3:8" x14ac:dyDescent="0.2">
      <c r="C41105" s="442"/>
      <c r="H41105" s="6"/>
    </row>
    <row r="41106" spans="3:8" x14ac:dyDescent="0.2">
      <c r="C41106" s="442"/>
      <c r="H41106" s="6"/>
    </row>
    <row r="41107" spans="3:8" x14ac:dyDescent="0.2">
      <c r="C41107" s="442"/>
      <c r="H41107" s="6"/>
    </row>
    <row r="41108" spans="3:8" x14ac:dyDescent="0.2">
      <c r="C41108" s="442"/>
      <c r="H41108" s="6"/>
    </row>
    <row r="41109" spans="3:8" x14ac:dyDescent="0.2">
      <c r="C41109" s="442"/>
      <c r="H41109" s="6"/>
    </row>
    <row r="41110" spans="3:8" x14ac:dyDescent="0.2">
      <c r="C41110" s="442"/>
      <c r="H41110" s="6"/>
    </row>
    <row r="41111" spans="3:8" x14ac:dyDescent="0.2">
      <c r="C41111" s="442"/>
      <c r="H41111" s="6"/>
    </row>
    <row r="41112" spans="3:8" x14ac:dyDescent="0.2">
      <c r="C41112" s="442"/>
      <c r="H41112" s="6"/>
    </row>
    <row r="41113" spans="3:8" x14ac:dyDescent="0.2">
      <c r="C41113" s="442"/>
      <c r="H41113" s="6"/>
    </row>
    <row r="41114" spans="3:8" x14ac:dyDescent="0.2">
      <c r="C41114" s="442"/>
      <c r="H41114" s="6"/>
    </row>
    <row r="41115" spans="3:8" x14ac:dyDescent="0.2">
      <c r="C41115" s="442"/>
      <c r="H41115" s="6"/>
    </row>
    <row r="41116" spans="3:8" x14ac:dyDescent="0.2">
      <c r="C41116" s="442"/>
      <c r="H41116" s="6"/>
    </row>
    <row r="41117" spans="3:8" x14ac:dyDescent="0.2">
      <c r="C41117" s="442"/>
      <c r="H41117" s="6"/>
    </row>
    <row r="41118" spans="3:8" x14ac:dyDescent="0.2">
      <c r="C41118" s="442"/>
      <c r="H41118" s="6"/>
    </row>
    <row r="41119" spans="3:8" x14ac:dyDescent="0.2">
      <c r="C41119" s="442"/>
      <c r="H41119" s="6"/>
    </row>
    <row r="41120" spans="3:8" x14ac:dyDescent="0.2">
      <c r="C41120" s="442"/>
      <c r="H41120" s="6"/>
    </row>
    <row r="41121" spans="3:8" x14ac:dyDescent="0.2">
      <c r="C41121" s="442"/>
      <c r="H41121" s="6"/>
    </row>
    <row r="41122" spans="3:8" x14ac:dyDescent="0.2">
      <c r="C41122" s="442"/>
      <c r="H41122" s="6"/>
    </row>
    <row r="41123" spans="3:8" x14ac:dyDescent="0.2">
      <c r="C41123" s="442"/>
      <c r="H41123" s="6"/>
    </row>
    <row r="41124" spans="3:8" x14ac:dyDescent="0.2">
      <c r="C41124" s="442"/>
      <c r="H41124" s="6"/>
    </row>
    <row r="41125" spans="3:8" x14ac:dyDescent="0.2">
      <c r="C41125" s="442"/>
      <c r="H41125" s="6"/>
    </row>
    <row r="41126" spans="3:8" x14ac:dyDescent="0.2">
      <c r="C41126" s="442"/>
      <c r="H41126" s="6"/>
    </row>
    <row r="41127" spans="3:8" x14ac:dyDescent="0.2">
      <c r="C41127" s="442"/>
      <c r="H41127" s="6"/>
    </row>
    <row r="41128" spans="3:8" x14ac:dyDescent="0.2">
      <c r="C41128" s="442"/>
      <c r="H41128" s="6"/>
    </row>
    <row r="41129" spans="3:8" x14ac:dyDescent="0.2">
      <c r="C41129" s="442"/>
      <c r="H41129" s="6"/>
    </row>
    <row r="41130" spans="3:8" x14ac:dyDescent="0.2">
      <c r="C41130" s="442"/>
      <c r="H41130" s="6"/>
    </row>
    <row r="41131" spans="3:8" x14ac:dyDescent="0.2">
      <c r="C41131" s="442"/>
      <c r="H41131" s="6"/>
    </row>
    <row r="41132" spans="3:8" x14ac:dyDescent="0.2">
      <c r="C41132" s="442"/>
      <c r="H41132" s="6"/>
    </row>
    <row r="41133" spans="3:8" x14ac:dyDescent="0.2">
      <c r="C41133" s="442"/>
      <c r="H41133" s="6"/>
    </row>
    <row r="41134" spans="3:8" x14ac:dyDescent="0.2">
      <c r="C41134" s="442"/>
      <c r="H41134" s="6"/>
    </row>
    <row r="41135" spans="3:8" x14ac:dyDescent="0.2">
      <c r="C41135" s="442"/>
      <c r="H41135" s="6"/>
    </row>
    <row r="41136" spans="3:8" x14ac:dyDescent="0.2">
      <c r="C41136" s="442"/>
      <c r="H41136" s="6"/>
    </row>
    <row r="41137" spans="3:8" x14ac:dyDescent="0.2">
      <c r="C41137" s="442"/>
      <c r="H41137" s="6"/>
    </row>
    <row r="41138" spans="3:8" x14ac:dyDescent="0.2">
      <c r="C41138" s="442"/>
      <c r="H41138" s="6"/>
    </row>
    <row r="41139" spans="3:8" x14ac:dyDescent="0.2">
      <c r="C41139" s="442"/>
      <c r="H41139" s="6"/>
    </row>
    <row r="41140" spans="3:8" x14ac:dyDescent="0.2">
      <c r="C41140" s="442"/>
      <c r="H41140" s="6"/>
    </row>
    <row r="41141" spans="3:8" x14ac:dyDescent="0.2">
      <c r="C41141" s="442"/>
      <c r="H41141" s="6"/>
    </row>
    <row r="41142" spans="3:8" x14ac:dyDescent="0.2">
      <c r="C41142" s="442"/>
      <c r="H41142" s="6"/>
    </row>
    <row r="41143" spans="3:8" x14ac:dyDescent="0.2">
      <c r="C41143" s="442"/>
      <c r="H41143" s="6"/>
    </row>
    <row r="41144" spans="3:8" x14ac:dyDescent="0.2">
      <c r="C41144" s="442"/>
      <c r="H41144" s="6"/>
    </row>
    <row r="41145" spans="3:8" x14ac:dyDescent="0.2">
      <c r="C41145" s="442"/>
      <c r="H41145" s="6"/>
    </row>
    <row r="41146" spans="3:8" x14ac:dyDescent="0.2">
      <c r="C41146" s="442"/>
      <c r="H41146" s="6"/>
    </row>
    <row r="41147" spans="3:8" x14ac:dyDescent="0.2">
      <c r="C41147" s="442"/>
      <c r="H41147" s="6"/>
    </row>
    <row r="41148" spans="3:8" x14ac:dyDescent="0.2">
      <c r="C41148" s="442"/>
      <c r="H41148" s="6"/>
    </row>
    <row r="41149" spans="3:8" x14ac:dyDescent="0.2">
      <c r="C41149" s="442"/>
      <c r="H41149" s="6"/>
    </row>
    <row r="41150" spans="3:8" x14ac:dyDescent="0.2">
      <c r="C41150" s="442"/>
      <c r="H41150" s="6"/>
    </row>
    <row r="41151" spans="3:8" x14ac:dyDescent="0.2">
      <c r="C41151" s="442"/>
      <c r="H41151" s="6"/>
    </row>
    <row r="41152" spans="3:8" x14ac:dyDescent="0.2">
      <c r="C41152" s="442"/>
      <c r="H41152" s="6"/>
    </row>
    <row r="41153" spans="3:8" x14ac:dyDescent="0.2">
      <c r="C41153" s="442"/>
      <c r="H41153" s="6"/>
    </row>
    <row r="41154" spans="3:8" x14ac:dyDescent="0.2">
      <c r="C41154" s="442"/>
      <c r="H41154" s="6"/>
    </row>
    <row r="41155" spans="3:8" x14ac:dyDescent="0.2">
      <c r="C41155" s="442"/>
      <c r="H41155" s="6"/>
    </row>
    <row r="41156" spans="3:8" x14ac:dyDescent="0.2">
      <c r="C41156" s="442"/>
      <c r="H41156" s="6"/>
    </row>
    <row r="41157" spans="3:8" x14ac:dyDescent="0.2">
      <c r="C41157" s="442"/>
      <c r="H41157" s="6"/>
    </row>
    <row r="41158" spans="3:8" x14ac:dyDescent="0.2">
      <c r="C41158" s="442"/>
      <c r="H41158" s="6"/>
    </row>
    <row r="41159" spans="3:8" x14ac:dyDescent="0.2">
      <c r="C41159" s="442"/>
      <c r="H41159" s="6"/>
    </row>
    <row r="41160" spans="3:8" x14ac:dyDescent="0.2">
      <c r="C41160" s="442"/>
      <c r="H41160" s="6"/>
    </row>
    <row r="41161" spans="3:8" x14ac:dyDescent="0.2">
      <c r="C41161" s="442"/>
      <c r="H41161" s="6"/>
    </row>
    <row r="41162" spans="3:8" x14ac:dyDescent="0.2">
      <c r="C41162" s="442"/>
      <c r="H41162" s="6"/>
    </row>
    <row r="41163" spans="3:8" x14ac:dyDescent="0.2">
      <c r="C41163" s="442"/>
      <c r="H41163" s="6"/>
    </row>
    <row r="41164" spans="3:8" x14ac:dyDescent="0.2">
      <c r="C41164" s="442"/>
      <c r="H41164" s="6"/>
    </row>
    <row r="41165" spans="3:8" x14ac:dyDescent="0.2">
      <c r="C41165" s="442"/>
      <c r="H41165" s="6"/>
    </row>
    <row r="41166" spans="3:8" x14ac:dyDescent="0.2">
      <c r="C41166" s="442"/>
      <c r="H41166" s="6"/>
    </row>
    <row r="41167" spans="3:8" x14ac:dyDescent="0.2">
      <c r="C41167" s="442"/>
      <c r="H41167" s="6"/>
    </row>
    <row r="41168" spans="3:8" x14ac:dyDescent="0.2">
      <c r="C41168" s="442"/>
      <c r="H41168" s="6"/>
    </row>
    <row r="41169" spans="3:8" x14ac:dyDescent="0.2">
      <c r="C41169" s="442"/>
      <c r="H41169" s="6"/>
    </row>
    <row r="41170" spans="3:8" x14ac:dyDescent="0.2">
      <c r="C41170" s="442"/>
      <c r="H41170" s="6"/>
    </row>
    <row r="41171" spans="3:8" x14ac:dyDescent="0.2">
      <c r="C41171" s="442"/>
      <c r="H41171" s="6"/>
    </row>
    <row r="41172" spans="3:8" x14ac:dyDescent="0.2">
      <c r="C41172" s="442"/>
      <c r="H41172" s="6"/>
    </row>
    <row r="41173" spans="3:8" x14ac:dyDescent="0.2">
      <c r="C41173" s="442"/>
      <c r="H41173" s="6"/>
    </row>
    <row r="41174" spans="3:8" x14ac:dyDescent="0.2">
      <c r="C41174" s="442"/>
      <c r="H41174" s="6"/>
    </row>
    <row r="41175" spans="3:8" x14ac:dyDescent="0.2">
      <c r="C41175" s="442"/>
      <c r="H41175" s="6"/>
    </row>
    <row r="41176" spans="3:8" x14ac:dyDescent="0.2">
      <c r="C41176" s="442"/>
      <c r="H41176" s="6"/>
    </row>
    <row r="41177" spans="3:8" x14ac:dyDescent="0.2">
      <c r="C41177" s="442"/>
      <c r="H41177" s="6"/>
    </row>
    <row r="41178" spans="3:8" x14ac:dyDescent="0.2">
      <c r="C41178" s="442"/>
      <c r="H41178" s="6"/>
    </row>
    <row r="41179" spans="3:8" x14ac:dyDescent="0.2">
      <c r="C41179" s="442"/>
      <c r="H41179" s="6"/>
    </row>
    <row r="41180" spans="3:8" x14ac:dyDescent="0.2">
      <c r="C41180" s="442"/>
      <c r="H41180" s="6"/>
    </row>
    <row r="41181" spans="3:8" x14ac:dyDescent="0.2">
      <c r="C41181" s="442"/>
      <c r="H41181" s="6"/>
    </row>
    <row r="41182" spans="3:8" x14ac:dyDescent="0.2">
      <c r="C41182" s="442"/>
      <c r="H41182" s="6"/>
    </row>
    <row r="41183" spans="3:8" x14ac:dyDescent="0.2">
      <c r="C41183" s="442"/>
      <c r="H41183" s="6"/>
    </row>
    <row r="41184" spans="3:8" x14ac:dyDescent="0.2">
      <c r="C41184" s="442"/>
      <c r="H41184" s="6"/>
    </row>
    <row r="41185" spans="3:8" x14ac:dyDescent="0.2">
      <c r="C41185" s="442"/>
      <c r="H41185" s="6"/>
    </row>
    <row r="41186" spans="3:8" x14ac:dyDescent="0.2">
      <c r="C41186" s="442"/>
      <c r="H41186" s="6"/>
    </row>
    <row r="41187" spans="3:8" x14ac:dyDescent="0.2">
      <c r="C41187" s="442"/>
      <c r="H41187" s="6"/>
    </row>
    <row r="41188" spans="3:8" x14ac:dyDescent="0.2">
      <c r="C41188" s="442"/>
      <c r="H41188" s="6"/>
    </row>
    <row r="41189" spans="3:8" x14ac:dyDescent="0.2">
      <c r="C41189" s="442"/>
      <c r="H41189" s="6"/>
    </row>
    <row r="41190" spans="3:8" x14ac:dyDescent="0.2">
      <c r="C41190" s="442"/>
      <c r="H41190" s="6"/>
    </row>
    <row r="41191" spans="3:8" x14ac:dyDescent="0.2">
      <c r="C41191" s="442"/>
      <c r="H41191" s="6"/>
    </row>
    <row r="41192" spans="3:8" x14ac:dyDescent="0.2">
      <c r="C41192" s="442"/>
      <c r="H41192" s="6"/>
    </row>
    <row r="41193" spans="3:8" x14ac:dyDescent="0.2">
      <c r="C41193" s="442"/>
      <c r="H41193" s="6"/>
    </row>
    <row r="41194" spans="3:8" x14ac:dyDescent="0.2">
      <c r="C41194" s="442"/>
      <c r="H41194" s="6"/>
    </row>
    <row r="41195" spans="3:8" x14ac:dyDescent="0.2">
      <c r="C41195" s="442"/>
      <c r="H41195" s="6"/>
    </row>
    <row r="41196" spans="3:8" x14ac:dyDescent="0.2">
      <c r="C41196" s="442"/>
      <c r="H41196" s="6"/>
    </row>
    <row r="41197" spans="3:8" x14ac:dyDescent="0.2">
      <c r="C41197" s="442"/>
      <c r="H41197" s="6"/>
    </row>
    <row r="41198" spans="3:8" x14ac:dyDescent="0.2">
      <c r="C41198" s="442"/>
      <c r="H41198" s="6"/>
    </row>
    <row r="41199" spans="3:8" x14ac:dyDescent="0.2">
      <c r="C41199" s="442"/>
      <c r="H41199" s="6"/>
    </row>
    <row r="41200" spans="3:8" x14ac:dyDescent="0.2">
      <c r="C41200" s="442"/>
      <c r="H41200" s="6"/>
    </row>
    <row r="41201" spans="3:8" x14ac:dyDescent="0.2">
      <c r="C41201" s="442"/>
      <c r="H41201" s="6"/>
    </row>
    <row r="41202" spans="3:8" x14ac:dyDescent="0.2">
      <c r="C41202" s="442"/>
      <c r="H41202" s="6"/>
    </row>
    <row r="41203" spans="3:8" x14ac:dyDescent="0.2">
      <c r="C41203" s="442"/>
      <c r="H41203" s="6"/>
    </row>
    <row r="41204" spans="3:8" x14ac:dyDescent="0.2">
      <c r="C41204" s="442"/>
      <c r="H41204" s="6"/>
    </row>
    <row r="41205" spans="3:8" x14ac:dyDescent="0.2">
      <c r="C41205" s="442"/>
      <c r="H41205" s="6"/>
    </row>
    <row r="41206" spans="3:8" x14ac:dyDescent="0.2">
      <c r="C41206" s="442"/>
      <c r="H41206" s="6"/>
    </row>
    <row r="41207" spans="3:8" x14ac:dyDescent="0.2">
      <c r="C41207" s="442"/>
      <c r="H41207" s="6"/>
    </row>
    <row r="41208" spans="3:8" x14ac:dyDescent="0.2">
      <c r="C41208" s="442"/>
      <c r="H41208" s="6"/>
    </row>
    <row r="41209" spans="3:8" x14ac:dyDescent="0.2">
      <c r="C41209" s="442"/>
      <c r="H41209" s="6"/>
    </row>
    <row r="41210" spans="3:8" x14ac:dyDescent="0.2">
      <c r="C41210" s="442"/>
      <c r="H41210" s="6"/>
    </row>
    <row r="41211" spans="3:8" x14ac:dyDescent="0.2">
      <c r="C41211" s="442"/>
      <c r="H41211" s="6"/>
    </row>
    <row r="41212" spans="3:8" x14ac:dyDescent="0.2">
      <c r="C41212" s="442"/>
      <c r="H41212" s="6"/>
    </row>
    <row r="41213" spans="3:8" x14ac:dyDescent="0.2">
      <c r="C41213" s="442"/>
      <c r="H41213" s="6"/>
    </row>
    <row r="41214" spans="3:8" x14ac:dyDescent="0.2">
      <c r="C41214" s="442"/>
      <c r="H41214" s="6"/>
    </row>
    <row r="41215" spans="3:8" x14ac:dyDescent="0.2">
      <c r="C41215" s="442"/>
      <c r="H41215" s="6"/>
    </row>
    <row r="41216" spans="3:8" x14ac:dyDescent="0.2">
      <c r="C41216" s="442"/>
      <c r="H41216" s="6"/>
    </row>
    <row r="41217" spans="3:8" x14ac:dyDescent="0.2">
      <c r="C41217" s="442"/>
      <c r="H41217" s="6"/>
    </row>
    <row r="41218" spans="3:8" x14ac:dyDescent="0.2">
      <c r="C41218" s="442"/>
      <c r="H41218" s="6"/>
    </row>
    <row r="41219" spans="3:8" x14ac:dyDescent="0.2">
      <c r="C41219" s="442"/>
      <c r="H41219" s="6"/>
    </row>
    <row r="41220" spans="3:8" x14ac:dyDescent="0.2">
      <c r="C41220" s="442"/>
      <c r="H41220" s="6"/>
    </row>
    <row r="41221" spans="3:8" x14ac:dyDescent="0.2">
      <c r="C41221" s="442"/>
      <c r="H41221" s="6"/>
    </row>
    <row r="41222" spans="3:8" x14ac:dyDescent="0.2">
      <c r="C41222" s="442"/>
      <c r="H41222" s="6"/>
    </row>
    <row r="41223" spans="3:8" x14ac:dyDescent="0.2">
      <c r="C41223" s="442"/>
      <c r="H41223" s="6"/>
    </row>
    <row r="41224" spans="3:8" x14ac:dyDescent="0.2">
      <c r="C41224" s="442"/>
      <c r="H41224" s="6"/>
    </row>
    <row r="41225" spans="3:8" x14ac:dyDescent="0.2">
      <c r="C41225" s="442"/>
      <c r="H41225" s="6"/>
    </row>
    <row r="41226" spans="3:8" x14ac:dyDescent="0.2">
      <c r="C41226" s="442"/>
      <c r="H41226" s="6"/>
    </row>
    <row r="41227" spans="3:8" x14ac:dyDescent="0.2">
      <c r="C41227" s="442"/>
      <c r="H41227" s="6"/>
    </row>
    <row r="41228" spans="3:8" x14ac:dyDescent="0.2">
      <c r="C41228" s="442"/>
      <c r="H41228" s="6"/>
    </row>
    <row r="41229" spans="3:8" x14ac:dyDescent="0.2">
      <c r="C41229" s="442"/>
      <c r="H41229" s="6"/>
    </row>
    <row r="41230" spans="3:8" x14ac:dyDescent="0.2">
      <c r="C41230" s="442"/>
      <c r="H41230" s="6"/>
    </row>
    <row r="41231" spans="3:8" x14ac:dyDescent="0.2">
      <c r="C41231" s="442"/>
      <c r="H41231" s="6"/>
    </row>
    <row r="41232" spans="3:8" x14ac:dyDescent="0.2">
      <c r="C41232" s="442"/>
      <c r="H41232" s="6"/>
    </row>
    <row r="41233" spans="3:8" x14ac:dyDescent="0.2">
      <c r="C41233" s="442"/>
      <c r="H41233" s="6"/>
    </row>
    <row r="41234" spans="3:8" x14ac:dyDescent="0.2">
      <c r="C41234" s="442"/>
      <c r="H41234" s="6"/>
    </row>
    <row r="41235" spans="3:8" x14ac:dyDescent="0.2">
      <c r="C41235" s="442"/>
      <c r="H41235" s="6"/>
    </row>
    <row r="41236" spans="3:8" x14ac:dyDescent="0.2">
      <c r="C41236" s="442"/>
      <c r="H41236" s="6"/>
    </row>
    <row r="41237" spans="3:8" x14ac:dyDescent="0.2">
      <c r="C41237" s="442"/>
      <c r="H41237" s="6"/>
    </row>
    <row r="41238" spans="3:8" x14ac:dyDescent="0.2">
      <c r="C41238" s="442"/>
      <c r="H41238" s="6"/>
    </row>
    <row r="41239" spans="3:8" x14ac:dyDescent="0.2">
      <c r="C41239" s="442"/>
      <c r="H41239" s="6"/>
    </row>
    <row r="41240" spans="3:8" x14ac:dyDescent="0.2">
      <c r="C41240" s="442"/>
      <c r="H41240" s="6"/>
    </row>
    <row r="41241" spans="3:8" x14ac:dyDescent="0.2">
      <c r="C41241" s="442"/>
      <c r="H41241" s="6"/>
    </row>
    <row r="41242" spans="3:8" x14ac:dyDescent="0.2">
      <c r="C41242" s="442"/>
      <c r="H41242" s="6"/>
    </row>
    <row r="41243" spans="3:8" x14ac:dyDescent="0.2">
      <c r="C41243" s="442"/>
      <c r="H41243" s="6"/>
    </row>
    <row r="41244" spans="3:8" x14ac:dyDescent="0.2">
      <c r="C41244" s="442"/>
      <c r="H41244" s="6"/>
    </row>
    <row r="41245" spans="3:8" x14ac:dyDescent="0.2">
      <c r="C41245" s="442"/>
      <c r="H41245" s="6"/>
    </row>
    <row r="41246" spans="3:8" x14ac:dyDescent="0.2">
      <c r="C41246" s="442"/>
      <c r="H41246" s="6"/>
    </row>
    <row r="41247" spans="3:8" x14ac:dyDescent="0.2">
      <c r="C41247" s="442"/>
      <c r="H41247" s="6"/>
    </row>
    <row r="41248" spans="3:8" x14ac:dyDescent="0.2">
      <c r="C41248" s="442"/>
      <c r="H41248" s="6"/>
    </row>
    <row r="41249" spans="3:8" x14ac:dyDescent="0.2">
      <c r="C41249" s="442"/>
      <c r="H41249" s="6"/>
    </row>
    <row r="41250" spans="3:8" x14ac:dyDescent="0.2">
      <c r="C41250" s="442"/>
      <c r="H41250" s="6"/>
    </row>
    <row r="41251" spans="3:8" x14ac:dyDescent="0.2">
      <c r="C41251" s="442"/>
      <c r="H41251" s="6"/>
    </row>
    <row r="41252" spans="3:8" x14ac:dyDescent="0.2">
      <c r="C41252" s="442"/>
      <c r="H41252" s="6"/>
    </row>
    <row r="41253" spans="3:8" x14ac:dyDescent="0.2">
      <c r="C41253" s="442"/>
      <c r="H41253" s="6"/>
    </row>
    <row r="41254" spans="3:8" x14ac:dyDescent="0.2">
      <c r="C41254" s="442"/>
      <c r="H41254" s="6"/>
    </row>
    <row r="41255" spans="3:8" x14ac:dyDescent="0.2">
      <c r="C41255" s="442"/>
      <c r="H41255" s="6"/>
    </row>
    <row r="41256" spans="3:8" x14ac:dyDescent="0.2">
      <c r="C41256" s="442"/>
      <c r="H41256" s="6"/>
    </row>
    <row r="41257" spans="3:8" x14ac:dyDescent="0.2">
      <c r="C41257" s="442"/>
      <c r="H41257" s="6"/>
    </row>
    <row r="41258" spans="3:8" x14ac:dyDescent="0.2">
      <c r="C41258" s="442"/>
      <c r="H41258" s="6"/>
    </row>
    <row r="41259" spans="3:8" x14ac:dyDescent="0.2">
      <c r="C41259" s="442"/>
      <c r="H41259" s="6"/>
    </row>
    <row r="41260" spans="3:8" x14ac:dyDescent="0.2">
      <c r="C41260" s="442"/>
      <c r="H41260" s="6"/>
    </row>
    <row r="41261" spans="3:8" x14ac:dyDescent="0.2">
      <c r="C41261" s="442"/>
      <c r="H41261" s="6"/>
    </row>
    <row r="41262" spans="3:8" x14ac:dyDescent="0.2">
      <c r="C41262" s="442"/>
      <c r="H41262" s="6"/>
    </row>
    <row r="41263" spans="3:8" x14ac:dyDescent="0.2">
      <c r="C41263" s="442"/>
      <c r="H41263" s="6"/>
    </row>
    <row r="41264" spans="3:8" x14ac:dyDescent="0.2">
      <c r="C41264" s="442"/>
      <c r="H41264" s="6"/>
    </row>
    <row r="41265" spans="3:8" x14ac:dyDescent="0.2">
      <c r="C41265" s="442"/>
      <c r="H41265" s="6"/>
    </row>
    <row r="41266" spans="3:8" x14ac:dyDescent="0.2">
      <c r="C41266" s="442"/>
      <c r="H41266" s="6"/>
    </row>
    <row r="41267" spans="3:8" x14ac:dyDescent="0.2">
      <c r="C41267" s="442"/>
      <c r="H41267" s="6"/>
    </row>
    <row r="41268" spans="3:8" x14ac:dyDescent="0.2">
      <c r="C41268" s="442"/>
      <c r="H41268" s="6"/>
    </row>
    <row r="41269" spans="3:8" x14ac:dyDescent="0.2">
      <c r="C41269" s="442"/>
      <c r="H41269" s="6"/>
    </row>
    <row r="41270" spans="3:8" x14ac:dyDescent="0.2">
      <c r="C41270" s="442"/>
      <c r="H41270" s="6"/>
    </row>
    <row r="41271" spans="3:8" x14ac:dyDescent="0.2">
      <c r="C41271" s="442"/>
      <c r="H41271" s="6"/>
    </row>
    <row r="41272" spans="3:8" x14ac:dyDescent="0.2">
      <c r="C41272" s="442"/>
      <c r="H41272" s="6"/>
    </row>
    <row r="41273" spans="3:8" x14ac:dyDescent="0.2">
      <c r="C41273" s="442"/>
      <c r="H41273" s="6"/>
    </row>
    <row r="41274" spans="3:8" x14ac:dyDescent="0.2">
      <c r="C41274" s="442"/>
      <c r="H41274" s="6"/>
    </row>
    <row r="41275" spans="3:8" x14ac:dyDescent="0.2">
      <c r="C41275" s="442"/>
      <c r="H41275" s="6"/>
    </row>
    <row r="41276" spans="3:8" x14ac:dyDescent="0.2">
      <c r="C41276" s="442"/>
      <c r="H41276" s="6"/>
    </row>
    <row r="41277" spans="3:8" x14ac:dyDescent="0.2">
      <c r="C41277" s="442"/>
      <c r="H41277" s="6"/>
    </row>
    <row r="41278" spans="3:8" x14ac:dyDescent="0.2">
      <c r="C41278" s="442"/>
      <c r="H41278" s="6"/>
    </row>
    <row r="41279" spans="3:8" x14ac:dyDescent="0.2">
      <c r="C41279" s="442"/>
      <c r="H41279" s="6"/>
    </row>
    <row r="41280" spans="3:8" x14ac:dyDescent="0.2">
      <c r="C41280" s="442"/>
      <c r="H41280" s="6"/>
    </row>
    <row r="41281" spans="3:8" x14ac:dyDescent="0.2">
      <c r="C41281" s="442"/>
      <c r="H41281" s="6"/>
    </row>
    <row r="41282" spans="3:8" x14ac:dyDescent="0.2">
      <c r="C41282" s="442"/>
      <c r="H41282" s="6"/>
    </row>
    <row r="41283" spans="3:8" x14ac:dyDescent="0.2">
      <c r="C41283" s="442"/>
      <c r="H41283" s="6"/>
    </row>
    <row r="41284" spans="3:8" x14ac:dyDescent="0.2">
      <c r="C41284" s="442"/>
      <c r="H41284" s="6"/>
    </row>
    <row r="41285" spans="3:8" x14ac:dyDescent="0.2">
      <c r="C41285" s="442"/>
      <c r="H41285" s="6"/>
    </row>
    <row r="41286" spans="3:8" x14ac:dyDescent="0.2">
      <c r="C41286" s="442"/>
      <c r="H41286" s="6"/>
    </row>
    <row r="41287" spans="3:8" x14ac:dyDescent="0.2">
      <c r="C41287" s="442"/>
      <c r="H41287" s="6"/>
    </row>
    <row r="41288" spans="3:8" x14ac:dyDescent="0.2">
      <c r="C41288" s="442"/>
      <c r="H41288" s="6"/>
    </row>
    <row r="41289" spans="3:8" x14ac:dyDescent="0.2">
      <c r="C41289" s="442"/>
      <c r="H41289" s="6"/>
    </row>
    <row r="41290" spans="3:8" x14ac:dyDescent="0.2">
      <c r="C41290" s="442"/>
      <c r="H41290" s="6"/>
    </row>
    <row r="41291" spans="3:8" x14ac:dyDescent="0.2">
      <c r="C41291" s="442"/>
      <c r="H41291" s="6"/>
    </row>
    <row r="41292" spans="3:8" x14ac:dyDescent="0.2">
      <c r="C41292" s="442"/>
      <c r="H41292" s="6"/>
    </row>
    <row r="41293" spans="3:8" x14ac:dyDescent="0.2">
      <c r="C41293" s="442"/>
      <c r="H41293" s="6"/>
    </row>
    <row r="41294" spans="3:8" x14ac:dyDescent="0.2">
      <c r="C41294" s="442"/>
      <c r="H41294" s="6"/>
    </row>
    <row r="41295" spans="3:8" x14ac:dyDescent="0.2">
      <c r="C41295" s="442"/>
      <c r="H41295" s="6"/>
    </row>
    <row r="41296" spans="3:8" x14ac:dyDescent="0.2">
      <c r="C41296" s="442"/>
      <c r="H41296" s="6"/>
    </row>
    <row r="41297" spans="3:8" x14ac:dyDescent="0.2">
      <c r="C41297" s="442"/>
      <c r="H41297" s="6"/>
    </row>
    <row r="41298" spans="3:8" x14ac:dyDescent="0.2">
      <c r="C41298" s="442"/>
      <c r="H41298" s="6"/>
    </row>
    <row r="41299" spans="3:8" x14ac:dyDescent="0.2">
      <c r="C41299" s="442"/>
      <c r="H41299" s="6"/>
    </row>
    <row r="41300" spans="3:8" x14ac:dyDescent="0.2">
      <c r="C41300" s="442"/>
      <c r="H41300" s="6"/>
    </row>
    <row r="41301" spans="3:8" x14ac:dyDescent="0.2">
      <c r="C41301" s="442"/>
      <c r="H41301" s="6"/>
    </row>
    <row r="41302" spans="3:8" x14ac:dyDescent="0.2">
      <c r="C41302" s="442"/>
      <c r="H41302" s="6"/>
    </row>
    <row r="41303" spans="3:8" x14ac:dyDescent="0.2">
      <c r="C41303" s="442"/>
      <c r="H41303" s="6"/>
    </row>
    <row r="41304" spans="3:8" x14ac:dyDescent="0.2">
      <c r="C41304" s="442"/>
      <c r="H41304" s="6"/>
    </row>
    <row r="41305" spans="3:8" x14ac:dyDescent="0.2">
      <c r="C41305" s="442"/>
      <c r="H41305" s="6"/>
    </row>
    <row r="41306" spans="3:8" x14ac:dyDescent="0.2">
      <c r="C41306" s="442"/>
      <c r="H41306" s="6"/>
    </row>
    <row r="41307" spans="3:8" x14ac:dyDescent="0.2">
      <c r="C41307" s="442"/>
      <c r="H41307" s="6"/>
    </row>
    <row r="41308" spans="3:8" x14ac:dyDescent="0.2">
      <c r="C41308" s="442"/>
      <c r="H41308" s="6"/>
    </row>
    <row r="41309" spans="3:8" x14ac:dyDescent="0.2">
      <c r="C41309" s="442"/>
      <c r="H41309" s="6"/>
    </row>
    <row r="41310" spans="3:8" x14ac:dyDescent="0.2">
      <c r="C41310" s="442"/>
      <c r="H41310" s="6"/>
    </row>
    <row r="41311" spans="3:8" x14ac:dyDescent="0.2">
      <c r="C41311" s="442"/>
      <c r="H41311" s="6"/>
    </row>
    <row r="41312" spans="3:8" x14ac:dyDescent="0.2">
      <c r="C41312" s="442"/>
      <c r="H41312" s="6"/>
    </row>
    <row r="41313" spans="3:8" x14ac:dyDescent="0.2">
      <c r="C41313" s="442"/>
      <c r="H41313" s="6"/>
    </row>
    <row r="41314" spans="3:8" x14ac:dyDescent="0.2">
      <c r="C41314" s="442"/>
      <c r="H41314" s="6"/>
    </row>
    <row r="41315" spans="3:8" x14ac:dyDescent="0.2">
      <c r="C41315" s="442"/>
      <c r="H41315" s="6"/>
    </row>
    <row r="41316" spans="3:8" x14ac:dyDescent="0.2">
      <c r="C41316" s="442"/>
      <c r="H41316" s="6"/>
    </row>
    <row r="41317" spans="3:8" x14ac:dyDescent="0.2">
      <c r="C41317" s="442"/>
      <c r="H41317" s="6"/>
    </row>
    <row r="41318" spans="3:8" x14ac:dyDescent="0.2">
      <c r="C41318" s="442"/>
      <c r="H41318" s="6"/>
    </row>
    <row r="41319" spans="3:8" x14ac:dyDescent="0.2">
      <c r="C41319" s="442"/>
      <c r="H41319" s="6"/>
    </row>
    <row r="41320" spans="3:8" x14ac:dyDescent="0.2">
      <c r="C41320" s="442"/>
      <c r="H41320" s="6"/>
    </row>
    <row r="41321" spans="3:8" x14ac:dyDescent="0.2">
      <c r="C41321" s="442"/>
      <c r="H41321" s="6"/>
    </row>
    <row r="41322" spans="3:8" x14ac:dyDescent="0.2">
      <c r="C41322" s="442"/>
      <c r="H41322" s="6"/>
    </row>
    <row r="41323" spans="3:8" x14ac:dyDescent="0.2">
      <c r="C41323" s="442"/>
      <c r="H41323" s="6"/>
    </row>
    <row r="41324" spans="3:8" x14ac:dyDescent="0.2">
      <c r="C41324" s="442"/>
      <c r="H41324" s="6"/>
    </row>
    <row r="41325" spans="3:8" x14ac:dyDescent="0.2">
      <c r="C41325" s="442"/>
      <c r="H41325" s="6"/>
    </row>
    <row r="41326" spans="3:8" x14ac:dyDescent="0.2">
      <c r="C41326" s="442"/>
      <c r="H41326" s="6"/>
    </row>
    <row r="41327" spans="3:8" x14ac:dyDescent="0.2">
      <c r="C41327" s="442"/>
      <c r="H41327" s="6"/>
    </row>
    <row r="41328" spans="3:8" x14ac:dyDescent="0.2">
      <c r="C41328" s="442"/>
      <c r="H41328" s="6"/>
    </row>
    <row r="41329" spans="3:8" x14ac:dyDescent="0.2">
      <c r="C41329" s="442"/>
      <c r="H41329" s="6"/>
    </row>
    <row r="41330" spans="3:8" x14ac:dyDescent="0.2">
      <c r="C41330" s="442"/>
      <c r="H41330" s="6"/>
    </row>
    <row r="41331" spans="3:8" x14ac:dyDescent="0.2">
      <c r="C41331" s="442"/>
      <c r="H41331" s="6"/>
    </row>
    <row r="41332" spans="3:8" x14ac:dyDescent="0.2">
      <c r="C41332" s="442"/>
      <c r="H41332" s="6"/>
    </row>
    <row r="41333" spans="3:8" x14ac:dyDescent="0.2">
      <c r="C41333" s="442"/>
      <c r="H41333" s="6"/>
    </row>
    <row r="41334" spans="3:8" x14ac:dyDescent="0.2">
      <c r="C41334" s="442"/>
      <c r="H41334" s="6"/>
    </row>
    <row r="41335" spans="3:8" x14ac:dyDescent="0.2">
      <c r="C41335" s="442"/>
      <c r="H41335" s="6"/>
    </row>
    <row r="41336" spans="3:8" x14ac:dyDescent="0.2">
      <c r="C41336" s="442"/>
      <c r="H41336" s="6"/>
    </row>
    <row r="41337" spans="3:8" x14ac:dyDescent="0.2">
      <c r="C41337" s="442"/>
      <c r="H41337" s="6"/>
    </row>
    <row r="41338" spans="3:8" x14ac:dyDescent="0.2">
      <c r="C41338" s="442"/>
      <c r="H41338" s="6"/>
    </row>
    <row r="41339" spans="3:8" x14ac:dyDescent="0.2">
      <c r="C41339" s="442"/>
      <c r="H41339" s="6"/>
    </row>
    <row r="41340" spans="3:8" x14ac:dyDescent="0.2">
      <c r="C41340" s="442"/>
      <c r="H41340" s="6"/>
    </row>
    <row r="41341" spans="3:8" x14ac:dyDescent="0.2">
      <c r="C41341" s="442"/>
      <c r="H41341" s="6"/>
    </row>
    <row r="41342" spans="3:8" x14ac:dyDescent="0.2">
      <c r="C41342" s="442"/>
      <c r="H41342" s="6"/>
    </row>
    <row r="41343" spans="3:8" x14ac:dyDescent="0.2">
      <c r="C41343" s="442"/>
      <c r="H41343" s="6"/>
    </row>
    <row r="41344" spans="3:8" x14ac:dyDescent="0.2">
      <c r="C41344" s="442"/>
      <c r="H41344" s="6"/>
    </row>
    <row r="41345" spans="3:8" x14ac:dyDescent="0.2">
      <c r="C41345" s="442"/>
      <c r="H41345" s="6"/>
    </row>
    <row r="41346" spans="3:8" x14ac:dyDescent="0.2">
      <c r="C41346" s="442"/>
      <c r="H41346" s="6"/>
    </row>
    <row r="41347" spans="3:8" x14ac:dyDescent="0.2">
      <c r="C41347" s="442"/>
      <c r="H41347" s="6"/>
    </row>
    <row r="41348" spans="3:8" x14ac:dyDescent="0.2">
      <c r="C41348" s="442"/>
      <c r="H41348" s="6"/>
    </row>
    <row r="41349" spans="3:8" x14ac:dyDescent="0.2">
      <c r="C41349" s="442"/>
      <c r="H41349" s="6"/>
    </row>
    <row r="41350" spans="3:8" x14ac:dyDescent="0.2">
      <c r="C41350" s="442"/>
      <c r="H41350" s="6"/>
    </row>
    <row r="41351" spans="3:8" x14ac:dyDescent="0.2">
      <c r="C41351" s="442"/>
      <c r="H41351" s="6"/>
    </row>
    <row r="41352" spans="3:8" x14ac:dyDescent="0.2">
      <c r="C41352" s="442"/>
      <c r="H41352" s="6"/>
    </row>
    <row r="41353" spans="3:8" x14ac:dyDescent="0.2">
      <c r="C41353" s="442"/>
      <c r="H41353" s="6"/>
    </row>
    <row r="41354" spans="3:8" x14ac:dyDescent="0.2">
      <c r="C41354" s="442"/>
      <c r="H41354" s="6"/>
    </row>
    <row r="41355" spans="3:8" x14ac:dyDescent="0.2">
      <c r="C41355" s="442"/>
      <c r="H41355" s="6"/>
    </row>
    <row r="41356" spans="3:8" x14ac:dyDescent="0.2">
      <c r="C41356" s="442"/>
      <c r="H41356" s="6"/>
    </row>
    <row r="41357" spans="3:8" x14ac:dyDescent="0.2">
      <c r="C41357" s="442"/>
      <c r="H41357" s="6"/>
    </row>
    <row r="41358" spans="3:8" x14ac:dyDescent="0.2">
      <c r="C41358" s="442"/>
      <c r="H41358" s="6"/>
    </row>
    <row r="41359" spans="3:8" x14ac:dyDescent="0.2">
      <c r="C41359" s="442"/>
      <c r="H41359" s="6"/>
    </row>
    <row r="41360" spans="3:8" x14ac:dyDescent="0.2">
      <c r="C41360" s="442"/>
      <c r="H41360" s="6"/>
    </row>
    <row r="41361" spans="3:8" x14ac:dyDescent="0.2">
      <c r="C41361" s="442"/>
      <c r="H41361" s="6"/>
    </row>
    <row r="41362" spans="3:8" x14ac:dyDescent="0.2">
      <c r="C41362" s="442"/>
      <c r="H41362" s="6"/>
    </row>
    <row r="41363" spans="3:8" x14ac:dyDescent="0.2">
      <c r="C41363" s="442"/>
      <c r="H41363" s="6"/>
    </row>
    <row r="41364" spans="3:8" x14ac:dyDescent="0.2">
      <c r="C41364" s="442"/>
      <c r="H41364" s="6"/>
    </row>
    <row r="41365" spans="3:8" x14ac:dyDescent="0.2">
      <c r="C41365" s="442"/>
      <c r="H41365" s="6"/>
    </row>
    <row r="41366" spans="3:8" x14ac:dyDescent="0.2">
      <c r="C41366" s="442"/>
      <c r="H41366" s="6"/>
    </row>
    <row r="41367" spans="3:8" x14ac:dyDescent="0.2">
      <c r="C41367" s="442"/>
      <c r="H41367" s="6"/>
    </row>
    <row r="41368" spans="3:8" x14ac:dyDescent="0.2">
      <c r="C41368" s="442"/>
      <c r="H41368" s="6"/>
    </row>
    <row r="41369" spans="3:8" x14ac:dyDescent="0.2">
      <c r="C41369" s="442"/>
      <c r="H41369" s="6"/>
    </row>
    <row r="41370" spans="3:8" x14ac:dyDescent="0.2">
      <c r="C41370" s="442"/>
      <c r="H41370" s="6"/>
    </row>
    <row r="41371" spans="3:8" x14ac:dyDescent="0.2">
      <c r="C41371" s="442"/>
      <c r="H41371" s="6"/>
    </row>
    <row r="41372" spans="3:8" x14ac:dyDescent="0.2">
      <c r="C41372" s="442"/>
      <c r="H41372" s="6"/>
    </row>
    <row r="41373" spans="3:8" x14ac:dyDescent="0.2">
      <c r="C41373" s="442"/>
      <c r="H41373" s="6"/>
    </row>
    <row r="41374" spans="3:8" x14ac:dyDescent="0.2">
      <c r="C41374" s="442"/>
      <c r="H41374" s="6"/>
    </row>
    <row r="41375" spans="3:8" x14ac:dyDescent="0.2">
      <c r="C41375" s="442"/>
      <c r="H41375" s="6"/>
    </row>
    <row r="41376" spans="3:8" x14ac:dyDescent="0.2">
      <c r="C41376" s="442"/>
      <c r="H41376" s="6"/>
    </row>
    <row r="41377" spans="3:8" x14ac:dyDescent="0.2">
      <c r="C41377" s="442"/>
      <c r="H41377" s="6"/>
    </row>
    <row r="41378" spans="3:8" x14ac:dyDescent="0.2">
      <c r="C41378" s="442"/>
      <c r="H41378" s="6"/>
    </row>
    <row r="41379" spans="3:8" x14ac:dyDescent="0.2">
      <c r="C41379" s="442"/>
      <c r="H41379" s="6"/>
    </row>
    <row r="41380" spans="3:8" x14ac:dyDescent="0.2">
      <c r="C41380" s="442"/>
      <c r="H41380" s="6"/>
    </row>
    <row r="41381" spans="3:8" x14ac:dyDescent="0.2">
      <c r="C41381" s="442"/>
      <c r="H41381" s="6"/>
    </row>
    <row r="41382" spans="3:8" x14ac:dyDescent="0.2">
      <c r="C41382" s="442"/>
      <c r="H41382" s="6"/>
    </row>
    <row r="41383" spans="3:8" x14ac:dyDescent="0.2">
      <c r="C41383" s="442"/>
      <c r="H41383" s="6"/>
    </row>
    <row r="41384" spans="3:8" x14ac:dyDescent="0.2">
      <c r="C41384" s="442"/>
      <c r="H41384" s="6"/>
    </row>
    <row r="41385" spans="3:8" x14ac:dyDescent="0.2">
      <c r="C41385" s="442"/>
      <c r="H41385" s="6"/>
    </row>
    <row r="41386" spans="3:8" x14ac:dyDescent="0.2">
      <c r="C41386" s="442"/>
      <c r="H41386" s="6"/>
    </row>
    <row r="41387" spans="3:8" x14ac:dyDescent="0.2">
      <c r="C41387" s="442"/>
      <c r="H41387" s="6"/>
    </row>
    <row r="41388" spans="3:8" x14ac:dyDescent="0.2">
      <c r="C41388" s="442"/>
      <c r="H41388" s="6"/>
    </row>
    <row r="41389" spans="3:8" x14ac:dyDescent="0.2">
      <c r="C41389" s="442"/>
      <c r="H41389" s="6"/>
    </row>
    <row r="41390" spans="3:8" x14ac:dyDescent="0.2">
      <c r="C41390" s="442"/>
      <c r="H41390" s="6"/>
    </row>
    <row r="41391" spans="3:8" x14ac:dyDescent="0.2">
      <c r="C41391" s="442"/>
      <c r="H41391" s="6"/>
    </row>
    <row r="41392" spans="3:8" x14ac:dyDescent="0.2">
      <c r="C41392" s="442"/>
      <c r="H41392" s="6"/>
    </row>
    <row r="41393" spans="3:8" x14ac:dyDescent="0.2">
      <c r="C41393" s="442"/>
      <c r="H41393" s="6"/>
    </row>
    <row r="41394" spans="3:8" x14ac:dyDescent="0.2">
      <c r="C41394" s="442"/>
      <c r="H41394" s="6"/>
    </row>
    <row r="41395" spans="3:8" x14ac:dyDescent="0.2">
      <c r="C41395" s="442"/>
      <c r="H41395" s="6"/>
    </row>
    <row r="41396" spans="3:8" x14ac:dyDescent="0.2">
      <c r="C41396" s="442"/>
      <c r="H41396" s="6"/>
    </row>
    <row r="41397" spans="3:8" x14ac:dyDescent="0.2">
      <c r="C41397" s="442"/>
      <c r="H41397" s="6"/>
    </row>
    <row r="41398" spans="3:8" x14ac:dyDescent="0.2">
      <c r="C41398" s="442"/>
      <c r="H41398" s="6"/>
    </row>
    <row r="41399" spans="3:8" x14ac:dyDescent="0.2">
      <c r="C41399" s="442"/>
      <c r="H41399" s="6"/>
    </row>
    <row r="41400" spans="3:8" x14ac:dyDescent="0.2">
      <c r="C41400" s="442"/>
      <c r="H41400" s="6"/>
    </row>
    <row r="41401" spans="3:8" x14ac:dyDescent="0.2">
      <c r="C41401" s="442"/>
      <c r="H41401" s="6"/>
    </row>
    <row r="41402" spans="3:8" x14ac:dyDescent="0.2">
      <c r="C41402" s="442"/>
      <c r="H41402" s="6"/>
    </row>
    <row r="41403" spans="3:8" x14ac:dyDescent="0.2">
      <c r="C41403" s="442"/>
      <c r="H41403" s="6"/>
    </row>
    <row r="41404" spans="3:8" x14ac:dyDescent="0.2">
      <c r="C41404" s="442"/>
      <c r="H41404" s="6"/>
    </row>
    <row r="41405" spans="3:8" x14ac:dyDescent="0.2">
      <c r="C41405" s="442"/>
      <c r="H41405" s="6"/>
    </row>
    <row r="41406" spans="3:8" x14ac:dyDescent="0.2">
      <c r="C41406" s="442"/>
      <c r="H41406" s="6"/>
    </row>
    <row r="41407" spans="3:8" x14ac:dyDescent="0.2">
      <c r="C41407" s="442"/>
      <c r="H41407" s="6"/>
    </row>
    <row r="41408" spans="3:8" x14ac:dyDescent="0.2">
      <c r="C41408" s="442"/>
      <c r="H41408" s="6"/>
    </row>
    <row r="41409" spans="3:8" x14ac:dyDescent="0.2">
      <c r="C41409" s="442"/>
      <c r="H41409" s="6"/>
    </row>
    <row r="41410" spans="3:8" x14ac:dyDescent="0.2">
      <c r="C41410" s="442"/>
      <c r="H41410" s="6"/>
    </row>
    <row r="41411" spans="3:8" x14ac:dyDescent="0.2">
      <c r="C41411" s="442"/>
      <c r="H41411" s="6"/>
    </row>
    <row r="41412" spans="3:8" x14ac:dyDescent="0.2">
      <c r="C41412" s="442"/>
      <c r="H41412" s="6"/>
    </row>
    <row r="41413" spans="3:8" x14ac:dyDescent="0.2">
      <c r="C41413" s="442"/>
      <c r="H41413" s="6"/>
    </row>
    <row r="41414" spans="3:8" x14ac:dyDescent="0.2">
      <c r="C41414" s="442"/>
      <c r="H41414" s="6"/>
    </row>
    <row r="41415" spans="3:8" x14ac:dyDescent="0.2">
      <c r="C41415" s="442"/>
      <c r="H41415" s="6"/>
    </row>
    <row r="41416" spans="3:8" x14ac:dyDescent="0.2">
      <c r="C41416" s="442"/>
      <c r="H41416" s="6"/>
    </row>
    <row r="41417" spans="3:8" x14ac:dyDescent="0.2">
      <c r="C41417" s="442"/>
      <c r="H41417" s="6"/>
    </row>
    <row r="41418" spans="3:8" x14ac:dyDescent="0.2">
      <c r="C41418" s="442"/>
      <c r="H41418" s="6"/>
    </row>
    <row r="41419" spans="3:8" x14ac:dyDescent="0.2">
      <c r="C41419" s="442"/>
      <c r="H41419" s="6"/>
    </row>
    <row r="41420" spans="3:8" x14ac:dyDescent="0.2">
      <c r="C41420" s="442"/>
      <c r="H41420" s="6"/>
    </row>
    <row r="41421" spans="3:8" x14ac:dyDescent="0.2">
      <c r="C41421" s="442"/>
      <c r="H41421" s="6"/>
    </row>
    <row r="41422" spans="3:8" x14ac:dyDescent="0.2">
      <c r="C41422" s="442"/>
      <c r="H41422" s="6"/>
    </row>
    <row r="41423" spans="3:8" x14ac:dyDescent="0.2">
      <c r="C41423" s="442"/>
      <c r="H41423" s="6"/>
    </row>
    <row r="41424" spans="3:8" x14ac:dyDescent="0.2">
      <c r="C41424" s="442"/>
      <c r="H41424" s="6"/>
    </row>
    <row r="41425" spans="3:8" x14ac:dyDescent="0.2">
      <c r="C41425" s="442"/>
      <c r="H41425" s="6"/>
    </row>
    <row r="41426" spans="3:8" x14ac:dyDescent="0.2">
      <c r="C41426" s="442"/>
      <c r="H41426" s="6"/>
    </row>
    <row r="41427" spans="3:8" x14ac:dyDescent="0.2">
      <c r="C41427" s="442"/>
      <c r="H41427" s="6"/>
    </row>
    <row r="41428" spans="3:8" x14ac:dyDescent="0.2">
      <c r="C41428" s="442"/>
      <c r="H41428" s="6"/>
    </row>
    <row r="41429" spans="3:8" x14ac:dyDescent="0.2">
      <c r="C41429" s="442"/>
      <c r="H41429" s="6"/>
    </row>
    <row r="41430" spans="3:8" x14ac:dyDescent="0.2">
      <c r="C41430" s="442"/>
      <c r="H41430" s="6"/>
    </row>
    <row r="41431" spans="3:8" x14ac:dyDescent="0.2">
      <c r="C41431" s="442"/>
      <c r="H41431" s="6"/>
    </row>
    <row r="41432" spans="3:8" x14ac:dyDescent="0.2">
      <c r="C41432" s="442"/>
      <c r="H41432" s="6"/>
    </row>
    <row r="41433" spans="3:8" x14ac:dyDescent="0.2">
      <c r="C41433" s="442"/>
      <c r="H41433" s="6"/>
    </row>
    <row r="41434" spans="3:8" x14ac:dyDescent="0.2">
      <c r="C41434" s="442"/>
      <c r="H41434" s="6"/>
    </row>
    <row r="41435" spans="3:8" x14ac:dyDescent="0.2">
      <c r="C41435" s="442"/>
      <c r="H41435" s="6"/>
    </row>
    <row r="41436" spans="3:8" x14ac:dyDescent="0.2">
      <c r="C41436" s="442"/>
      <c r="H41436" s="6"/>
    </row>
    <row r="41437" spans="3:8" x14ac:dyDescent="0.2">
      <c r="C41437" s="442"/>
      <c r="H41437" s="6"/>
    </row>
    <row r="41438" spans="3:8" x14ac:dyDescent="0.2">
      <c r="C41438" s="442"/>
      <c r="H41438" s="6"/>
    </row>
    <row r="41439" spans="3:8" x14ac:dyDescent="0.2">
      <c r="C41439" s="442"/>
      <c r="H41439" s="6"/>
    </row>
    <row r="41440" spans="3:8" x14ac:dyDescent="0.2">
      <c r="C41440" s="442"/>
      <c r="H41440" s="6"/>
    </row>
    <row r="41441" spans="3:8" x14ac:dyDescent="0.2">
      <c r="C41441" s="442"/>
      <c r="H41441" s="6"/>
    </row>
    <row r="41442" spans="3:8" x14ac:dyDescent="0.2">
      <c r="C41442" s="442"/>
      <c r="H41442" s="6"/>
    </row>
    <row r="41443" spans="3:8" x14ac:dyDescent="0.2">
      <c r="C41443" s="442"/>
      <c r="H41443" s="6"/>
    </row>
    <row r="41444" spans="3:8" x14ac:dyDescent="0.2">
      <c r="C41444" s="442"/>
      <c r="H41444" s="6"/>
    </row>
    <row r="41445" spans="3:8" x14ac:dyDescent="0.2">
      <c r="C41445" s="442"/>
      <c r="H41445" s="6"/>
    </row>
    <row r="41446" spans="3:8" x14ac:dyDescent="0.2">
      <c r="C41446" s="442"/>
      <c r="H41446" s="6"/>
    </row>
    <row r="41447" spans="3:8" x14ac:dyDescent="0.2">
      <c r="C41447" s="442"/>
      <c r="H41447" s="6"/>
    </row>
    <row r="41448" spans="3:8" x14ac:dyDescent="0.2">
      <c r="C41448" s="442"/>
      <c r="H41448" s="6"/>
    </row>
    <row r="41449" spans="3:8" x14ac:dyDescent="0.2">
      <c r="C41449" s="442"/>
      <c r="H41449" s="6"/>
    </row>
    <row r="41450" spans="3:8" x14ac:dyDescent="0.2">
      <c r="C41450" s="442"/>
      <c r="H41450" s="6"/>
    </row>
    <row r="41451" spans="3:8" x14ac:dyDescent="0.2">
      <c r="C41451" s="442"/>
      <c r="H41451" s="6"/>
    </row>
    <row r="41452" spans="3:8" x14ac:dyDescent="0.2">
      <c r="C41452" s="442"/>
      <c r="H41452" s="6"/>
    </row>
    <row r="41453" spans="3:8" x14ac:dyDescent="0.2">
      <c r="C41453" s="442"/>
      <c r="H41453" s="6"/>
    </row>
    <row r="41454" spans="3:8" x14ac:dyDescent="0.2">
      <c r="C41454" s="442"/>
      <c r="H41454" s="6"/>
    </row>
    <row r="41455" spans="3:8" x14ac:dyDescent="0.2">
      <c r="C41455" s="442"/>
      <c r="H41455" s="6"/>
    </row>
    <row r="41456" spans="3:8" x14ac:dyDescent="0.2">
      <c r="C41456" s="442"/>
      <c r="H41456" s="6"/>
    </row>
    <row r="41457" spans="3:8" x14ac:dyDescent="0.2">
      <c r="C41457" s="442"/>
      <c r="H41457" s="6"/>
    </row>
    <row r="41458" spans="3:8" x14ac:dyDescent="0.2">
      <c r="C41458" s="442"/>
      <c r="H41458" s="6"/>
    </row>
    <row r="41459" spans="3:8" x14ac:dyDescent="0.2">
      <c r="C41459" s="442"/>
      <c r="H41459" s="6"/>
    </row>
    <row r="41460" spans="3:8" x14ac:dyDescent="0.2">
      <c r="C41460" s="442"/>
      <c r="H41460" s="6"/>
    </row>
    <row r="41461" spans="3:8" x14ac:dyDescent="0.2">
      <c r="C41461" s="442"/>
      <c r="H41461" s="6"/>
    </row>
    <row r="41462" spans="3:8" x14ac:dyDescent="0.2">
      <c r="C41462" s="442"/>
      <c r="H41462" s="6"/>
    </row>
    <row r="41463" spans="3:8" x14ac:dyDescent="0.2">
      <c r="C41463" s="442"/>
      <c r="H41463" s="6"/>
    </row>
    <row r="41464" spans="3:8" x14ac:dyDescent="0.2">
      <c r="C41464" s="442"/>
      <c r="H41464" s="6"/>
    </row>
    <row r="41465" spans="3:8" x14ac:dyDescent="0.2">
      <c r="C41465" s="442"/>
      <c r="H41465" s="6"/>
    </row>
    <row r="41466" spans="3:8" x14ac:dyDescent="0.2">
      <c r="C41466" s="442"/>
      <c r="H41466" s="6"/>
    </row>
    <row r="41467" spans="3:8" x14ac:dyDescent="0.2">
      <c r="C41467" s="442"/>
      <c r="H41467" s="6"/>
    </row>
    <row r="41468" spans="3:8" x14ac:dyDescent="0.2">
      <c r="C41468" s="442"/>
      <c r="H41468" s="6"/>
    </row>
    <row r="41469" spans="3:8" x14ac:dyDescent="0.2">
      <c r="C41469" s="442"/>
      <c r="H41469" s="6"/>
    </row>
    <row r="41470" spans="3:8" x14ac:dyDescent="0.2">
      <c r="C41470" s="442"/>
      <c r="H41470" s="6"/>
    </row>
    <row r="41471" spans="3:8" x14ac:dyDescent="0.2">
      <c r="C41471" s="442"/>
      <c r="H41471" s="6"/>
    </row>
    <row r="41472" spans="3:8" x14ac:dyDescent="0.2">
      <c r="C41472" s="442"/>
      <c r="H41472" s="6"/>
    </row>
    <row r="41473" spans="3:8" x14ac:dyDescent="0.2">
      <c r="C41473" s="442"/>
      <c r="H41473" s="6"/>
    </row>
    <row r="41474" spans="3:8" x14ac:dyDescent="0.2">
      <c r="C41474" s="442"/>
      <c r="H41474" s="6"/>
    </row>
    <row r="41475" spans="3:8" x14ac:dyDescent="0.2">
      <c r="C41475" s="442"/>
      <c r="H41475" s="6"/>
    </row>
    <row r="41476" spans="3:8" x14ac:dyDescent="0.2">
      <c r="C41476" s="442"/>
      <c r="H41476" s="6"/>
    </row>
    <row r="41477" spans="3:8" x14ac:dyDescent="0.2">
      <c r="C41477" s="442"/>
      <c r="H41477" s="6"/>
    </row>
    <row r="41478" spans="3:8" x14ac:dyDescent="0.2">
      <c r="C41478" s="442"/>
      <c r="H41478" s="6"/>
    </row>
    <row r="41479" spans="3:8" x14ac:dyDescent="0.2">
      <c r="C41479" s="442"/>
      <c r="H41479" s="6"/>
    </row>
    <row r="41480" spans="3:8" x14ac:dyDescent="0.2">
      <c r="C41480" s="442"/>
      <c r="H41480" s="6"/>
    </row>
    <row r="41481" spans="3:8" x14ac:dyDescent="0.2">
      <c r="C41481" s="442"/>
      <c r="H41481" s="6"/>
    </row>
    <row r="41482" spans="3:8" x14ac:dyDescent="0.2">
      <c r="C41482" s="442"/>
      <c r="H41482" s="6"/>
    </row>
    <row r="41483" spans="3:8" x14ac:dyDescent="0.2">
      <c r="C41483" s="442"/>
      <c r="H41483" s="6"/>
    </row>
    <row r="41484" spans="3:8" x14ac:dyDescent="0.2">
      <c r="C41484" s="442"/>
      <c r="H41484" s="6"/>
    </row>
    <row r="41485" spans="3:8" x14ac:dyDescent="0.2">
      <c r="C41485" s="442"/>
      <c r="H41485" s="6"/>
    </row>
    <row r="41486" spans="3:8" x14ac:dyDescent="0.2">
      <c r="C41486" s="442"/>
      <c r="H41486" s="6"/>
    </row>
    <row r="41487" spans="3:8" x14ac:dyDescent="0.2">
      <c r="C41487" s="442"/>
      <c r="H41487" s="6"/>
    </row>
    <row r="41488" spans="3:8" x14ac:dyDescent="0.2">
      <c r="C41488" s="442"/>
      <c r="H41488" s="6"/>
    </row>
    <row r="41489" spans="3:8" x14ac:dyDescent="0.2">
      <c r="C41489" s="442"/>
      <c r="H41489" s="6"/>
    </row>
    <row r="41490" spans="3:8" x14ac:dyDescent="0.2">
      <c r="C41490" s="442"/>
      <c r="H41490" s="6"/>
    </row>
    <row r="41491" spans="3:8" x14ac:dyDescent="0.2">
      <c r="C41491" s="442"/>
      <c r="H41491" s="6"/>
    </row>
    <row r="41492" spans="3:8" x14ac:dyDescent="0.2">
      <c r="C41492" s="442"/>
      <c r="H41492" s="6"/>
    </row>
    <row r="41493" spans="3:8" x14ac:dyDescent="0.2">
      <c r="C41493" s="442"/>
      <c r="H41493" s="6"/>
    </row>
    <row r="41494" spans="3:8" x14ac:dyDescent="0.2">
      <c r="C41494" s="442"/>
      <c r="H41494" s="6"/>
    </row>
    <row r="41495" spans="3:8" x14ac:dyDescent="0.2">
      <c r="C41495" s="442"/>
      <c r="H41495" s="6"/>
    </row>
    <row r="41496" spans="3:8" x14ac:dyDescent="0.2">
      <c r="C41496" s="442"/>
      <c r="H41496" s="6"/>
    </row>
    <row r="41497" spans="3:8" x14ac:dyDescent="0.2">
      <c r="C41497" s="442"/>
      <c r="H41497" s="6"/>
    </row>
    <row r="41498" spans="3:8" x14ac:dyDescent="0.2">
      <c r="C41498" s="442"/>
      <c r="H41498" s="6"/>
    </row>
    <row r="41499" spans="3:8" x14ac:dyDescent="0.2">
      <c r="C41499" s="442"/>
      <c r="H41499" s="6"/>
    </row>
    <row r="41500" spans="3:8" x14ac:dyDescent="0.2">
      <c r="C41500" s="442"/>
      <c r="H41500" s="6"/>
    </row>
    <row r="41501" spans="3:8" x14ac:dyDescent="0.2">
      <c r="C41501" s="442"/>
      <c r="H41501" s="6"/>
    </row>
    <row r="41502" spans="3:8" x14ac:dyDescent="0.2">
      <c r="C41502" s="442"/>
      <c r="H41502" s="6"/>
    </row>
    <row r="41503" spans="3:8" x14ac:dyDescent="0.2">
      <c r="C41503" s="442"/>
      <c r="H41503" s="6"/>
    </row>
    <row r="41504" spans="3:8" x14ac:dyDescent="0.2">
      <c r="C41504" s="442"/>
      <c r="H41504" s="6"/>
    </row>
    <row r="41505" spans="3:8" x14ac:dyDescent="0.2">
      <c r="C41505" s="442"/>
      <c r="H41505" s="6"/>
    </row>
    <row r="41506" spans="3:8" x14ac:dyDescent="0.2">
      <c r="C41506" s="442"/>
      <c r="H41506" s="6"/>
    </row>
    <row r="41507" spans="3:8" x14ac:dyDescent="0.2">
      <c r="C41507" s="442"/>
      <c r="H41507" s="6"/>
    </row>
    <row r="41508" spans="3:8" x14ac:dyDescent="0.2">
      <c r="C41508" s="442"/>
      <c r="H41508" s="6"/>
    </row>
    <row r="41509" spans="3:8" x14ac:dyDescent="0.2">
      <c r="C41509" s="442"/>
      <c r="H41509" s="6"/>
    </row>
    <row r="41510" spans="3:8" x14ac:dyDescent="0.2">
      <c r="C41510" s="442"/>
      <c r="H41510" s="6"/>
    </row>
    <row r="41511" spans="3:8" x14ac:dyDescent="0.2">
      <c r="C41511" s="442"/>
      <c r="H41511" s="6"/>
    </row>
    <row r="41512" spans="3:8" x14ac:dyDescent="0.2">
      <c r="C41512" s="442"/>
      <c r="H41512" s="6"/>
    </row>
    <row r="41513" spans="3:8" x14ac:dyDescent="0.2">
      <c r="C41513" s="442"/>
      <c r="H41513" s="6"/>
    </row>
    <row r="41514" spans="3:8" x14ac:dyDescent="0.2">
      <c r="C41514" s="442"/>
      <c r="H41514" s="6"/>
    </row>
    <row r="41515" spans="3:8" x14ac:dyDescent="0.2">
      <c r="C41515" s="442"/>
      <c r="H41515" s="6"/>
    </row>
    <row r="41516" spans="3:8" x14ac:dyDescent="0.2">
      <c r="C41516" s="442"/>
      <c r="H41516" s="6"/>
    </row>
    <row r="41517" spans="3:8" x14ac:dyDescent="0.2">
      <c r="C41517" s="442"/>
      <c r="H41517" s="6"/>
    </row>
    <row r="41518" spans="3:8" x14ac:dyDescent="0.2">
      <c r="C41518" s="442"/>
      <c r="H41518" s="6"/>
    </row>
    <row r="41519" spans="3:8" x14ac:dyDescent="0.2">
      <c r="C41519" s="442"/>
      <c r="H41519" s="6"/>
    </row>
    <row r="41520" spans="3:8" x14ac:dyDescent="0.2">
      <c r="C41520" s="442"/>
      <c r="H41520" s="6"/>
    </row>
    <row r="41521" spans="3:8" x14ac:dyDescent="0.2">
      <c r="C41521" s="442"/>
      <c r="H41521" s="6"/>
    </row>
    <row r="41522" spans="3:8" x14ac:dyDescent="0.2">
      <c r="C41522" s="442"/>
      <c r="H41522" s="6"/>
    </row>
    <row r="41523" spans="3:8" x14ac:dyDescent="0.2">
      <c r="C41523" s="442"/>
      <c r="H41523" s="6"/>
    </row>
    <row r="41524" spans="3:8" x14ac:dyDescent="0.2">
      <c r="C41524" s="442"/>
      <c r="H41524" s="6"/>
    </row>
    <row r="41525" spans="3:8" x14ac:dyDescent="0.2">
      <c r="C41525" s="442"/>
      <c r="H41525" s="6"/>
    </row>
    <row r="41526" spans="3:8" x14ac:dyDescent="0.2">
      <c r="C41526" s="442"/>
      <c r="H41526" s="6"/>
    </row>
    <row r="41527" spans="3:8" x14ac:dyDescent="0.2">
      <c r="C41527" s="442"/>
      <c r="H41527" s="6"/>
    </row>
    <row r="41528" spans="3:8" x14ac:dyDescent="0.2">
      <c r="C41528" s="442"/>
      <c r="H41528" s="6"/>
    </row>
    <row r="41529" spans="3:8" x14ac:dyDescent="0.2">
      <c r="C41529" s="442"/>
      <c r="H41529" s="6"/>
    </row>
    <row r="41530" spans="3:8" x14ac:dyDescent="0.2">
      <c r="C41530" s="442"/>
      <c r="H41530" s="6"/>
    </row>
    <row r="41531" spans="3:8" x14ac:dyDescent="0.2">
      <c r="C41531" s="442"/>
      <c r="H41531" s="6"/>
    </row>
    <row r="41532" spans="3:8" x14ac:dyDescent="0.2">
      <c r="C41532" s="442"/>
      <c r="H41532" s="6"/>
    </row>
    <row r="41533" spans="3:8" x14ac:dyDescent="0.2">
      <c r="C41533" s="442"/>
      <c r="H41533" s="6"/>
    </row>
    <row r="41534" spans="3:8" x14ac:dyDescent="0.2">
      <c r="C41534" s="442"/>
      <c r="H41534" s="6"/>
    </row>
    <row r="41535" spans="3:8" x14ac:dyDescent="0.2">
      <c r="C41535" s="442"/>
      <c r="H41535" s="6"/>
    </row>
    <row r="41536" spans="3:8" x14ac:dyDescent="0.2">
      <c r="C41536" s="442"/>
      <c r="H41536" s="6"/>
    </row>
    <row r="41537" spans="3:8" x14ac:dyDescent="0.2">
      <c r="C41537" s="442"/>
      <c r="H41537" s="6"/>
    </row>
    <row r="41538" spans="3:8" x14ac:dyDescent="0.2">
      <c r="C41538" s="442"/>
      <c r="H41538" s="6"/>
    </row>
    <row r="41539" spans="3:8" x14ac:dyDescent="0.2">
      <c r="C41539" s="442"/>
      <c r="H41539" s="6"/>
    </row>
    <row r="41540" spans="3:8" x14ac:dyDescent="0.2">
      <c r="C41540" s="442"/>
      <c r="H41540" s="6"/>
    </row>
    <row r="41541" spans="3:8" x14ac:dyDescent="0.2">
      <c r="C41541" s="442"/>
      <c r="H41541" s="6"/>
    </row>
    <row r="41542" spans="3:8" x14ac:dyDescent="0.2">
      <c r="C41542" s="442"/>
      <c r="H41542" s="6"/>
    </row>
    <row r="41543" spans="3:8" x14ac:dyDescent="0.2">
      <c r="C41543" s="442"/>
      <c r="H41543" s="6"/>
    </row>
    <row r="41544" spans="3:8" x14ac:dyDescent="0.2">
      <c r="C41544" s="442"/>
      <c r="H41544" s="6"/>
    </row>
    <row r="41545" spans="3:8" x14ac:dyDescent="0.2">
      <c r="C41545" s="442"/>
      <c r="H41545" s="6"/>
    </row>
    <row r="41546" spans="3:8" x14ac:dyDescent="0.2">
      <c r="C41546" s="442"/>
      <c r="H41546" s="6"/>
    </row>
    <row r="41547" spans="3:8" x14ac:dyDescent="0.2">
      <c r="C41547" s="442"/>
      <c r="H41547" s="6"/>
    </row>
    <row r="41548" spans="3:8" x14ac:dyDescent="0.2">
      <c r="C41548" s="442"/>
      <c r="H41548" s="6"/>
    </row>
    <row r="41549" spans="3:8" x14ac:dyDescent="0.2">
      <c r="C41549" s="442"/>
      <c r="H41549" s="6"/>
    </row>
    <row r="41550" spans="3:8" x14ac:dyDescent="0.2">
      <c r="C41550" s="442"/>
      <c r="H41550" s="6"/>
    </row>
    <row r="41551" spans="3:8" x14ac:dyDescent="0.2">
      <c r="C41551" s="442"/>
      <c r="H41551" s="6"/>
    </row>
    <row r="41552" spans="3:8" x14ac:dyDescent="0.2">
      <c r="C41552" s="442"/>
      <c r="H41552" s="6"/>
    </row>
    <row r="41553" spans="3:8" x14ac:dyDescent="0.2">
      <c r="C41553" s="442"/>
      <c r="H41553" s="6"/>
    </row>
    <row r="41554" spans="3:8" x14ac:dyDescent="0.2">
      <c r="C41554" s="442"/>
      <c r="H41554" s="6"/>
    </row>
    <row r="41555" spans="3:8" x14ac:dyDescent="0.2">
      <c r="C41555" s="442"/>
      <c r="H41555" s="6"/>
    </row>
    <row r="41556" spans="3:8" x14ac:dyDescent="0.2">
      <c r="C41556" s="442"/>
      <c r="H41556" s="6"/>
    </row>
    <row r="41557" spans="3:8" x14ac:dyDescent="0.2">
      <c r="C41557" s="442"/>
      <c r="H41557" s="6"/>
    </row>
    <row r="41558" spans="3:8" x14ac:dyDescent="0.2">
      <c r="C41558" s="442"/>
      <c r="H41558" s="6"/>
    </row>
    <row r="41559" spans="3:8" x14ac:dyDescent="0.2">
      <c r="C41559" s="442"/>
      <c r="H41559" s="6"/>
    </row>
    <row r="41560" spans="3:8" x14ac:dyDescent="0.2">
      <c r="C41560" s="442"/>
      <c r="H41560" s="6"/>
    </row>
    <row r="41561" spans="3:8" x14ac:dyDescent="0.2">
      <c r="C41561" s="442"/>
      <c r="H41561" s="6"/>
    </row>
    <row r="41562" spans="3:8" x14ac:dyDescent="0.2">
      <c r="C41562" s="442"/>
      <c r="H41562" s="6"/>
    </row>
    <row r="41563" spans="3:8" x14ac:dyDescent="0.2">
      <c r="C41563" s="442"/>
      <c r="H41563" s="6"/>
    </row>
    <row r="41564" spans="3:8" x14ac:dyDescent="0.2">
      <c r="C41564" s="442"/>
      <c r="H41564" s="6"/>
    </row>
    <row r="41565" spans="3:8" x14ac:dyDescent="0.2">
      <c r="C41565" s="442"/>
      <c r="H41565" s="6"/>
    </row>
    <row r="41566" spans="3:8" x14ac:dyDescent="0.2">
      <c r="C41566" s="442"/>
      <c r="H41566" s="6"/>
    </row>
    <row r="41567" spans="3:8" x14ac:dyDescent="0.2">
      <c r="C41567" s="442"/>
      <c r="H41567" s="6"/>
    </row>
    <row r="41568" spans="3:8" x14ac:dyDescent="0.2">
      <c r="C41568" s="442"/>
      <c r="H41568" s="6"/>
    </row>
    <row r="41569" spans="3:8" x14ac:dyDescent="0.2">
      <c r="C41569" s="442"/>
      <c r="H41569" s="6"/>
    </row>
    <row r="41570" spans="3:8" x14ac:dyDescent="0.2">
      <c r="C41570" s="442"/>
      <c r="H41570" s="6"/>
    </row>
    <row r="41571" spans="3:8" x14ac:dyDescent="0.2">
      <c r="C41571" s="442"/>
      <c r="H41571" s="6"/>
    </row>
    <row r="41572" spans="3:8" x14ac:dyDescent="0.2">
      <c r="C41572" s="442"/>
      <c r="H41572" s="6"/>
    </row>
    <row r="41573" spans="3:8" x14ac:dyDescent="0.2">
      <c r="C41573" s="442"/>
      <c r="H41573" s="6"/>
    </row>
    <row r="41574" spans="3:8" x14ac:dyDescent="0.2">
      <c r="C41574" s="442"/>
      <c r="H41574" s="6"/>
    </row>
    <row r="41575" spans="3:8" x14ac:dyDescent="0.2">
      <c r="C41575" s="442"/>
      <c r="H41575" s="6"/>
    </row>
    <row r="41576" spans="3:8" x14ac:dyDescent="0.2">
      <c r="C41576" s="442"/>
      <c r="H41576" s="6"/>
    </row>
    <row r="41577" spans="3:8" x14ac:dyDescent="0.2">
      <c r="C41577" s="442"/>
      <c r="H41577" s="6"/>
    </row>
    <row r="41578" spans="3:8" x14ac:dyDescent="0.2">
      <c r="C41578" s="442"/>
      <c r="H41578" s="6"/>
    </row>
    <row r="41579" spans="3:8" x14ac:dyDescent="0.2">
      <c r="C41579" s="442"/>
      <c r="H41579" s="6"/>
    </row>
    <row r="41580" spans="3:8" x14ac:dyDescent="0.2">
      <c r="C41580" s="442"/>
      <c r="H41580" s="6"/>
    </row>
    <row r="41581" spans="3:8" x14ac:dyDescent="0.2">
      <c r="C41581" s="442"/>
      <c r="H41581" s="6"/>
    </row>
    <row r="41582" spans="3:8" x14ac:dyDescent="0.2">
      <c r="C41582" s="442"/>
      <c r="H41582" s="6"/>
    </row>
    <row r="41583" spans="3:8" x14ac:dyDescent="0.2">
      <c r="C41583" s="442"/>
      <c r="H41583" s="6"/>
    </row>
    <row r="41584" spans="3:8" x14ac:dyDescent="0.2">
      <c r="C41584" s="442"/>
      <c r="H41584" s="6"/>
    </row>
    <row r="41585" spans="3:8" x14ac:dyDescent="0.2">
      <c r="C41585" s="442"/>
      <c r="H41585" s="6"/>
    </row>
    <row r="41586" spans="3:8" x14ac:dyDescent="0.2">
      <c r="C41586" s="442"/>
      <c r="H41586" s="6"/>
    </row>
    <row r="41587" spans="3:8" x14ac:dyDescent="0.2">
      <c r="C41587" s="442"/>
      <c r="H41587" s="6"/>
    </row>
    <row r="41588" spans="3:8" x14ac:dyDescent="0.2">
      <c r="C41588" s="442"/>
      <c r="H41588" s="6"/>
    </row>
    <row r="41589" spans="3:8" x14ac:dyDescent="0.2">
      <c r="C41589" s="442"/>
      <c r="H41589" s="6"/>
    </row>
    <row r="41590" spans="3:8" x14ac:dyDescent="0.2">
      <c r="C41590" s="442"/>
      <c r="H41590" s="6"/>
    </row>
    <row r="41591" spans="3:8" x14ac:dyDescent="0.2">
      <c r="C41591" s="442"/>
      <c r="H41591" s="6"/>
    </row>
    <row r="41592" spans="3:8" x14ac:dyDescent="0.2">
      <c r="C41592" s="442"/>
      <c r="H41592" s="6"/>
    </row>
    <row r="41593" spans="3:8" x14ac:dyDescent="0.2">
      <c r="C41593" s="442"/>
      <c r="H41593" s="6"/>
    </row>
    <row r="41594" spans="3:8" x14ac:dyDescent="0.2">
      <c r="C41594" s="442"/>
      <c r="H41594" s="6"/>
    </row>
    <row r="41595" spans="3:8" x14ac:dyDescent="0.2">
      <c r="C41595" s="442"/>
      <c r="H41595" s="6"/>
    </row>
    <row r="41596" spans="3:8" x14ac:dyDescent="0.2">
      <c r="C41596" s="442"/>
      <c r="H41596" s="6"/>
    </row>
    <row r="41597" spans="3:8" x14ac:dyDescent="0.2">
      <c r="C41597" s="442"/>
      <c r="H41597" s="6"/>
    </row>
    <row r="41598" spans="3:8" x14ac:dyDescent="0.2">
      <c r="C41598" s="442"/>
      <c r="H41598" s="6"/>
    </row>
    <row r="41599" spans="3:8" x14ac:dyDescent="0.2">
      <c r="C41599" s="442"/>
      <c r="H41599" s="6"/>
    </row>
    <row r="41600" spans="3:8" x14ac:dyDescent="0.2">
      <c r="C41600" s="442"/>
      <c r="H41600" s="6"/>
    </row>
    <row r="41601" spans="3:8" x14ac:dyDescent="0.2">
      <c r="C41601" s="442"/>
      <c r="H41601" s="6"/>
    </row>
    <row r="41602" spans="3:8" x14ac:dyDescent="0.2">
      <c r="C41602" s="442"/>
      <c r="H41602" s="6"/>
    </row>
    <row r="41603" spans="3:8" x14ac:dyDescent="0.2">
      <c r="C41603" s="442"/>
      <c r="H41603" s="6"/>
    </row>
    <row r="41604" spans="3:8" x14ac:dyDescent="0.2">
      <c r="C41604" s="442"/>
      <c r="H41604" s="6"/>
    </row>
    <row r="41605" spans="3:8" x14ac:dyDescent="0.2">
      <c r="C41605" s="442"/>
      <c r="H41605" s="6"/>
    </row>
    <row r="41606" spans="3:8" x14ac:dyDescent="0.2">
      <c r="C41606" s="442"/>
      <c r="H41606" s="6"/>
    </row>
    <row r="41607" spans="3:8" x14ac:dyDescent="0.2">
      <c r="C41607" s="442"/>
      <c r="H41607" s="6"/>
    </row>
    <row r="41608" spans="3:8" x14ac:dyDescent="0.2">
      <c r="C41608" s="442"/>
      <c r="H41608" s="6"/>
    </row>
    <row r="41609" spans="3:8" x14ac:dyDescent="0.2">
      <c r="C41609" s="442"/>
      <c r="H41609" s="6"/>
    </row>
    <row r="41610" spans="3:8" x14ac:dyDescent="0.2">
      <c r="C41610" s="442"/>
      <c r="H41610" s="6"/>
    </row>
    <row r="41611" spans="3:8" x14ac:dyDescent="0.2">
      <c r="C41611" s="442"/>
      <c r="H41611" s="6"/>
    </row>
    <row r="41612" spans="3:8" x14ac:dyDescent="0.2">
      <c r="C41612" s="442"/>
      <c r="H41612" s="6"/>
    </row>
    <row r="41613" spans="3:8" x14ac:dyDescent="0.2">
      <c r="C41613" s="442"/>
      <c r="H41613" s="6"/>
    </row>
    <row r="41614" spans="3:8" x14ac:dyDescent="0.2">
      <c r="C41614" s="442"/>
      <c r="H41614" s="6"/>
    </row>
    <row r="41615" spans="3:8" x14ac:dyDescent="0.2">
      <c r="C41615" s="442"/>
      <c r="H41615" s="6"/>
    </row>
    <row r="41616" spans="3:8" x14ac:dyDescent="0.2">
      <c r="C41616" s="442"/>
      <c r="H41616" s="6"/>
    </row>
    <row r="41617" spans="3:8" x14ac:dyDescent="0.2">
      <c r="C41617" s="442"/>
      <c r="H41617" s="6"/>
    </row>
    <row r="41618" spans="3:8" x14ac:dyDescent="0.2">
      <c r="C41618" s="442"/>
      <c r="H41618" s="6"/>
    </row>
    <row r="41619" spans="3:8" x14ac:dyDescent="0.2">
      <c r="C41619" s="442"/>
      <c r="H41619" s="6"/>
    </row>
    <row r="41620" spans="3:8" x14ac:dyDescent="0.2">
      <c r="C41620" s="442"/>
      <c r="H41620" s="6"/>
    </row>
    <row r="41621" spans="3:8" x14ac:dyDescent="0.2">
      <c r="C41621" s="442"/>
      <c r="H41621" s="6"/>
    </row>
    <row r="41622" spans="3:8" x14ac:dyDescent="0.2">
      <c r="C41622" s="442"/>
      <c r="H41622" s="6"/>
    </row>
    <row r="41623" spans="3:8" x14ac:dyDescent="0.2">
      <c r="C41623" s="442"/>
      <c r="H41623" s="6"/>
    </row>
    <row r="41624" spans="3:8" x14ac:dyDescent="0.2">
      <c r="C41624" s="442"/>
      <c r="H41624" s="6"/>
    </row>
    <row r="41625" spans="3:8" x14ac:dyDescent="0.2">
      <c r="C41625" s="442"/>
      <c r="H41625" s="6"/>
    </row>
    <row r="41626" spans="3:8" x14ac:dyDescent="0.2">
      <c r="C41626" s="442"/>
      <c r="H41626" s="6"/>
    </row>
    <row r="41627" spans="3:8" x14ac:dyDescent="0.2">
      <c r="C41627" s="442"/>
      <c r="H41627" s="6"/>
    </row>
    <row r="41628" spans="3:8" x14ac:dyDescent="0.2">
      <c r="C41628" s="442"/>
      <c r="H41628" s="6"/>
    </row>
    <row r="41629" spans="3:8" x14ac:dyDescent="0.2">
      <c r="C41629" s="442"/>
      <c r="H41629" s="6"/>
    </row>
    <row r="41630" spans="3:8" x14ac:dyDescent="0.2">
      <c r="C41630" s="442"/>
      <c r="H41630" s="6"/>
    </row>
    <row r="41631" spans="3:8" x14ac:dyDescent="0.2">
      <c r="C41631" s="442"/>
      <c r="H41631" s="6"/>
    </row>
    <row r="41632" spans="3:8" x14ac:dyDescent="0.2">
      <c r="C41632" s="442"/>
      <c r="H41632" s="6"/>
    </row>
    <row r="41633" spans="3:8" x14ac:dyDescent="0.2">
      <c r="C41633" s="442"/>
      <c r="H41633" s="6"/>
    </row>
    <row r="41634" spans="3:8" x14ac:dyDescent="0.2">
      <c r="C41634" s="442"/>
      <c r="H41634" s="6"/>
    </row>
    <row r="41635" spans="3:8" x14ac:dyDescent="0.2">
      <c r="C41635" s="442"/>
      <c r="H41635" s="6"/>
    </row>
    <row r="41636" spans="3:8" x14ac:dyDescent="0.2">
      <c r="C41636" s="442"/>
      <c r="H41636" s="6"/>
    </row>
    <row r="41637" spans="3:8" x14ac:dyDescent="0.2">
      <c r="C41637" s="442"/>
      <c r="H41637" s="6"/>
    </row>
    <row r="41638" spans="3:8" x14ac:dyDescent="0.2">
      <c r="C41638" s="442"/>
      <c r="H41638" s="6"/>
    </row>
    <row r="41639" spans="3:8" x14ac:dyDescent="0.2">
      <c r="C41639" s="442"/>
      <c r="H41639" s="6"/>
    </row>
    <row r="41640" spans="3:8" x14ac:dyDescent="0.2">
      <c r="C41640" s="442"/>
      <c r="H41640" s="6"/>
    </row>
    <row r="41641" spans="3:8" x14ac:dyDescent="0.2">
      <c r="C41641" s="442"/>
      <c r="H41641" s="6"/>
    </row>
    <row r="41642" spans="3:8" x14ac:dyDescent="0.2">
      <c r="C41642" s="442"/>
      <c r="H41642" s="6"/>
    </row>
    <row r="41643" spans="3:8" x14ac:dyDescent="0.2">
      <c r="C41643" s="442"/>
      <c r="H41643" s="6"/>
    </row>
    <row r="41644" spans="3:8" x14ac:dyDescent="0.2">
      <c r="C41644" s="442"/>
      <c r="H41644" s="6"/>
    </row>
    <row r="41645" spans="3:8" x14ac:dyDescent="0.2">
      <c r="C41645" s="442"/>
      <c r="H41645" s="6"/>
    </row>
    <row r="41646" spans="3:8" x14ac:dyDescent="0.2">
      <c r="C41646" s="442"/>
      <c r="H41646" s="6"/>
    </row>
    <row r="41647" spans="3:8" x14ac:dyDescent="0.2">
      <c r="C41647" s="442"/>
      <c r="H41647" s="6"/>
    </row>
    <row r="41648" spans="3:8" x14ac:dyDescent="0.2">
      <c r="C41648" s="442"/>
      <c r="H41648" s="6"/>
    </row>
    <row r="41649" spans="3:8" x14ac:dyDescent="0.2">
      <c r="C41649" s="442"/>
      <c r="H41649" s="6"/>
    </row>
    <row r="41650" spans="3:8" x14ac:dyDescent="0.2">
      <c r="C41650" s="442"/>
      <c r="H41650" s="6"/>
    </row>
    <row r="41651" spans="3:8" x14ac:dyDescent="0.2">
      <c r="C41651" s="442"/>
      <c r="H41651" s="6"/>
    </row>
    <row r="41652" spans="3:8" x14ac:dyDescent="0.2">
      <c r="C41652" s="442"/>
      <c r="H41652" s="6"/>
    </row>
    <row r="41653" spans="3:8" x14ac:dyDescent="0.2">
      <c r="C41653" s="442"/>
      <c r="H41653" s="6"/>
    </row>
    <row r="41654" spans="3:8" x14ac:dyDescent="0.2">
      <c r="C41654" s="442"/>
      <c r="H41654" s="6"/>
    </row>
    <row r="41655" spans="3:8" x14ac:dyDescent="0.2">
      <c r="C41655" s="442"/>
      <c r="H41655" s="6"/>
    </row>
    <row r="41656" spans="3:8" x14ac:dyDescent="0.2">
      <c r="C41656" s="442"/>
      <c r="H41656" s="6"/>
    </row>
    <row r="41657" spans="3:8" x14ac:dyDescent="0.2">
      <c r="C41657" s="442"/>
      <c r="H41657" s="6"/>
    </row>
    <row r="41658" spans="3:8" x14ac:dyDescent="0.2">
      <c r="C41658" s="442"/>
      <c r="H41658" s="6"/>
    </row>
    <row r="41659" spans="3:8" x14ac:dyDescent="0.2">
      <c r="C41659" s="442"/>
      <c r="H41659" s="6"/>
    </row>
    <row r="41660" spans="3:8" x14ac:dyDescent="0.2">
      <c r="C41660" s="442"/>
      <c r="H41660" s="6"/>
    </row>
    <row r="41661" spans="3:8" x14ac:dyDescent="0.2">
      <c r="C41661" s="442"/>
      <c r="H41661" s="6"/>
    </row>
    <row r="41662" spans="3:8" x14ac:dyDescent="0.2">
      <c r="C41662" s="442"/>
      <c r="H41662" s="6"/>
    </row>
    <row r="41663" spans="3:8" x14ac:dyDescent="0.2">
      <c r="C41663" s="442"/>
      <c r="H41663" s="6"/>
    </row>
    <row r="41664" spans="3:8" x14ac:dyDescent="0.2">
      <c r="C41664" s="442"/>
      <c r="H41664" s="6"/>
    </row>
    <row r="41665" spans="3:8" x14ac:dyDescent="0.2">
      <c r="C41665" s="442"/>
      <c r="H41665" s="6"/>
    </row>
    <row r="41666" spans="3:8" x14ac:dyDescent="0.2">
      <c r="C41666" s="442"/>
      <c r="H41666" s="6"/>
    </row>
    <row r="41667" spans="3:8" x14ac:dyDescent="0.2">
      <c r="C41667" s="442"/>
      <c r="H41667" s="6"/>
    </row>
    <row r="41668" spans="3:8" x14ac:dyDescent="0.2">
      <c r="C41668" s="442"/>
      <c r="H41668" s="6"/>
    </row>
    <row r="41669" spans="3:8" x14ac:dyDescent="0.2">
      <c r="C41669" s="442"/>
      <c r="H41669" s="6"/>
    </row>
    <row r="41670" spans="3:8" x14ac:dyDescent="0.2">
      <c r="C41670" s="442"/>
      <c r="H41670" s="6"/>
    </row>
    <row r="41671" spans="3:8" x14ac:dyDescent="0.2">
      <c r="C41671" s="442"/>
      <c r="H41671" s="6"/>
    </row>
    <row r="41672" spans="3:8" x14ac:dyDescent="0.2">
      <c r="C41672" s="442"/>
      <c r="H41672" s="6"/>
    </row>
    <row r="41673" spans="3:8" x14ac:dyDescent="0.2">
      <c r="C41673" s="442"/>
      <c r="H41673" s="6"/>
    </row>
    <row r="41674" spans="3:8" x14ac:dyDescent="0.2">
      <c r="C41674" s="442"/>
      <c r="H41674" s="6"/>
    </row>
    <row r="41675" spans="3:8" x14ac:dyDescent="0.2">
      <c r="C41675" s="442"/>
      <c r="H41675" s="6"/>
    </row>
    <row r="41676" spans="3:8" x14ac:dyDescent="0.2">
      <c r="C41676" s="442"/>
      <c r="H41676" s="6"/>
    </row>
    <row r="41677" spans="3:8" x14ac:dyDescent="0.2">
      <c r="C41677" s="442"/>
      <c r="H41677" s="6"/>
    </row>
    <row r="41678" spans="3:8" x14ac:dyDescent="0.2">
      <c r="C41678" s="442"/>
      <c r="H41678" s="6"/>
    </row>
    <row r="41679" spans="3:8" x14ac:dyDescent="0.2">
      <c r="C41679" s="442"/>
      <c r="H41679" s="6"/>
    </row>
    <row r="41680" spans="3:8" x14ac:dyDescent="0.2">
      <c r="C41680" s="442"/>
      <c r="H41680" s="6"/>
    </row>
    <row r="41681" spans="3:8" x14ac:dyDescent="0.2">
      <c r="C41681" s="442"/>
      <c r="H41681" s="6"/>
    </row>
    <row r="41682" spans="3:8" x14ac:dyDescent="0.2">
      <c r="C41682" s="442"/>
      <c r="H41682" s="6"/>
    </row>
    <row r="41683" spans="3:8" x14ac:dyDescent="0.2">
      <c r="C41683" s="442"/>
      <c r="H41683" s="6"/>
    </row>
    <row r="41684" spans="3:8" x14ac:dyDescent="0.2">
      <c r="C41684" s="442"/>
      <c r="H41684" s="6"/>
    </row>
    <row r="41685" spans="3:8" x14ac:dyDescent="0.2">
      <c r="C41685" s="442"/>
      <c r="H41685" s="6"/>
    </row>
    <row r="41686" spans="3:8" x14ac:dyDescent="0.2">
      <c r="C41686" s="442"/>
      <c r="H41686" s="6"/>
    </row>
    <row r="41687" spans="3:8" x14ac:dyDescent="0.2">
      <c r="C41687" s="442"/>
      <c r="H41687" s="6"/>
    </row>
    <row r="41688" spans="3:8" x14ac:dyDescent="0.2">
      <c r="C41688" s="442"/>
      <c r="H41688" s="6"/>
    </row>
    <row r="41689" spans="3:8" x14ac:dyDescent="0.2">
      <c r="C41689" s="442"/>
      <c r="H41689" s="6"/>
    </row>
    <row r="41690" spans="3:8" x14ac:dyDescent="0.2">
      <c r="C41690" s="442"/>
      <c r="H41690" s="6"/>
    </row>
    <row r="41691" spans="3:8" x14ac:dyDescent="0.2">
      <c r="C41691" s="442"/>
      <c r="H41691" s="6"/>
    </row>
    <row r="41692" spans="3:8" x14ac:dyDescent="0.2">
      <c r="C41692" s="442"/>
      <c r="H41692" s="6"/>
    </row>
    <row r="41693" spans="3:8" x14ac:dyDescent="0.2">
      <c r="C41693" s="442"/>
      <c r="H41693" s="6"/>
    </row>
    <row r="41694" spans="3:8" x14ac:dyDescent="0.2">
      <c r="C41694" s="442"/>
      <c r="H41694" s="6"/>
    </row>
    <row r="41695" spans="3:8" x14ac:dyDescent="0.2">
      <c r="C41695" s="442"/>
      <c r="H41695" s="6"/>
    </row>
    <row r="41696" spans="3:8" x14ac:dyDescent="0.2">
      <c r="C41696" s="442"/>
      <c r="H41696" s="6"/>
    </row>
    <row r="41697" spans="3:8" x14ac:dyDescent="0.2">
      <c r="C41697" s="442"/>
      <c r="H41697" s="6"/>
    </row>
    <row r="41698" spans="3:8" x14ac:dyDescent="0.2">
      <c r="C41698" s="442"/>
      <c r="H41698" s="6"/>
    </row>
    <row r="41699" spans="3:8" x14ac:dyDescent="0.2">
      <c r="C41699" s="442"/>
      <c r="H41699" s="6"/>
    </row>
    <row r="41700" spans="3:8" x14ac:dyDescent="0.2">
      <c r="C41700" s="442"/>
      <c r="H41700" s="6"/>
    </row>
    <row r="41701" spans="3:8" x14ac:dyDescent="0.2">
      <c r="C41701" s="442"/>
      <c r="H41701" s="6"/>
    </row>
    <row r="41702" spans="3:8" x14ac:dyDescent="0.2">
      <c r="C41702" s="442"/>
      <c r="H41702" s="6"/>
    </row>
    <row r="41703" spans="3:8" x14ac:dyDescent="0.2">
      <c r="C41703" s="442"/>
      <c r="H41703" s="6"/>
    </row>
    <row r="41704" spans="3:8" x14ac:dyDescent="0.2">
      <c r="C41704" s="442"/>
      <c r="H41704" s="6"/>
    </row>
    <row r="41705" spans="3:8" x14ac:dyDescent="0.2">
      <c r="C41705" s="442"/>
      <c r="H41705" s="6"/>
    </row>
    <row r="41706" spans="3:8" x14ac:dyDescent="0.2">
      <c r="C41706" s="442"/>
      <c r="H41706" s="6"/>
    </row>
    <row r="41707" spans="3:8" x14ac:dyDescent="0.2">
      <c r="C41707" s="442"/>
      <c r="H41707" s="6"/>
    </row>
    <row r="41708" spans="3:8" x14ac:dyDescent="0.2">
      <c r="C41708" s="442"/>
      <c r="H41708" s="6"/>
    </row>
    <row r="41709" spans="3:8" x14ac:dyDescent="0.2">
      <c r="C41709" s="442"/>
      <c r="H41709" s="6"/>
    </row>
    <row r="41710" spans="3:8" x14ac:dyDescent="0.2">
      <c r="C41710" s="442"/>
      <c r="H41710" s="6"/>
    </row>
    <row r="41711" spans="3:8" x14ac:dyDescent="0.2">
      <c r="C41711" s="442"/>
      <c r="H41711" s="6"/>
    </row>
    <row r="41712" spans="3:8" x14ac:dyDescent="0.2">
      <c r="C41712" s="442"/>
      <c r="H41712" s="6"/>
    </row>
    <row r="41713" spans="3:8" x14ac:dyDescent="0.2">
      <c r="C41713" s="442"/>
      <c r="H41713" s="6"/>
    </row>
    <row r="41714" spans="3:8" x14ac:dyDescent="0.2">
      <c r="C41714" s="442"/>
      <c r="H41714" s="6"/>
    </row>
    <row r="41715" spans="3:8" x14ac:dyDescent="0.2">
      <c r="C41715" s="442"/>
      <c r="H41715" s="6"/>
    </row>
    <row r="41716" spans="3:8" x14ac:dyDescent="0.2">
      <c r="C41716" s="442"/>
      <c r="H41716" s="6"/>
    </row>
    <row r="41717" spans="3:8" x14ac:dyDescent="0.2">
      <c r="C41717" s="442"/>
      <c r="H41717" s="6"/>
    </row>
    <row r="41718" spans="3:8" x14ac:dyDescent="0.2">
      <c r="C41718" s="442"/>
      <c r="H41718" s="6"/>
    </row>
    <row r="41719" spans="3:8" x14ac:dyDescent="0.2">
      <c r="C41719" s="442"/>
      <c r="H41719" s="6"/>
    </row>
    <row r="41720" spans="3:8" x14ac:dyDescent="0.2">
      <c r="C41720" s="442"/>
      <c r="H41720" s="6"/>
    </row>
    <row r="41721" spans="3:8" x14ac:dyDescent="0.2">
      <c r="C41721" s="442"/>
      <c r="H41721" s="6"/>
    </row>
    <row r="41722" spans="3:8" x14ac:dyDescent="0.2">
      <c r="C41722" s="442"/>
      <c r="H41722" s="6"/>
    </row>
    <row r="41723" spans="3:8" x14ac:dyDescent="0.2">
      <c r="C41723" s="442"/>
      <c r="H41723" s="6"/>
    </row>
    <row r="41724" spans="3:8" x14ac:dyDescent="0.2">
      <c r="C41724" s="442"/>
      <c r="H41724" s="6"/>
    </row>
    <row r="41725" spans="3:8" x14ac:dyDescent="0.2">
      <c r="C41725" s="442"/>
      <c r="H41725" s="6"/>
    </row>
    <row r="41726" spans="3:8" x14ac:dyDescent="0.2">
      <c r="C41726" s="442"/>
      <c r="H41726" s="6"/>
    </row>
    <row r="41727" spans="3:8" x14ac:dyDescent="0.2">
      <c r="C41727" s="442"/>
      <c r="H41727" s="6"/>
    </row>
    <row r="41728" spans="3:8" x14ac:dyDescent="0.2">
      <c r="C41728" s="442"/>
      <c r="H41728" s="6"/>
    </row>
    <row r="41729" spans="3:8" x14ac:dyDescent="0.2">
      <c r="C41729" s="442"/>
      <c r="H41729" s="6"/>
    </row>
    <row r="41730" spans="3:8" x14ac:dyDescent="0.2">
      <c r="C41730" s="442"/>
      <c r="H41730" s="6"/>
    </row>
    <row r="41731" spans="3:8" x14ac:dyDescent="0.2">
      <c r="C41731" s="442"/>
      <c r="H41731" s="6"/>
    </row>
    <row r="41732" spans="3:8" x14ac:dyDescent="0.2">
      <c r="C41732" s="442"/>
      <c r="H41732" s="6"/>
    </row>
    <row r="41733" spans="3:8" x14ac:dyDescent="0.2">
      <c r="C41733" s="442"/>
      <c r="H41733" s="6"/>
    </row>
    <row r="41734" spans="3:8" x14ac:dyDescent="0.2">
      <c r="C41734" s="442"/>
      <c r="H41734" s="6"/>
    </row>
    <row r="41735" spans="3:8" x14ac:dyDescent="0.2">
      <c r="C41735" s="442"/>
      <c r="H41735" s="6"/>
    </row>
    <row r="41736" spans="3:8" x14ac:dyDescent="0.2">
      <c r="C41736" s="442"/>
      <c r="H41736" s="6"/>
    </row>
    <row r="41737" spans="3:8" x14ac:dyDescent="0.2">
      <c r="C41737" s="442"/>
      <c r="H41737" s="6"/>
    </row>
    <row r="41738" spans="3:8" x14ac:dyDescent="0.2">
      <c r="C41738" s="442"/>
      <c r="H41738" s="6"/>
    </row>
    <row r="41739" spans="3:8" x14ac:dyDescent="0.2">
      <c r="C41739" s="442"/>
      <c r="H41739" s="6"/>
    </row>
    <row r="41740" spans="3:8" x14ac:dyDescent="0.2">
      <c r="C41740" s="442"/>
      <c r="H41740" s="6"/>
    </row>
    <row r="41741" spans="3:8" x14ac:dyDescent="0.2">
      <c r="C41741" s="442"/>
      <c r="H41741" s="6"/>
    </row>
    <row r="41742" spans="3:8" x14ac:dyDescent="0.2">
      <c r="C41742" s="442"/>
      <c r="H41742" s="6"/>
    </row>
    <row r="41743" spans="3:8" x14ac:dyDescent="0.2">
      <c r="C41743" s="442"/>
      <c r="H41743" s="6"/>
    </row>
    <row r="41744" spans="3:8" x14ac:dyDescent="0.2">
      <c r="C41744" s="442"/>
      <c r="H41744" s="6"/>
    </row>
    <row r="41745" spans="3:8" x14ac:dyDescent="0.2">
      <c r="C41745" s="442"/>
      <c r="H41745" s="6"/>
    </row>
    <row r="41746" spans="3:8" x14ac:dyDescent="0.2">
      <c r="C41746" s="442"/>
      <c r="H41746" s="6"/>
    </row>
    <row r="41747" spans="3:8" x14ac:dyDescent="0.2">
      <c r="C41747" s="442"/>
      <c r="H41747" s="6"/>
    </row>
    <row r="41748" spans="3:8" x14ac:dyDescent="0.2">
      <c r="C41748" s="442"/>
      <c r="H41748" s="6"/>
    </row>
    <row r="41749" spans="3:8" x14ac:dyDescent="0.2">
      <c r="C41749" s="442"/>
      <c r="H41749" s="6"/>
    </row>
    <row r="41750" spans="3:8" x14ac:dyDescent="0.2">
      <c r="C41750" s="442"/>
      <c r="H41750" s="6"/>
    </row>
    <row r="41751" spans="3:8" x14ac:dyDescent="0.2">
      <c r="C41751" s="442"/>
      <c r="H41751" s="6"/>
    </row>
    <row r="41752" spans="3:8" x14ac:dyDescent="0.2">
      <c r="C41752" s="442"/>
      <c r="H41752" s="6"/>
    </row>
    <row r="41753" spans="3:8" x14ac:dyDescent="0.2">
      <c r="C41753" s="442"/>
      <c r="H41753" s="6"/>
    </row>
    <row r="41754" spans="3:8" x14ac:dyDescent="0.2">
      <c r="C41754" s="442"/>
      <c r="H41754" s="6"/>
    </row>
    <row r="41755" spans="3:8" x14ac:dyDescent="0.2">
      <c r="C41755" s="442"/>
      <c r="H41755" s="6"/>
    </row>
    <row r="41756" spans="3:8" x14ac:dyDescent="0.2">
      <c r="C41756" s="442"/>
      <c r="H41756" s="6"/>
    </row>
    <row r="41757" spans="3:8" x14ac:dyDescent="0.2">
      <c r="C41757" s="442"/>
      <c r="H41757" s="6"/>
    </row>
    <row r="41758" spans="3:8" x14ac:dyDescent="0.2">
      <c r="C41758" s="442"/>
      <c r="H41758" s="6"/>
    </row>
    <row r="41759" spans="3:8" x14ac:dyDescent="0.2">
      <c r="C41759" s="442"/>
      <c r="H41759" s="6"/>
    </row>
    <row r="41760" spans="3:8" x14ac:dyDescent="0.2">
      <c r="C41760" s="442"/>
      <c r="H41760" s="6"/>
    </row>
    <row r="41761" spans="3:8" x14ac:dyDescent="0.2">
      <c r="C41761" s="442"/>
      <c r="H41761" s="6"/>
    </row>
    <row r="41762" spans="3:8" x14ac:dyDescent="0.2">
      <c r="C41762" s="442"/>
      <c r="H41762" s="6"/>
    </row>
    <row r="41763" spans="3:8" x14ac:dyDescent="0.2">
      <c r="C41763" s="442"/>
      <c r="H41763" s="6"/>
    </row>
    <row r="41764" spans="3:8" x14ac:dyDescent="0.2">
      <c r="C41764" s="442"/>
      <c r="H41764" s="6"/>
    </row>
    <row r="41765" spans="3:8" x14ac:dyDescent="0.2">
      <c r="C41765" s="442"/>
      <c r="H41765" s="6"/>
    </row>
    <row r="41766" spans="3:8" x14ac:dyDescent="0.2">
      <c r="C41766" s="442"/>
      <c r="H41766" s="6"/>
    </row>
    <row r="41767" spans="3:8" x14ac:dyDescent="0.2">
      <c r="C41767" s="442"/>
      <c r="H41767" s="6"/>
    </row>
    <row r="41768" spans="3:8" x14ac:dyDescent="0.2">
      <c r="C41768" s="442"/>
      <c r="H41768" s="6"/>
    </row>
    <row r="41769" spans="3:8" x14ac:dyDescent="0.2">
      <c r="C41769" s="442"/>
      <c r="H41769" s="6"/>
    </row>
    <row r="41770" spans="3:8" x14ac:dyDescent="0.2">
      <c r="C41770" s="442"/>
      <c r="H41770" s="6"/>
    </row>
    <row r="41771" spans="3:8" x14ac:dyDescent="0.2">
      <c r="C41771" s="442"/>
      <c r="H41771" s="6"/>
    </row>
    <row r="41772" spans="3:8" x14ac:dyDescent="0.2">
      <c r="C41772" s="442"/>
      <c r="H41772" s="6"/>
    </row>
    <row r="41773" spans="3:8" x14ac:dyDescent="0.2">
      <c r="C41773" s="442"/>
      <c r="H41773" s="6"/>
    </row>
    <row r="41774" spans="3:8" x14ac:dyDescent="0.2">
      <c r="C41774" s="442"/>
      <c r="H41774" s="6"/>
    </row>
    <row r="41775" spans="3:8" x14ac:dyDescent="0.2">
      <c r="C41775" s="442"/>
      <c r="H41775" s="6"/>
    </row>
    <row r="41776" spans="3:8" x14ac:dyDescent="0.2">
      <c r="C41776" s="442"/>
      <c r="H41776" s="6"/>
    </row>
    <row r="41777" spans="3:8" x14ac:dyDescent="0.2">
      <c r="C41777" s="442"/>
      <c r="H41777" s="6"/>
    </row>
    <row r="41778" spans="3:8" x14ac:dyDescent="0.2">
      <c r="C41778" s="442"/>
      <c r="H41778" s="6"/>
    </row>
    <row r="41779" spans="3:8" x14ac:dyDescent="0.2">
      <c r="C41779" s="442"/>
      <c r="H41779" s="6"/>
    </row>
    <row r="41780" spans="3:8" x14ac:dyDescent="0.2">
      <c r="C41780" s="442"/>
      <c r="H41780" s="6"/>
    </row>
    <row r="41781" spans="3:8" x14ac:dyDescent="0.2">
      <c r="C41781" s="442"/>
      <c r="H41781" s="6"/>
    </row>
    <row r="41782" spans="3:8" x14ac:dyDescent="0.2">
      <c r="C41782" s="442"/>
      <c r="H41782" s="6"/>
    </row>
    <row r="41783" spans="3:8" x14ac:dyDescent="0.2">
      <c r="C41783" s="442"/>
      <c r="H41783" s="6"/>
    </row>
    <row r="41784" spans="3:8" x14ac:dyDescent="0.2">
      <c r="C41784" s="442"/>
      <c r="H41784" s="6"/>
    </row>
    <row r="41785" spans="3:8" x14ac:dyDescent="0.2">
      <c r="C41785" s="442"/>
      <c r="H41785" s="6"/>
    </row>
    <row r="41786" spans="3:8" x14ac:dyDescent="0.2">
      <c r="C41786" s="442"/>
      <c r="H41786" s="6"/>
    </row>
    <row r="41787" spans="3:8" x14ac:dyDescent="0.2">
      <c r="C41787" s="442"/>
      <c r="H41787" s="6"/>
    </row>
    <row r="41788" spans="3:8" x14ac:dyDescent="0.2">
      <c r="C41788" s="442"/>
      <c r="H41788" s="6"/>
    </row>
    <row r="41789" spans="3:8" x14ac:dyDescent="0.2">
      <c r="C41789" s="442"/>
      <c r="H41789" s="6"/>
    </row>
    <row r="41790" spans="3:8" x14ac:dyDescent="0.2">
      <c r="C41790" s="442"/>
      <c r="H41790" s="6"/>
    </row>
    <row r="41791" spans="3:8" x14ac:dyDescent="0.2">
      <c r="C41791" s="442"/>
      <c r="H41791" s="6"/>
    </row>
    <row r="41792" spans="3:8" x14ac:dyDescent="0.2">
      <c r="C41792" s="442"/>
      <c r="H41792" s="6"/>
    </row>
    <row r="41793" spans="3:8" x14ac:dyDescent="0.2">
      <c r="C41793" s="442"/>
      <c r="H41793" s="6"/>
    </row>
    <row r="41794" spans="3:8" x14ac:dyDescent="0.2">
      <c r="C41794" s="442"/>
      <c r="H41794" s="6"/>
    </row>
    <row r="41795" spans="3:8" x14ac:dyDescent="0.2">
      <c r="C41795" s="442"/>
      <c r="H41795" s="6"/>
    </row>
    <row r="41796" spans="3:8" x14ac:dyDescent="0.2">
      <c r="C41796" s="442"/>
      <c r="H41796" s="6"/>
    </row>
    <row r="41797" spans="3:8" x14ac:dyDescent="0.2">
      <c r="C41797" s="442"/>
      <c r="H41797" s="6"/>
    </row>
    <row r="41798" spans="3:8" x14ac:dyDescent="0.2">
      <c r="C41798" s="442"/>
      <c r="H41798" s="6"/>
    </row>
    <row r="41799" spans="3:8" x14ac:dyDescent="0.2">
      <c r="C41799" s="442"/>
      <c r="H41799" s="6"/>
    </row>
    <row r="41800" spans="3:8" x14ac:dyDescent="0.2">
      <c r="C41800" s="442"/>
      <c r="H41800" s="6"/>
    </row>
    <row r="41801" spans="3:8" x14ac:dyDescent="0.2">
      <c r="C41801" s="442"/>
      <c r="H41801" s="6"/>
    </row>
    <row r="41802" spans="3:8" x14ac:dyDescent="0.2">
      <c r="C41802" s="442"/>
      <c r="H41802" s="6"/>
    </row>
    <row r="41803" spans="3:8" x14ac:dyDescent="0.2">
      <c r="C41803" s="442"/>
      <c r="H41803" s="6"/>
    </row>
    <row r="41804" spans="3:8" x14ac:dyDescent="0.2">
      <c r="C41804" s="442"/>
      <c r="H41804" s="6"/>
    </row>
    <row r="41805" spans="3:8" x14ac:dyDescent="0.2">
      <c r="C41805" s="442"/>
      <c r="H41805" s="6"/>
    </row>
    <row r="41806" spans="3:8" x14ac:dyDescent="0.2">
      <c r="C41806" s="442"/>
      <c r="H41806" s="6"/>
    </row>
    <row r="41807" spans="3:8" x14ac:dyDescent="0.2">
      <c r="C41807" s="442"/>
      <c r="H41807" s="6"/>
    </row>
    <row r="41808" spans="3:8" x14ac:dyDescent="0.2">
      <c r="C41808" s="442"/>
      <c r="H41808" s="6"/>
    </row>
    <row r="41809" spans="3:8" x14ac:dyDescent="0.2">
      <c r="C41809" s="442"/>
      <c r="H41809" s="6"/>
    </row>
    <row r="41810" spans="3:8" x14ac:dyDescent="0.2">
      <c r="C41810" s="442"/>
      <c r="H41810" s="6"/>
    </row>
    <row r="41811" spans="3:8" x14ac:dyDescent="0.2">
      <c r="C41811" s="442"/>
      <c r="H41811" s="6"/>
    </row>
    <row r="41812" spans="3:8" x14ac:dyDescent="0.2">
      <c r="C41812" s="442"/>
      <c r="H41812" s="6"/>
    </row>
    <row r="41813" spans="3:8" x14ac:dyDescent="0.2">
      <c r="C41813" s="442"/>
      <c r="H41813" s="6"/>
    </row>
    <row r="41814" spans="3:8" x14ac:dyDescent="0.2">
      <c r="C41814" s="442"/>
      <c r="H41814" s="6"/>
    </row>
    <row r="41815" spans="3:8" x14ac:dyDescent="0.2">
      <c r="C41815" s="442"/>
      <c r="H41815" s="6"/>
    </row>
    <row r="41816" spans="3:8" x14ac:dyDescent="0.2">
      <c r="C41816" s="442"/>
      <c r="H41816" s="6"/>
    </row>
    <row r="41817" spans="3:8" x14ac:dyDescent="0.2">
      <c r="C41817" s="442"/>
      <c r="H41817" s="6"/>
    </row>
    <row r="41818" spans="3:8" x14ac:dyDescent="0.2">
      <c r="C41818" s="442"/>
      <c r="H41818" s="6"/>
    </row>
    <row r="41819" spans="3:8" x14ac:dyDescent="0.2">
      <c r="C41819" s="442"/>
      <c r="H41819" s="6"/>
    </row>
    <row r="41820" spans="3:8" x14ac:dyDescent="0.2">
      <c r="C41820" s="442"/>
      <c r="H41820" s="6"/>
    </row>
    <row r="41821" spans="3:8" x14ac:dyDescent="0.2">
      <c r="C41821" s="442"/>
      <c r="H41821" s="6"/>
    </row>
    <row r="41822" spans="3:8" x14ac:dyDescent="0.2">
      <c r="C41822" s="442"/>
      <c r="H41822" s="6"/>
    </row>
    <row r="41823" spans="3:8" x14ac:dyDescent="0.2">
      <c r="C41823" s="442"/>
      <c r="H41823" s="6"/>
    </row>
    <row r="41824" spans="3:8" x14ac:dyDescent="0.2">
      <c r="C41824" s="442"/>
      <c r="H41824" s="6"/>
    </row>
    <row r="41825" spans="3:8" x14ac:dyDescent="0.2">
      <c r="C41825" s="442"/>
      <c r="H41825" s="6"/>
    </row>
    <row r="41826" spans="3:8" x14ac:dyDescent="0.2">
      <c r="C41826" s="442"/>
      <c r="H41826" s="6"/>
    </row>
    <row r="41827" spans="3:8" x14ac:dyDescent="0.2">
      <c r="C41827" s="442"/>
      <c r="H41827" s="6"/>
    </row>
    <row r="41828" spans="3:8" x14ac:dyDescent="0.2">
      <c r="C41828" s="442"/>
      <c r="H41828" s="6"/>
    </row>
    <row r="41829" spans="3:8" x14ac:dyDescent="0.2">
      <c r="C41829" s="442"/>
      <c r="H41829" s="6"/>
    </row>
    <row r="41830" spans="3:8" x14ac:dyDescent="0.2">
      <c r="C41830" s="442"/>
      <c r="H41830" s="6"/>
    </row>
    <row r="41831" spans="3:8" x14ac:dyDescent="0.2">
      <c r="C41831" s="442"/>
      <c r="H41831" s="6"/>
    </row>
    <row r="41832" spans="3:8" x14ac:dyDescent="0.2">
      <c r="C41832" s="442"/>
      <c r="H41832" s="6"/>
    </row>
    <row r="41833" spans="3:8" x14ac:dyDescent="0.2">
      <c r="C41833" s="442"/>
      <c r="H41833" s="6"/>
    </row>
    <row r="41834" spans="3:8" x14ac:dyDescent="0.2">
      <c r="C41834" s="442"/>
      <c r="H41834" s="6"/>
    </row>
    <row r="41835" spans="3:8" x14ac:dyDescent="0.2">
      <c r="C41835" s="442"/>
      <c r="H41835" s="6"/>
    </row>
    <row r="41836" spans="3:8" x14ac:dyDescent="0.2">
      <c r="C41836" s="442"/>
      <c r="H41836" s="6"/>
    </row>
    <row r="41837" spans="3:8" x14ac:dyDescent="0.2">
      <c r="C41837" s="442"/>
      <c r="H41837" s="6"/>
    </row>
    <row r="41838" spans="3:8" x14ac:dyDescent="0.2">
      <c r="C41838" s="442"/>
      <c r="H41838" s="6"/>
    </row>
    <row r="41839" spans="3:8" x14ac:dyDescent="0.2">
      <c r="C41839" s="442"/>
      <c r="H41839" s="6"/>
    </row>
    <row r="41840" spans="3:8" x14ac:dyDescent="0.2">
      <c r="C41840" s="442"/>
      <c r="H41840" s="6"/>
    </row>
    <row r="41841" spans="3:8" x14ac:dyDescent="0.2">
      <c r="C41841" s="442"/>
      <c r="H41841" s="6"/>
    </row>
    <row r="41842" spans="3:8" x14ac:dyDescent="0.2">
      <c r="C41842" s="442"/>
      <c r="H41842" s="6"/>
    </row>
    <row r="41843" spans="3:8" x14ac:dyDescent="0.2">
      <c r="C41843" s="442"/>
      <c r="H41843" s="6"/>
    </row>
    <row r="41844" spans="3:8" x14ac:dyDescent="0.2">
      <c r="C41844" s="442"/>
      <c r="H41844" s="6"/>
    </row>
    <row r="41845" spans="3:8" x14ac:dyDescent="0.2">
      <c r="C41845" s="442"/>
      <c r="H41845" s="6"/>
    </row>
    <row r="41846" spans="3:8" x14ac:dyDescent="0.2">
      <c r="C41846" s="442"/>
      <c r="H41846" s="6"/>
    </row>
    <row r="41847" spans="3:8" x14ac:dyDescent="0.2">
      <c r="C41847" s="442"/>
      <c r="H41847" s="6"/>
    </row>
    <row r="41848" spans="3:8" x14ac:dyDescent="0.2">
      <c r="C41848" s="442"/>
      <c r="H41848" s="6"/>
    </row>
    <row r="41849" spans="3:8" x14ac:dyDescent="0.2">
      <c r="C41849" s="442"/>
      <c r="H41849" s="6"/>
    </row>
    <row r="41850" spans="3:8" x14ac:dyDescent="0.2">
      <c r="C41850" s="442"/>
      <c r="H41850" s="6"/>
    </row>
    <row r="41851" spans="3:8" x14ac:dyDescent="0.2">
      <c r="C41851" s="442"/>
      <c r="H41851" s="6"/>
    </row>
    <row r="41852" spans="3:8" x14ac:dyDescent="0.2">
      <c r="C41852" s="442"/>
      <c r="H41852" s="6"/>
    </row>
    <row r="41853" spans="3:8" x14ac:dyDescent="0.2">
      <c r="C41853" s="442"/>
      <c r="H41853" s="6"/>
    </row>
    <row r="41854" spans="3:8" x14ac:dyDescent="0.2">
      <c r="C41854" s="442"/>
      <c r="H41854" s="6"/>
    </row>
    <row r="41855" spans="3:8" x14ac:dyDescent="0.2">
      <c r="C41855" s="442"/>
      <c r="H41855" s="6"/>
    </row>
    <row r="41856" spans="3:8" x14ac:dyDescent="0.2">
      <c r="C41856" s="442"/>
      <c r="H41856" s="6"/>
    </row>
    <row r="41857" spans="3:8" x14ac:dyDescent="0.2">
      <c r="C41857" s="442"/>
      <c r="H41857" s="6"/>
    </row>
    <row r="41858" spans="3:8" x14ac:dyDescent="0.2">
      <c r="C41858" s="442"/>
      <c r="H41858" s="6"/>
    </row>
    <row r="41859" spans="3:8" x14ac:dyDescent="0.2">
      <c r="C41859" s="442"/>
      <c r="H41859" s="6"/>
    </row>
    <row r="41860" spans="3:8" x14ac:dyDescent="0.2">
      <c r="C41860" s="442"/>
      <c r="H41860" s="6"/>
    </row>
    <row r="41861" spans="3:8" x14ac:dyDescent="0.2">
      <c r="C41861" s="442"/>
      <c r="H41861" s="6"/>
    </row>
    <row r="41862" spans="3:8" x14ac:dyDescent="0.2">
      <c r="C41862" s="442"/>
      <c r="H41862" s="6"/>
    </row>
    <row r="41863" spans="3:8" x14ac:dyDescent="0.2">
      <c r="C41863" s="442"/>
      <c r="H41863" s="6"/>
    </row>
    <row r="41864" spans="3:8" x14ac:dyDescent="0.2">
      <c r="C41864" s="442"/>
      <c r="H41864" s="6"/>
    </row>
    <row r="41865" spans="3:8" x14ac:dyDescent="0.2">
      <c r="C41865" s="442"/>
      <c r="H41865" s="6"/>
    </row>
    <row r="41866" spans="3:8" x14ac:dyDescent="0.2">
      <c r="C41866" s="442"/>
      <c r="H41866" s="6"/>
    </row>
    <row r="41867" spans="3:8" x14ac:dyDescent="0.2">
      <c r="C41867" s="442"/>
      <c r="H41867" s="6"/>
    </row>
    <row r="41868" spans="3:8" x14ac:dyDescent="0.2">
      <c r="C41868" s="442"/>
      <c r="H41868" s="6"/>
    </row>
    <row r="41869" spans="3:8" x14ac:dyDescent="0.2">
      <c r="C41869" s="442"/>
      <c r="H41869" s="6"/>
    </row>
    <row r="41870" spans="3:8" x14ac:dyDescent="0.2">
      <c r="C41870" s="442"/>
      <c r="H41870" s="6"/>
    </row>
    <row r="41871" spans="3:8" x14ac:dyDescent="0.2">
      <c r="C41871" s="442"/>
      <c r="H41871" s="6"/>
    </row>
    <row r="41872" spans="3:8" x14ac:dyDescent="0.2">
      <c r="C41872" s="442"/>
      <c r="H41872" s="6"/>
    </row>
    <row r="41873" spans="3:8" x14ac:dyDescent="0.2">
      <c r="C41873" s="442"/>
      <c r="H41873" s="6"/>
    </row>
    <row r="41874" spans="3:8" x14ac:dyDescent="0.2">
      <c r="C41874" s="442"/>
      <c r="H41874" s="6"/>
    </row>
    <row r="41875" spans="3:8" x14ac:dyDescent="0.2">
      <c r="C41875" s="442"/>
      <c r="H41875" s="6"/>
    </row>
    <row r="41876" spans="3:8" x14ac:dyDescent="0.2">
      <c r="C41876" s="442"/>
      <c r="H41876" s="6"/>
    </row>
    <row r="41877" spans="3:8" x14ac:dyDescent="0.2">
      <c r="C41877" s="442"/>
      <c r="H41877" s="6"/>
    </row>
    <row r="41878" spans="3:8" x14ac:dyDescent="0.2">
      <c r="C41878" s="442"/>
      <c r="H41878" s="6"/>
    </row>
    <row r="41879" spans="3:8" x14ac:dyDescent="0.2">
      <c r="C41879" s="442"/>
      <c r="H41879" s="6"/>
    </row>
    <row r="41880" spans="3:8" x14ac:dyDescent="0.2">
      <c r="C41880" s="442"/>
      <c r="H41880" s="6"/>
    </row>
    <row r="41881" spans="3:8" x14ac:dyDescent="0.2">
      <c r="C41881" s="442"/>
      <c r="H41881" s="6"/>
    </row>
    <row r="41882" spans="3:8" x14ac:dyDescent="0.2">
      <c r="C41882" s="442"/>
      <c r="H41882" s="6"/>
    </row>
    <row r="41883" spans="3:8" x14ac:dyDescent="0.2">
      <c r="C41883" s="442"/>
      <c r="H41883" s="6"/>
    </row>
    <row r="41884" spans="3:8" x14ac:dyDescent="0.2">
      <c r="C41884" s="442"/>
      <c r="H41884" s="6"/>
    </row>
    <row r="41885" spans="3:8" x14ac:dyDescent="0.2">
      <c r="C41885" s="442"/>
      <c r="H41885" s="6"/>
    </row>
    <row r="41886" spans="3:8" x14ac:dyDescent="0.2">
      <c r="C41886" s="442"/>
      <c r="H41886" s="6"/>
    </row>
    <row r="41887" spans="3:8" x14ac:dyDescent="0.2">
      <c r="C41887" s="442"/>
      <c r="H41887" s="6"/>
    </row>
    <row r="41888" spans="3:8" x14ac:dyDescent="0.2">
      <c r="C41888" s="442"/>
      <c r="H41888" s="6"/>
    </row>
    <row r="41889" spans="3:8" x14ac:dyDescent="0.2">
      <c r="C41889" s="442"/>
      <c r="H41889" s="6"/>
    </row>
    <row r="41890" spans="3:8" x14ac:dyDescent="0.2">
      <c r="C41890" s="442"/>
      <c r="H41890" s="6"/>
    </row>
    <row r="41891" spans="3:8" x14ac:dyDescent="0.2">
      <c r="C41891" s="442"/>
      <c r="H41891" s="6"/>
    </row>
    <row r="41892" spans="3:8" x14ac:dyDescent="0.2">
      <c r="C41892" s="442"/>
      <c r="H41892" s="6"/>
    </row>
    <row r="41893" spans="3:8" x14ac:dyDescent="0.2">
      <c r="C41893" s="442"/>
      <c r="H41893" s="6"/>
    </row>
    <row r="41894" spans="3:8" x14ac:dyDescent="0.2">
      <c r="C41894" s="442"/>
      <c r="H41894" s="6"/>
    </row>
    <row r="41895" spans="3:8" x14ac:dyDescent="0.2">
      <c r="C41895" s="442"/>
      <c r="H41895" s="6"/>
    </row>
    <row r="41896" spans="3:8" x14ac:dyDescent="0.2">
      <c r="C41896" s="442"/>
      <c r="H41896" s="6"/>
    </row>
    <row r="41897" spans="3:8" x14ac:dyDescent="0.2">
      <c r="C41897" s="442"/>
      <c r="H41897" s="6"/>
    </row>
    <row r="41898" spans="3:8" x14ac:dyDescent="0.2">
      <c r="C41898" s="442"/>
      <c r="H41898" s="6"/>
    </row>
    <row r="41899" spans="3:8" x14ac:dyDescent="0.2">
      <c r="C41899" s="442"/>
      <c r="H41899" s="6"/>
    </row>
    <row r="41900" spans="3:8" x14ac:dyDescent="0.2">
      <c r="C41900" s="442"/>
      <c r="H41900" s="6"/>
    </row>
    <row r="41901" spans="3:8" x14ac:dyDescent="0.2">
      <c r="C41901" s="442"/>
      <c r="H41901" s="6"/>
    </row>
    <row r="41902" spans="3:8" x14ac:dyDescent="0.2">
      <c r="C41902" s="442"/>
      <c r="H41902" s="6"/>
    </row>
    <row r="41903" spans="3:8" x14ac:dyDescent="0.2">
      <c r="C41903" s="442"/>
      <c r="H41903" s="6"/>
    </row>
    <row r="41904" spans="3:8" x14ac:dyDescent="0.2">
      <c r="C41904" s="442"/>
      <c r="H41904" s="6"/>
    </row>
    <row r="41905" spans="3:8" x14ac:dyDescent="0.2">
      <c r="C41905" s="442"/>
      <c r="H41905" s="6"/>
    </row>
    <row r="41906" spans="3:8" x14ac:dyDescent="0.2">
      <c r="C41906" s="442"/>
      <c r="H41906" s="6"/>
    </row>
    <row r="41907" spans="3:8" x14ac:dyDescent="0.2">
      <c r="C41907" s="442"/>
      <c r="H41907" s="6"/>
    </row>
    <row r="41908" spans="3:8" x14ac:dyDescent="0.2">
      <c r="C41908" s="442"/>
      <c r="H41908" s="6"/>
    </row>
    <row r="41909" spans="3:8" x14ac:dyDescent="0.2">
      <c r="C41909" s="442"/>
      <c r="H41909" s="6"/>
    </row>
    <row r="41910" spans="3:8" x14ac:dyDescent="0.2">
      <c r="C41910" s="442"/>
      <c r="H41910" s="6"/>
    </row>
    <row r="41911" spans="3:8" x14ac:dyDescent="0.2">
      <c r="C41911" s="442"/>
      <c r="H41911" s="6"/>
    </row>
    <row r="41912" spans="3:8" x14ac:dyDescent="0.2">
      <c r="C41912" s="442"/>
      <c r="H41912" s="6"/>
    </row>
    <row r="41913" spans="3:8" x14ac:dyDescent="0.2">
      <c r="C41913" s="442"/>
      <c r="H41913" s="6"/>
    </row>
    <row r="41914" spans="3:8" x14ac:dyDescent="0.2">
      <c r="C41914" s="442"/>
      <c r="H41914" s="6"/>
    </row>
    <row r="41915" spans="3:8" x14ac:dyDescent="0.2">
      <c r="C41915" s="442"/>
      <c r="H41915" s="6"/>
    </row>
    <row r="41916" spans="3:8" x14ac:dyDescent="0.2">
      <c r="C41916" s="442"/>
      <c r="H41916" s="6"/>
    </row>
    <row r="41917" spans="3:8" x14ac:dyDescent="0.2">
      <c r="C41917" s="442"/>
      <c r="H41917" s="6"/>
    </row>
    <row r="41918" spans="3:8" x14ac:dyDescent="0.2">
      <c r="C41918" s="442"/>
      <c r="H41918" s="6"/>
    </row>
    <row r="41919" spans="3:8" x14ac:dyDescent="0.2">
      <c r="C41919" s="442"/>
      <c r="H41919" s="6"/>
    </row>
    <row r="41920" spans="3:8" x14ac:dyDescent="0.2">
      <c r="C41920" s="442"/>
      <c r="H41920" s="6"/>
    </row>
    <row r="41921" spans="3:8" x14ac:dyDescent="0.2">
      <c r="C41921" s="442"/>
      <c r="H41921" s="6"/>
    </row>
    <row r="41922" spans="3:8" x14ac:dyDescent="0.2">
      <c r="C41922" s="442"/>
      <c r="H41922" s="6"/>
    </row>
    <row r="41923" spans="3:8" x14ac:dyDescent="0.2">
      <c r="C41923" s="442"/>
      <c r="H41923" s="6"/>
    </row>
    <row r="41924" spans="3:8" x14ac:dyDescent="0.2">
      <c r="C41924" s="442"/>
      <c r="H41924" s="6"/>
    </row>
    <row r="41925" spans="3:8" x14ac:dyDescent="0.2">
      <c r="C41925" s="442"/>
      <c r="H41925" s="6"/>
    </row>
    <row r="41926" spans="3:8" x14ac:dyDescent="0.2">
      <c r="C41926" s="442"/>
      <c r="H41926" s="6"/>
    </row>
    <row r="41927" spans="3:8" x14ac:dyDescent="0.2">
      <c r="C41927" s="442"/>
      <c r="H41927" s="6"/>
    </row>
    <row r="41928" spans="3:8" x14ac:dyDescent="0.2">
      <c r="C41928" s="442"/>
      <c r="H41928" s="6"/>
    </row>
    <row r="41929" spans="3:8" x14ac:dyDescent="0.2">
      <c r="C41929" s="442"/>
      <c r="H41929" s="6"/>
    </row>
    <row r="41930" spans="3:8" x14ac:dyDescent="0.2">
      <c r="C41930" s="442"/>
      <c r="H41930" s="6"/>
    </row>
    <row r="41931" spans="3:8" x14ac:dyDescent="0.2">
      <c r="C41931" s="442"/>
      <c r="H41931" s="6"/>
    </row>
    <row r="41932" spans="3:8" x14ac:dyDescent="0.2">
      <c r="C41932" s="442"/>
      <c r="H41932" s="6"/>
    </row>
    <row r="41933" spans="3:8" x14ac:dyDescent="0.2">
      <c r="C41933" s="442"/>
      <c r="H41933" s="6"/>
    </row>
    <row r="41934" spans="3:8" x14ac:dyDescent="0.2">
      <c r="C41934" s="442"/>
      <c r="H41934" s="6"/>
    </row>
    <row r="41935" spans="3:8" x14ac:dyDescent="0.2">
      <c r="C41935" s="442"/>
      <c r="H41935" s="6"/>
    </row>
    <row r="41936" spans="3:8" x14ac:dyDescent="0.2">
      <c r="C41936" s="442"/>
      <c r="H41936" s="6"/>
    </row>
    <row r="41937" spans="3:8" x14ac:dyDescent="0.2">
      <c r="C41937" s="442"/>
      <c r="H41937" s="6"/>
    </row>
    <row r="41938" spans="3:8" x14ac:dyDescent="0.2">
      <c r="C41938" s="442"/>
      <c r="H41938" s="6"/>
    </row>
    <row r="41939" spans="3:8" x14ac:dyDescent="0.2">
      <c r="C41939" s="442"/>
      <c r="H41939" s="6"/>
    </row>
    <row r="41940" spans="3:8" x14ac:dyDescent="0.2">
      <c r="C41940" s="442"/>
      <c r="H41940" s="6"/>
    </row>
    <row r="41941" spans="3:8" x14ac:dyDescent="0.2">
      <c r="C41941" s="442"/>
      <c r="H41941" s="6"/>
    </row>
    <row r="41942" spans="3:8" x14ac:dyDescent="0.2">
      <c r="C41942" s="442"/>
      <c r="H41942" s="6"/>
    </row>
    <row r="41943" spans="3:8" x14ac:dyDescent="0.2">
      <c r="C41943" s="442"/>
      <c r="H41943" s="6"/>
    </row>
    <row r="41944" spans="3:8" x14ac:dyDescent="0.2">
      <c r="C41944" s="442"/>
      <c r="H41944" s="6"/>
    </row>
    <row r="41945" spans="3:8" x14ac:dyDescent="0.2">
      <c r="C41945" s="442"/>
      <c r="H41945" s="6"/>
    </row>
    <row r="41946" spans="3:8" x14ac:dyDescent="0.2">
      <c r="C41946" s="442"/>
      <c r="H41946" s="6"/>
    </row>
    <row r="41947" spans="3:8" x14ac:dyDescent="0.2">
      <c r="C41947" s="442"/>
      <c r="H41947" s="6"/>
    </row>
    <row r="41948" spans="3:8" x14ac:dyDescent="0.2">
      <c r="C41948" s="442"/>
      <c r="H41948" s="6"/>
    </row>
    <row r="41949" spans="3:8" x14ac:dyDescent="0.2">
      <c r="C41949" s="442"/>
      <c r="H41949" s="6"/>
    </row>
    <row r="41950" spans="3:8" x14ac:dyDescent="0.2">
      <c r="C41950" s="442"/>
      <c r="H41950" s="6"/>
    </row>
    <row r="41951" spans="3:8" x14ac:dyDescent="0.2">
      <c r="C41951" s="442"/>
      <c r="H41951" s="6"/>
    </row>
    <row r="41952" spans="3:8" x14ac:dyDescent="0.2">
      <c r="C41952" s="442"/>
      <c r="H41952" s="6"/>
    </row>
    <row r="41953" spans="3:8" x14ac:dyDescent="0.2">
      <c r="C41953" s="442"/>
      <c r="H41953" s="6"/>
    </row>
    <row r="41954" spans="3:8" x14ac:dyDescent="0.2">
      <c r="C41954" s="442"/>
      <c r="H41954" s="6"/>
    </row>
    <row r="41955" spans="3:8" x14ac:dyDescent="0.2">
      <c r="C41955" s="442"/>
      <c r="H41955" s="6"/>
    </row>
    <row r="41956" spans="3:8" x14ac:dyDescent="0.2">
      <c r="C41956" s="442"/>
      <c r="H41956" s="6"/>
    </row>
    <row r="41957" spans="3:8" x14ac:dyDescent="0.2">
      <c r="C41957" s="442"/>
      <c r="H41957" s="6"/>
    </row>
    <row r="41958" spans="3:8" x14ac:dyDescent="0.2">
      <c r="C41958" s="442"/>
      <c r="H41958" s="6"/>
    </row>
    <row r="41959" spans="3:8" x14ac:dyDescent="0.2">
      <c r="C41959" s="442"/>
      <c r="H41959" s="6"/>
    </row>
    <row r="41960" spans="3:8" x14ac:dyDescent="0.2">
      <c r="C41960" s="442"/>
      <c r="H41960" s="6"/>
    </row>
    <row r="41961" spans="3:8" x14ac:dyDescent="0.2">
      <c r="C41961" s="442"/>
      <c r="H41961" s="6"/>
    </row>
    <row r="41962" spans="3:8" x14ac:dyDescent="0.2">
      <c r="C41962" s="442"/>
      <c r="H41962" s="6"/>
    </row>
    <row r="41963" spans="3:8" x14ac:dyDescent="0.2">
      <c r="C41963" s="442"/>
      <c r="H41963" s="6"/>
    </row>
    <row r="41964" spans="3:8" x14ac:dyDescent="0.2">
      <c r="C41964" s="442"/>
      <c r="H41964" s="6"/>
    </row>
    <row r="41965" spans="3:8" x14ac:dyDescent="0.2">
      <c r="C41965" s="442"/>
      <c r="H41965" s="6"/>
    </row>
    <row r="41966" spans="3:8" x14ac:dyDescent="0.2">
      <c r="C41966" s="442"/>
      <c r="H41966" s="6"/>
    </row>
    <row r="41967" spans="3:8" x14ac:dyDescent="0.2">
      <c r="C41967" s="442"/>
      <c r="H41967" s="6"/>
    </row>
    <row r="41968" spans="3:8" x14ac:dyDescent="0.2">
      <c r="C41968" s="442"/>
      <c r="H41968" s="6"/>
    </row>
    <row r="41969" spans="3:8" x14ac:dyDescent="0.2">
      <c r="C41969" s="442"/>
      <c r="H41969" s="6"/>
    </row>
    <row r="41970" spans="3:8" x14ac:dyDescent="0.2">
      <c r="C41970" s="442"/>
      <c r="H41970" s="6"/>
    </row>
    <row r="41971" spans="3:8" x14ac:dyDescent="0.2">
      <c r="C41971" s="442"/>
      <c r="H41971" s="6"/>
    </row>
    <row r="41972" spans="3:8" x14ac:dyDescent="0.2">
      <c r="C41972" s="442"/>
      <c r="H41972" s="6"/>
    </row>
    <row r="41973" spans="3:8" x14ac:dyDescent="0.2">
      <c r="C41973" s="442"/>
      <c r="H41973" s="6"/>
    </row>
    <row r="41974" spans="3:8" x14ac:dyDescent="0.2">
      <c r="C41974" s="442"/>
      <c r="H41974" s="6"/>
    </row>
    <row r="41975" spans="3:8" x14ac:dyDescent="0.2">
      <c r="C41975" s="442"/>
      <c r="H41975" s="6"/>
    </row>
    <row r="41976" spans="3:8" x14ac:dyDescent="0.2">
      <c r="C41976" s="442"/>
      <c r="H41976" s="6"/>
    </row>
    <row r="41977" spans="3:8" x14ac:dyDescent="0.2">
      <c r="C41977" s="442"/>
      <c r="H41977" s="6"/>
    </row>
    <row r="41978" spans="3:8" x14ac:dyDescent="0.2">
      <c r="C41978" s="442"/>
      <c r="H41978" s="6"/>
    </row>
    <row r="41979" spans="3:8" x14ac:dyDescent="0.2">
      <c r="C41979" s="442"/>
      <c r="H41979" s="6"/>
    </row>
    <row r="41980" spans="3:8" x14ac:dyDescent="0.2">
      <c r="C41980" s="442"/>
      <c r="H41980" s="6"/>
    </row>
    <row r="41981" spans="3:8" x14ac:dyDescent="0.2">
      <c r="C41981" s="442"/>
      <c r="H41981" s="6"/>
    </row>
    <row r="41982" spans="3:8" x14ac:dyDescent="0.2">
      <c r="C41982" s="442"/>
      <c r="H41982" s="6"/>
    </row>
    <row r="41983" spans="3:8" x14ac:dyDescent="0.2">
      <c r="C41983" s="442"/>
      <c r="H41983" s="6"/>
    </row>
    <row r="41984" spans="3:8" x14ac:dyDescent="0.2">
      <c r="C41984" s="442"/>
      <c r="H41984" s="6"/>
    </row>
    <row r="41985" spans="3:8" x14ac:dyDescent="0.2">
      <c r="C41985" s="442"/>
      <c r="H41985" s="6"/>
    </row>
    <row r="41986" spans="3:8" x14ac:dyDescent="0.2">
      <c r="C41986" s="442"/>
      <c r="H41986" s="6"/>
    </row>
    <row r="41987" spans="3:8" x14ac:dyDescent="0.2">
      <c r="C41987" s="442"/>
      <c r="H41987" s="6"/>
    </row>
    <row r="41988" spans="3:8" x14ac:dyDescent="0.2">
      <c r="C41988" s="442"/>
      <c r="H41988" s="6"/>
    </row>
    <row r="41989" spans="3:8" x14ac:dyDescent="0.2">
      <c r="C41989" s="442"/>
      <c r="H41989" s="6"/>
    </row>
    <row r="41990" spans="3:8" x14ac:dyDescent="0.2">
      <c r="C41990" s="442"/>
      <c r="H41990" s="6"/>
    </row>
    <row r="41991" spans="3:8" x14ac:dyDescent="0.2">
      <c r="C41991" s="442"/>
      <c r="H41991" s="6"/>
    </row>
    <row r="41992" spans="3:8" x14ac:dyDescent="0.2">
      <c r="C41992" s="442"/>
      <c r="H41992" s="6"/>
    </row>
    <row r="41993" spans="3:8" x14ac:dyDescent="0.2">
      <c r="C41993" s="442"/>
      <c r="H41993" s="6"/>
    </row>
    <row r="41994" spans="3:8" x14ac:dyDescent="0.2">
      <c r="C41994" s="442"/>
      <c r="H41994" s="6"/>
    </row>
    <row r="41995" spans="3:8" x14ac:dyDescent="0.2">
      <c r="C41995" s="442"/>
      <c r="H41995" s="6"/>
    </row>
    <row r="41996" spans="3:8" x14ac:dyDescent="0.2">
      <c r="C41996" s="442"/>
      <c r="H41996" s="6"/>
    </row>
    <row r="41997" spans="3:8" x14ac:dyDescent="0.2">
      <c r="C41997" s="442"/>
      <c r="H41997" s="6"/>
    </row>
    <row r="41998" spans="3:8" x14ac:dyDescent="0.2">
      <c r="C41998" s="442"/>
      <c r="H41998" s="6"/>
    </row>
    <row r="41999" spans="3:8" x14ac:dyDescent="0.2">
      <c r="C41999" s="442"/>
      <c r="H41999" s="6"/>
    </row>
    <row r="42000" spans="3:8" x14ac:dyDescent="0.2">
      <c r="C42000" s="442"/>
      <c r="H42000" s="6"/>
    </row>
    <row r="42001" spans="3:8" x14ac:dyDescent="0.2">
      <c r="C42001" s="442"/>
      <c r="H42001" s="6"/>
    </row>
    <row r="42002" spans="3:8" x14ac:dyDescent="0.2">
      <c r="C42002" s="442"/>
      <c r="H42002" s="6"/>
    </row>
    <row r="42003" spans="3:8" x14ac:dyDescent="0.2">
      <c r="C42003" s="442"/>
      <c r="H42003" s="6"/>
    </row>
    <row r="42004" spans="3:8" x14ac:dyDescent="0.2">
      <c r="C42004" s="442"/>
      <c r="H42004" s="6"/>
    </row>
    <row r="42005" spans="3:8" x14ac:dyDescent="0.2">
      <c r="C42005" s="442"/>
      <c r="H42005" s="6"/>
    </row>
    <row r="42006" spans="3:8" x14ac:dyDescent="0.2">
      <c r="C42006" s="442"/>
      <c r="H42006" s="6"/>
    </row>
    <row r="42007" spans="3:8" x14ac:dyDescent="0.2">
      <c r="C42007" s="442"/>
      <c r="H42007" s="6"/>
    </row>
    <row r="42008" spans="3:8" x14ac:dyDescent="0.2">
      <c r="C42008" s="442"/>
      <c r="H42008" s="6"/>
    </row>
    <row r="42009" spans="3:8" x14ac:dyDescent="0.2">
      <c r="C42009" s="442"/>
      <c r="H42009" s="6"/>
    </row>
    <row r="42010" spans="3:8" x14ac:dyDescent="0.2">
      <c r="C42010" s="442"/>
      <c r="H42010" s="6"/>
    </row>
    <row r="42011" spans="3:8" x14ac:dyDescent="0.2">
      <c r="C42011" s="442"/>
      <c r="H42011" s="6"/>
    </row>
    <row r="42012" spans="3:8" x14ac:dyDescent="0.2">
      <c r="C42012" s="442"/>
      <c r="H42012" s="6"/>
    </row>
    <row r="42013" spans="3:8" x14ac:dyDescent="0.2">
      <c r="C42013" s="442"/>
      <c r="H42013" s="6"/>
    </row>
    <row r="42014" spans="3:8" x14ac:dyDescent="0.2">
      <c r="C42014" s="442"/>
      <c r="H42014" s="6"/>
    </row>
    <row r="42015" spans="3:8" x14ac:dyDescent="0.2">
      <c r="C42015" s="442"/>
      <c r="H42015" s="6"/>
    </row>
    <row r="42016" spans="3:8" x14ac:dyDescent="0.2">
      <c r="C42016" s="442"/>
      <c r="H42016" s="6"/>
    </row>
    <row r="42017" spans="3:8" x14ac:dyDescent="0.2">
      <c r="C42017" s="442"/>
      <c r="H42017" s="6"/>
    </row>
    <row r="42018" spans="3:8" x14ac:dyDescent="0.2">
      <c r="C42018" s="442"/>
      <c r="H42018" s="6"/>
    </row>
    <row r="42019" spans="3:8" x14ac:dyDescent="0.2">
      <c r="C42019" s="442"/>
      <c r="H42019" s="6"/>
    </row>
    <row r="42020" spans="3:8" x14ac:dyDescent="0.2">
      <c r="C42020" s="442"/>
      <c r="H42020" s="6"/>
    </row>
    <row r="42021" spans="3:8" x14ac:dyDescent="0.2">
      <c r="C42021" s="442"/>
      <c r="H42021" s="6"/>
    </row>
    <row r="42022" spans="3:8" x14ac:dyDescent="0.2">
      <c r="C42022" s="442"/>
      <c r="H42022" s="6"/>
    </row>
    <row r="42023" spans="3:8" x14ac:dyDescent="0.2">
      <c r="C42023" s="442"/>
      <c r="H42023" s="6"/>
    </row>
    <row r="42024" spans="3:8" x14ac:dyDescent="0.2">
      <c r="C42024" s="442"/>
      <c r="H42024" s="6"/>
    </row>
    <row r="42025" spans="3:8" x14ac:dyDescent="0.2">
      <c r="C42025" s="442"/>
      <c r="H42025" s="6"/>
    </row>
    <row r="42026" spans="3:8" x14ac:dyDescent="0.2">
      <c r="C42026" s="442"/>
      <c r="H42026" s="6"/>
    </row>
    <row r="42027" spans="3:8" x14ac:dyDescent="0.2">
      <c r="C42027" s="442"/>
      <c r="H42027" s="6"/>
    </row>
    <row r="42028" spans="3:8" x14ac:dyDescent="0.2">
      <c r="C42028" s="442"/>
      <c r="H42028" s="6"/>
    </row>
    <row r="42029" spans="3:8" x14ac:dyDescent="0.2">
      <c r="C42029" s="442"/>
      <c r="H42029" s="6"/>
    </row>
    <row r="42030" spans="3:8" x14ac:dyDescent="0.2">
      <c r="C42030" s="442"/>
      <c r="H42030" s="6"/>
    </row>
    <row r="42031" spans="3:8" x14ac:dyDescent="0.2">
      <c r="C42031" s="442"/>
      <c r="H42031" s="6"/>
    </row>
    <row r="42032" spans="3:8" x14ac:dyDescent="0.2">
      <c r="C42032" s="442"/>
      <c r="H42032" s="6"/>
    </row>
    <row r="42033" spans="3:8" x14ac:dyDescent="0.2">
      <c r="C42033" s="442"/>
      <c r="H42033" s="6"/>
    </row>
    <row r="42034" spans="3:8" x14ac:dyDescent="0.2">
      <c r="C42034" s="442"/>
      <c r="H42034" s="6"/>
    </row>
    <row r="42035" spans="3:8" x14ac:dyDescent="0.2">
      <c r="C42035" s="442"/>
      <c r="H42035" s="6"/>
    </row>
    <row r="42036" spans="3:8" x14ac:dyDescent="0.2">
      <c r="C42036" s="442"/>
      <c r="H42036" s="6"/>
    </row>
    <row r="42037" spans="3:8" x14ac:dyDescent="0.2">
      <c r="C42037" s="442"/>
      <c r="H42037" s="6"/>
    </row>
    <row r="42038" spans="3:8" x14ac:dyDescent="0.2">
      <c r="C42038" s="442"/>
      <c r="H42038" s="6"/>
    </row>
    <row r="42039" spans="3:8" x14ac:dyDescent="0.2">
      <c r="C42039" s="442"/>
      <c r="H42039" s="6"/>
    </row>
    <row r="42040" spans="3:8" x14ac:dyDescent="0.2">
      <c r="C42040" s="442"/>
      <c r="H42040" s="6"/>
    </row>
    <row r="42041" spans="3:8" x14ac:dyDescent="0.2">
      <c r="C42041" s="442"/>
      <c r="H42041" s="6"/>
    </row>
    <row r="42042" spans="3:8" x14ac:dyDescent="0.2">
      <c r="C42042" s="442"/>
      <c r="H42042" s="6"/>
    </row>
    <row r="42043" spans="3:8" x14ac:dyDescent="0.2">
      <c r="C42043" s="442"/>
      <c r="H42043" s="6"/>
    </row>
    <row r="42044" spans="3:8" x14ac:dyDescent="0.2">
      <c r="C42044" s="442"/>
      <c r="H42044" s="6"/>
    </row>
    <row r="42045" spans="3:8" x14ac:dyDescent="0.2">
      <c r="C42045" s="442"/>
      <c r="H42045" s="6"/>
    </row>
    <row r="42046" spans="3:8" x14ac:dyDescent="0.2">
      <c r="C42046" s="442"/>
      <c r="H42046" s="6"/>
    </row>
    <row r="42047" spans="3:8" x14ac:dyDescent="0.2">
      <c r="C42047" s="442"/>
      <c r="H42047" s="6"/>
    </row>
    <row r="42048" spans="3:8" x14ac:dyDescent="0.2">
      <c r="C42048" s="442"/>
      <c r="H42048" s="6"/>
    </row>
    <row r="42049" spans="3:8" x14ac:dyDescent="0.2">
      <c r="C42049" s="442"/>
      <c r="H42049" s="6"/>
    </row>
    <row r="42050" spans="3:8" x14ac:dyDescent="0.2">
      <c r="C42050" s="442"/>
      <c r="H42050" s="6"/>
    </row>
    <row r="42051" spans="3:8" x14ac:dyDescent="0.2">
      <c r="C42051" s="442"/>
      <c r="H42051" s="6"/>
    </row>
    <row r="42052" spans="3:8" x14ac:dyDescent="0.2">
      <c r="C42052" s="442"/>
      <c r="H42052" s="6"/>
    </row>
    <row r="42053" spans="3:8" x14ac:dyDescent="0.2">
      <c r="C42053" s="442"/>
      <c r="H42053" s="6"/>
    </row>
    <row r="42054" spans="3:8" x14ac:dyDescent="0.2">
      <c r="C42054" s="442"/>
      <c r="H42054" s="6"/>
    </row>
    <row r="42055" spans="3:8" x14ac:dyDescent="0.2">
      <c r="C42055" s="442"/>
      <c r="H42055" s="6"/>
    </row>
    <row r="42056" spans="3:8" x14ac:dyDescent="0.2">
      <c r="C42056" s="442"/>
      <c r="H42056" s="6"/>
    </row>
    <row r="42057" spans="3:8" x14ac:dyDescent="0.2">
      <c r="C42057" s="442"/>
      <c r="H42057" s="6"/>
    </row>
    <row r="42058" spans="3:8" x14ac:dyDescent="0.2">
      <c r="C42058" s="442"/>
      <c r="H42058" s="6"/>
    </row>
    <row r="42059" spans="3:8" x14ac:dyDescent="0.2">
      <c r="C42059" s="442"/>
      <c r="H42059" s="6"/>
    </row>
    <row r="42060" spans="3:8" x14ac:dyDescent="0.2">
      <c r="C42060" s="442"/>
      <c r="H42060" s="6"/>
    </row>
    <row r="42061" spans="3:8" x14ac:dyDescent="0.2">
      <c r="C42061" s="442"/>
      <c r="H42061" s="6"/>
    </row>
    <row r="42062" spans="3:8" x14ac:dyDescent="0.2">
      <c r="C42062" s="442"/>
      <c r="H42062" s="6"/>
    </row>
    <row r="42063" spans="3:8" x14ac:dyDescent="0.2">
      <c r="C42063" s="442"/>
      <c r="H42063" s="6"/>
    </row>
    <row r="42064" spans="3:8" x14ac:dyDescent="0.2">
      <c r="C42064" s="442"/>
      <c r="H42064" s="6"/>
    </row>
    <row r="42065" spans="3:8" x14ac:dyDescent="0.2">
      <c r="C42065" s="442"/>
      <c r="H42065" s="6"/>
    </row>
    <row r="42066" spans="3:8" x14ac:dyDescent="0.2">
      <c r="C42066" s="442"/>
      <c r="H42066" s="6"/>
    </row>
    <row r="42067" spans="3:8" x14ac:dyDescent="0.2">
      <c r="C42067" s="442"/>
      <c r="H42067" s="6"/>
    </row>
    <row r="42068" spans="3:8" x14ac:dyDescent="0.2">
      <c r="C42068" s="442"/>
      <c r="H42068" s="6"/>
    </row>
    <row r="42069" spans="3:8" x14ac:dyDescent="0.2">
      <c r="C42069" s="442"/>
      <c r="H42069" s="6"/>
    </row>
    <row r="42070" spans="3:8" x14ac:dyDescent="0.2">
      <c r="C42070" s="442"/>
      <c r="H42070" s="6"/>
    </row>
    <row r="42071" spans="3:8" x14ac:dyDescent="0.2">
      <c r="C42071" s="442"/>
      <c r="H42071" s="6"/>
    </row>
    <row r="42072" spans="3:8" x14ac:dyDescent="0.2">
      <c r="C42072" s="442"/>
      <c r="H42072" s="6"/>
    </row>
    <row r="42073" spans="3:8" x14ac:dyDescent="0.2">
      <c r="C42073" s="442"/>
      <c r="H42073" s="6"/>
    </row>
    <row r="42074" spans="3:8" x14ac:dyDescent="0.2">
      <c r="C42074" s="442"/>
      <c r="H42074" s="6"/>
    </row>
    <row r="42075" spans="3:8" x14ac:dyDescent="0.2">
      <c r="C42075" s="442"/>
      <c r="H42075" s="6"/>
    </row>
    <row r="42076" spans="3:8" x14ac:dyDescent="0.2">
      <c r="C42076" s="442"/>
      <c r="H42076" s="6"/>
    </row>
    <row r="42077" spans="3:8" x14ac:dyDescent="0.2">
      <c r="C42077" s="442"/>
      <c r="H42077" s="6"/>
    </row>
    <row r="42078" spans="3:8" x14ac:dyDescent="0.2">
      <c r="C42078" s="442"/>
      <c r="H42078" s="6"/>
    </row>
    <row r="42079" spans="3:8" x14ac:dyDescent="0.2">
      <c r="C42079" s="442"/>
      <c r="H42079" s="6"/>
    </row>
    <row r="42080" spans="3:8" x14ac:dyDescent="0.2">
      <c r="C42080" s="442"/>
      <c r="H42080" s="6"/>
    </row>
    <row r="42081" spans="3:8" x14ac:dyDescent="0.2">
      <c r="C42081" s="442"/>
      <c r="H42081" s="6"/>
    </row>
    <row r="42082" spans="3:8" x14ac:dyDescent="0.2">
      <c r="C42082" s="442"/>
      <c r="H42082" s="6"/>
    </row>
    <row r="42083" spans="3:8" x14ac:dyDescent="0.2">
      <c r="C42083" s="442"/>
      <c r="H42083" s="6"/>
    </row>
    <row r="42084" spans="3:8" x14ac:dyDescent="0.2">
      <c r="C42084" s="442"/>
      <c r="H42084" s="6"/>
    </row>
    <row r="42085" spans="3:8" x14ac:dyDescent="0.2">
      <c r="C42085" s="442"/>
      <c r="H42085" s="6"/>
    </row>
    <row r="42086" spans="3:8" x14ac:dyDescent="0.2">
      <c r="C42086" s="442"/>
      <c r="H42086" s="6"/>
    </row>
    <row r="42087" spans="3:8" x14ac:dyDescent="0.2">
      <c r="C42087" s="442"/>
      <c r="H42087" s="6"/>
    </row>
    <row r="42088" spans="3:8" x14ac:dyDescent="0.2">
      <c r="C42088" s="442"/>
      <c r="H42088" s="6"/>
    </row>
    <row r="42089" spans="3:8" x14ac:dyDescent="0.2">
      <c r="C42089" s="442"/>
      <c r="H42089" s="6"/>
    </row>
    <row r="42090" spans="3:8" x14ac:dyDescent="0.2">
      <c r="C42090" s="442"/>
      <c r="H42090" s="6"/>
    </row>
    <row r="42091" spans="3:8" x14ac:dyDescent="0.2">
      <c r="C42091" s="442"/>
      <c r="H42091" s="6"/>
    </row>
    <row r="42092" spans="3:8" x14ac:dyDescent="0.2">
      <c r="C42092" s="442"/>
      <c r="H42092" s="6"/>
    </row>
    <row r="42093" spans="3:8" x14ac:dyDescent="0.2">
      <c r="C42093" s="442"/>
      <c r="H42093" s="6"/>
    </row>
    <row r="42094" spans="3:8" x14ac:dyDescent="0.2">
      <c r="C42094" s="442"/>
      <c r="H42094" s="6"/>
    </row>
    <row r="42095" spans="3:8" x14ac:dyDescent="0.2">
      <c r="C42095" s="442"/>
      <c r="H42095" s="6"/>
    </row>
    <row r="42096" spans="3:8" x14ac:dyDescent="0.2">
      <c r="C42096" s="442"/>
      <c r="H42096" s="6"/>
    </row>
    <row r="42097" spans="3:8" x14ac:dyDescent="0.2">
      <c r="C42097" s="442"/>
      <c r="H42097" s="6"/>
    </row>
    <row r="42098" spans="3:8" x14ac:dyDescent="0.2">
      <c r="C42098" s="442"/>
      <c r="H42098" s="6"/>
    </row>
    <row r="42099" spans="3:8" x14ac:dyDescent="0.2">
      <c r="C42099" s="442"/>
      <c r="H42099" s="6"/>
    </row>
    <row r="42100" spans="3:8" x14ac:dyDescent="0.2">
      <c r="C42100" s="442"/>
      <c r="H42100" s="6"/>
    </row>
    <row r="42101" spans="3:8" x14ac:dyDescent="0.2">
      <c r="C42101" s="442"/>
      <c r="H42101" s="6"/>
    </row>
    <row r="42102" spans="3:8" x14ac:dyDescent="0.2">
      <c r="C42102" s="442"/>
      <c r="H42102" s="6"/>
    </row>
    <row r="42103" spans="3:8" x14ac:dyDescent="0.2">
      <c r="C42103" s="442"/>
      <c r="H42103" s="6"/>
    </row>
    <row r="42104" spans="3:8" x14ac:dyDescent="0.2">
      <c r="C42104" s="442"/>
      <c r="H42104" s="6"/>
    </row>
    <row r="42105" spans="3:8" x14ac:dyDescent="0.2">
      <c r="C42105" s="442"/>
      <c r="H42105" s="6"/>
    </row>
    <row r="42106" spans="3:8" x14ac:dyDescent="0.2">
      <c r="C42106" s="442"/>
      <c r="H42106" s="6"/>
    </row>
    <row r="42107" spans="3:8" x14ac:dyDescent="0.2">
      <c r="C42107" s="442"/>
      <c r="H42107" s="6"/>
    </row>
    <row r="42108" spans="3:8" x14ac:dyDescent="0.2">
      <c r="C42108" s="442"/>
      <c r="H42108" s="6"/>
    </row>
    <row r="42109" spans="3:8" x14ac:dyDescent="0.2">
      <c r="C42109" s="442"/>
      <c r="H42109" s="6"/>
    </row>
    <row r="42110" spans="3:8" x14ac:dyDescent="0.2">
      <c r="C42110" s="442"/>
      <c r="H42110" s="6"/>
    </row>
    <row r="42111" spans="3:8" x14ac:dyDescent="0.2">
      <c r="C42111" s="442"/>
      <c r="H42111" s="6"/>
    </row>
    <row r="42112" spans="3:8" x14ac:dyDescent="0.2">
      <c r="C42112" s="442"/>
      <c r="H42112" s="6"/>
    </row>
    <row r="42113" spans="3:8" x14ac:dyDescent="0.2">
      <c r="C42113" s="442"/>
      <c r="H42113" s="6"/>
    </row>
    <row r="42114" spans="3:8" x14ac:dyDescent="0.2">
      <c r="C42114" s="442"/>
      <c r="H42114" s="6"/>
    </row>
    <row r="42115" spans="3:8" x14ac:dyDescent="0.2">
      <c r="C42115" s="442"/>
      <c r="H42115" s="6"/>
    </row>
    <row r="42116" spans="3:8" x14ac:dyDescent="0.2">
      <c r="C42116" s="442"/>
      <c r="H42116" s="6"/>
    </row>
    <row r="42117" spans="3:8" x14ac:dyDescent="0.2">
      <c r="C42117" s="442"/>
      <c r="H42117" s="6"/>
    </row>
    <row r="42118" spans="3:8" x14ac:dyDescent="0.2">
      <c r="C42118" s="442"/>
      <c r="H42118" s="6"/>
    </row>
    <row r="42119" spans="3:8" x14ac:dyDescent="0.2">
      <c r="C42119" s="442"/>
      <c r="H42119" s="6"/>
    </row>
    <row r="42120" spans="3:8" x14ac:dyDescent="0.2">
      <c r="C42120" s="442"/>
      <c r="H42120" s="6"/>
    </row>
    <row r="42121" spans="3:8" x14ac:dyDescent="0.2">
      <c r="C42121" s="442"/>
      <c r="H42121" s="6"/>
    </row>
    <row r="42122" spans="3:8" x14ac:dyDescent="0.2">
      <c r="C42122" s="442"/>
      <c r="H42122" s="6"/>
    </row>
    <row r="42123" spans="3:8" x14ac:dyDescent="0.2">
      <c r="C42123" s="442"/>
      <c r="H42123" s="6"/>
    </row>
    <row r="42124" spans="3:8" x14ac:dyDescent="0.2">
      <c r="C42124" s="442"/>
      <c r="H42124" s="6"/>
    </row>
    <row r="42125" spans="3:8" x14ac:dyDescent="0.2">
      <c r="C42125" s="442"/>
      <c r="H42125" s="6"/>
    </row>
    <row r="42126" spans="3:8" x14ac:dyDescent="0.2">
      <c r="C42126" s="442"/>
      <c r="H42126" s="6"/>
    </row>
    <row r="42127" spans="3:8" x14ac:dyDescent="0.2">
      <c r="C42127" s="442"/>
      <c r="H42127" s="6"/>
    </row>
    <row r="42128" spans="3:8" x14ac:dyDescent="0.2">
      <c r="C42128" s="442"/>
      <c r="H42128" s="6"/>
    </row>
    <row r="42129" spans="3:8" x14ac:dyDescent="0.2">
      <c r="C42129" s="442"/>
      <c r="H42129" s="6"/>
    </row>
    <row r="42130" spans="3:8" x14ac:dyDescent="0.2">
      <c r="C42130" s="442"/>
      <c r="H42130" s="6"/>
    </row>
    <row r="42131" spans="3:8" x14ac:dyDescent="0.2">
      <c r="C42131" s="442"/>
      <c r="H42131" s="6"/>
    </row>
    <row r="42132" spans="3:8" x14ac:dyDescent="0.2">
      <c r="C42132" s="442"/>
      <c r="H42132" s="6"/>
    </row>
    <row r="42133" spans="3:8" x14ac:dyDescent="0.2">
      <c r="C42133" s="442"/>
      <c r="H42133" s="6"/>
    </row>
    <row r="42134" spans="3:8" x14ac:dyDescent="0.2">
      <c r="C42134" s="442"/>
      <c r="H42134" s="6"/>
    </row>
    <row r="42135" spans="3:8" x14ac:dyDescent="0.2">
      <c r="C42135" s="442"/>
      <c r="H42135" s="6"/>
    </row>
    <row r="42136" spans="3:8" x14ac:dyDescent="0.2">
      <c r="C42136" s="442"/>
      <c r="H42136" s="6"/>
    </row>
    <row r="42137" spans="3:8" x14ac:dyDescent="0.2">
      <c r="C42137" s="442"/>
      <c r="H42137" s="6"/>
    </row>
    <row r="42138" spans="3:8" x14ac:dyDescent="0.2">
      <c r="C42138" s="442"/>
      <c r="H42138" s="6"/>
    </row>
    <row r="42139" spans="3:8" x14ac:dyDescent="0.2">
      <c r="C42139" s="442"/>
      <c r="H42139" s="6"/>
    </row>
    <row r="42140" spans="3:8" x14ac:dyDescent="0.2">
      <c r="C42140" s="442"/>
      <c r="H42140" s="6"/>
    </row>
    <row r="42141" spans="3:8" x14ac:dyDescent="0.2">
      <c r="C42141" s="442"/>
      <c r="H42141" s="6"/>
    </row>
    <row r="42142" spans="3:8" x14ac:dyDescent="0.2">
      <c r="C42142" s="442"/>
      <c r="H42142" s="6"/>
    </row>
    <row r="42143" spans="3:8" x14ac:dyDescent="0.2">
      <c r="C42143" s="442"/>
      <c r="H42143" s="6"/>
    </row>
    <row r="42144" spans="3:8" x14ac:dyDescent="0.2">
      <c r="C42144" s="442"/>
      <c r="H42144" s="6"/>
    </row>
    <row r="42145" spans="3:8" x14ac:dyDescent="0.2">
      <c r="C42145" s="442"/>
      <c r="H42145" s="6"/>
    </row>
    <row r="42146" spans="3:8" x14ac:dyDescent="0.2">
      <c r="C42146" s="442"/>
      <c r="H42146" s="6"/>
    </row>
    <row r="42147" spans="3:8" x14ac:dyDescent="0.2">
      <c r="C42147" s="442"/>
      <c r="H42147" s="6"/>
    </row>
    <row r="42148" spans="3:8" x14ac:dyDescent="0.2">
      <c r="C42148" s="442"/>
      <c r="H42148" s="6"/>
    </row>
    <row r="42149" spans="3:8" x14ac:dyDescent="0.2">
      <c r="C42149" s="442"/>
      <c r="H42149" s="6"/>
    </row>
    <row r="42150" spans="3:8" x14ac:dyDescent="0.2">
      <c r="C42150" s="442"/>
      <c r="H42150" s="6"/>
    </row>
    <row r="42151" spans="3:8" x14ac:dyDescent="0.2">
      <c r="C42151" s="442"/>
      <c r="H42151" s="6"/>
    </row>
    <row r="42152" spans="3:8" x14ac:dyDescent="0.2">
      <c r="C42152" s="442"/>
      <c r="H42152" s="6"/>
    </row>
    <row r="42153" spans="3:8" x14ac:dyDescent="0.2">
      <c r="C42153" s="442"/>
      <c r="H42153" s="6"/>
    </row>
    <row r="42154" spans="3:8" x14ac:dyDescent="0.2">
      <c r="C42154" s="442"/>
      <c r="H42154" s="6"/>
    </row>
    <row r="42155" spans="3:8" x14ac:dyDescent="0.2">
      <c r="C42155" s="442"/>
      <c r="H42155" s="6"/>
    </row>
    <row r="42156" spans="3:8" x14ac:dyDescent="0.2">
      <c r="C42156" s="442"/>
      <c r="H42156" s="6"/>
    </row>
    <row r="42157" spans="3:8" x14ac:dyDescent="0.2">
      <c r="C42157" s="442"/>
      <c r="H42157" s="6"/>
    </row>
    <row r="42158" spans="3:8" x14ac:dyDescent="0.2">
      <c r="C42158" s="442"/>
      <c r="H42158" s="6"/>
    </row>
    <row r="42159" spans="3:8" x14ac:dyDescent="0.2">
      <c r="C42159" s="442"/>
      <c r="H42159" s="6"/>
    </row>
    <row r="42160" spans="3:8" x14ac:dyDescent="0.2">
      <c r="C42160" s="442"/>
      <c r="H42160" s="6"/>
    </row>
    <row r="42161" spans="3:8" x14ac:dyDescent="0.2">
      <c r="C42161" s="442"/>
      <c r="H42161" s="6"/>
    </row>
    <row r="42162" spans="3:8" x14ac:dyDescent="0.2">
      <c r="C42162" s="442"/>
      <c r="H42162" s="6"/>
    </row>
    <row r="42163" spans="3:8" x14ac:dyDescent="0.2">
      <c r="C42163" s="442"/>
      <c r="H42163" s="6"/>
    </row>
    <row r="42164" spans="3:8" x14ac:dyDescent="0.2">
      <c r="C42164" s="442"/>
      <c r="H42164" s="6"/>
    </row>
    <row r="42165" spans="3:8" x14ac:dyDescent="0.2">
      <c r="C42165" s="442"/>
      <c r="H42165" s="6"/>
    </row>
    <row r="42166" spans="3:8" x14ac:dyDescent="0.2">
      <c r="C42166" s="442"/>
      <c r="H42166" s="6"/>
    </row>
    <row r="42167" spans="3:8" x14ac:dyDescent="0.2">
      <c r="C42167" s="442"/>
      <c r="H42167" s="6"/>
    </row>
    <row r="42168" spans="3:8" x14ac:dyDescent="0.2">
      <c r="C42168" s="442"/>
      <c r="H42168" s="6"/>
    </row>
    <row r="42169" spans="3:8" x14ac:dyDescent="0.2">
      <c r="C42169" s="442"/>
      <c r="H42169" s="6"/>
    </row>
    <row r="42170" spans="3:8" x14ac:dyDescent="0.2">
      <c r="C42170" s="442"/>
      <c r="H42170" s="6"/>
    </row>
    <row r="42171" spans="3:8" x14ac:dyDescent="0.2">
      <c r="C42171" s="442"/>
      <c r="H42171" s="6"/>
    </row>
    <row r="42172" spans="3:8" x14ac:dyDescent="0.2">
      <c r="C42172" s="442"/>
      <c r="H42172" s="6"/>
    </row>
    <row r="42173" spans="3:8" x14ac:dyDescent="0.2">
      <c r="C42173" s="442"/>
      <c r="H42173" s="6"/>
    </row>
    <row r="42174" spans="3:8" x14ac:dyDescent="0.2">
      <c r="C42174" s="442"/>
      <c r="H42174" s="6"/>
    </row>
    <row r="42175" spans="3:8" x14ac:dyDescent="0.2">
      <c r="C42175" s="442"/>
      <c r="H42175" s="6"/>
    </row>
    <row r="42176" spans="3:8" x14ac:dyDescent="0.2">
      <c r="C42176" s="442"/>
      <c r="H42176" s="6"/>
    </row>
    <row r="42177" spans="3:8" x14ac:dyDescent="0.2">
      <c r="C42177" s="442"/>
      <c r="H42177" s="6"/>
    </row>
    <row r="42178" spans="3:8" x14ac:dyDescent="0.2">
      <c r="C42178" s="442"/>
      <c r="H42178" s="6"/>
    </row>
    <row r="42179" spans="3:8" x14ac:dyDescent="0.2">
      <c r="C42179" s="442"/>
      <c r="H42179" s="6"/>
    </row>
    <row r="42180" spans="3:8" x14ac:dyDescent="0.2">
      <c r="C42180" s="442"/>
      <c r="H42180" s="6"/>
    </row>
    <row r="42181" spans="3:8" x14ac:dyDescent="0.2">
      <c r="C42181" s="442"/>
      <c r="H42181" s="6"/>
    </row>
    <row r="42182" spans="3:8" x14ac:dyDescent="0.2">
      <c r="C42182" s="442"/>
      <c r="H42182" s="6"/>
    </row>
    <row r="42183" spans="3:8" x14ac:dyDescent="0.2">
      <c r="C42183" s="442"/>
      <c r="H42183" s="6"/>
    </row>
    <row r="42184" spans="3:8" x14ac:dyDescent="0.2">
      <c r="C42184" s="442"/>
      <c r="H42184" s="6"/>
    </row>
    <row r="42185" spans="3:8" x14ac:dyDescent="0.2">
      <c r="C42185" s="442"/>
      <c r="H42185" s="6"/>
    </row>
    <row r="42186" spans="3:8" x14ac:dyDescent="0.2">
      <c r="C42186" s="442"/>
      <c r="H42186" s="6"/>
    </row>
    <row r="42187" spans="3:8" x14ac:dyDescent="0.2">
      <c r="C42187" s="442"/>
      <c r="H42187" s="6"/>
    </row>
    <row r="42188" spans="3:8" x14ac:dyDescent="0.2">
      <c r="C42188" s="442"/>
      <c r="H42188" s="6"/>
    </row>
    <row r="42189" spans="3:8" x14ac:dyDescent="0.2">
      <c r="C42189" s="442"/>
      <c r="H42189" s="6"/>
    </row>
    <row r="42190" spans="3:8" x14ac:dyDescent="0.2">
      <c r="C42190" s="442"/>
      <c r="H42190" s="6"/>
    </row>
    <row r="42191" spans="3:8" x14ac:dyDescent="0.2">
      <c r="C42191" s="442"/>
      <c r="H42191" s="6"/>
    </row>
    <row r="42192" spans="3:8" x14ac:dyDescent="0.2">
      <c r="C42192" s="442"/>
      <c r="H42192" s="6"/>
    </row>
    <row r="42193" spans="3:8" x14ac:dyDescent="0.2">
      <c r="C42193" s="442"/>
      <c r="H42193" s="6"/>
    </row>
    <row r="42194" spans="3:8" x14ac:dyDescent="0.2">
      <c r="C42194" s="442"/>
      <c r="H42194" s="6"/>
    </row>
    <row r="42195" spans="3:8" x14ac:dyDescent="0.2">
      <c r="C42195" s="442"/>
      <c r="H42195" s="6"/>
    </row>
    <row r="42196" spans="3:8" x14ac:dyDescent="0.2">
      <c r="C42196" s="442"/>
      <c r="H42196" s="6"/>
    </row>
    <row r="42197" spans="3:8" x14ac:dyDescent="0.2">
      <c r="C42197" s="442"/>
      <c r="H42197" s="6"/>
    </row>
    <row r="42198" spans="3:8" x14ac:dyDescent="0.2">
      <c r="C42198" s="442"/>
      <c r="H42198" s="6"/>
    </row>
    <row r="42199" spans="3:8" x14ac:dyDescent="0.2">
      <c r="C42199" s="442"/>
      <c r="H42199" s="6"/>
    </row>
    <row r="42200" spans="3:8" x14ac:dyDescent="0.2">
      <c r="C42200" s="442"/>
      <c r="H42200" s="6"/>
    </row>
    <row r="42201" spans="3:8" x14ac:dyDescent="0.2">
      <c r="C42201" s="442"/>
      <c r="H42201" s="6"/>
    </row>
    <row r="42202" spans="3:8" x14ac:dyDescent="0.2">
      <c r="C42202" s="442"/>
      <c r="H42202" s="6"/>
    </row>
    <row r="42203" spans="3:8" x14ac:dyDescent="0.2">
      <c r="C42203" s="442"/>
      <c r="H42203" s="6"/>
    </row>
    <row r="42204" spans="3:8" x14ac:dyDescent="0.2">
      <c r="C42204" s="442"/>
      <c r="H42204" s="6"/>
    </row>
    <row r="42205" spans="3:8" x14ac:dyDescent="0.2">
      <c r="C42205" s="442"/>
      <c r="H42205" s="6"/>
    </row>
    <row r="42206" spans="3:8" x14ac:dyDescent="0.2">
      <c r="C42206" s="442"/>
      <c r="H42206" s="6"/>
    </row>
    <row r="42207" spans="3:8" x14ac:dyDescent="0.2">
      <c r="C42207" s="442"/>
      <c r="H42207" s="6"/>
    </row>
    <row r="42208" spans="3:8" x14ac:dyDescent="0.2">
      <c r="C42208" s="442"/>
      <c r="H42208" s="6"/>
    </row>
    <row r="42209" spans="3:8" x14ac:dyDescent="0.2">
      <c r="C42209" s="442"/>
      <c r="H42209" s="6"/>
    </row>
    <row r="42210" spans="3:8" x14ac:dyDescent="0.2">
      <c r="C42210" s="442"/>
      <c r="H42210" s="6"/>
    </row>
    <row r="42211" spans="3:8" x14ac:dyDescent="0.2">
      <c r="C42211" s="442"/>
      <c r="H42211" s="6"/>
    </row>
    <row r="42212" spans="3:8" x14ac:dyDescent="0.2">
      <c r="C42212" s="442"/>
      <c r="H42212" s="6"/>
    </row>
    <row r="42213" spans="3:8" x14ac:dyDescent="0.2">
      <c r="C42213" s="442"/>
      <c r="H42213" s="6"/>
    </row>
    <row r="42214" spans="3:8" x14ac:dyDescent="0.2">
      <c r="C42214" s="442"/>
      <c r="H42214" s="6"/>
    </row>
    <row r="42215" spans="3:8" x14ac:dyDescent="0.2">
      <c r="C42215" s="442"/>
      <c r="H42215" s="6"/>
    </row>
    <row r="42216" spans="3:8" x14ac:dyDescent="0.2">
      <c r="C42216" s="442"/>
      <c r="H42216" s="6"/>
    </row>
    <row r="42217" spans="3:8" x14ac:dyDescent="0.2">
      <c r="C42217" s="442"/>
      <c r="H42217" s="6"/>
    </row>
    <row r="42218" spans="3:8" x14ac:dyDescent="0.2">
      <c r="C42218" s="442"/>
      <c r="H42218" s="6"/>
    </row>
    <row r="42219" spans="3:8" x14ac:dyDescent="0.2">
      <c r="C42219" s="442"/>
      <c r="H42219" s="6"/>
    </row>
    <row r="42220" spans="3:8" x14ac:dyDescent="0.2">
      <c r="C42220" s="442"/>
      <c r="H42220" s="6"/>
    </row>
    <row r="42221" spans="3:8" x14ac:dyDescent="0.2">
      <c r="C42221" s="442"/>
      <c r="H42221" s="6"/>
    </row>
    <row r="42222" spans="3:8" x14ac:dyDescent="0.2">
      <c r="C42222" s="442"/>
      <c r="H42222" s="6"/>
    </row>
    <row r="42223" spans="3:8" x14ac:dyDescent="0.2">
      <c r="C42223" s="442"/>
      <c r="H42223" s="6"/>
    </row>
    <row r="42224" spans="3:8" x14ac:dyDescent="0.2">
      <c r="C42224" s="442"/>
      <c r="H42224" s="6"/>
    </row>
    <row r="42225" spans="3:8" x14ac:dyDescent="0.2">
      <c r="C42225" s="442"/>
      <c r="H42225" s="6"/>
    </row>
    <row r="42226" spans="3:8" x14ac:dyDescent="0.2">
      <c r="C42226" s="442"/>
      <c r="H42226" s="6"/>
    </row>
    <row r="42227" spans="3:8" x14ac:dyDescent="0.2">
      <c r="C42227" s="442"/>
      <c r="H42227" s="6"/>
    </row>
    <row r="42228" spans="3:8" x14ac:dyDescent="0.2">
      <c r="C42228" s="442"/>
      <c r="H42228" s="6"/>
    </row>
    <row r="42229" spans="3:8" x14ac:dyDescent="0.2">
      <c r="C42229" s="442"/>
      <c r="H42229" s="6"/>
    </row>
    <row r="42230" spans="3:8" x14ac:dyDescent="0.2">
      <c r="C42230" s="442"/>
      <c r="H42230" s="6"/>
    </row>
    <row r="42231" spans="3:8" x14ac:dyDescent="0.2">
      <c r="C42231" s="442"/>
      <c r="H42231" s="6"/>
    </row>
    <row r="42232" spans="3:8" x14ac:dyDescent="0.2">
      <c r="C42232" s="442"/>
      <c r="H42232" s="6"/>
    </row>
    <row r="42233" spans="3:8" x14ac:dyDescent="0.2">
      <c r="C42233" s="442"/>
      <c r="H42233" s="6"/>
    </row>
    <row r="42234" spans="3:8" x14ac:dyDescent="0.2">
      <c r="C42234" s="442"/>
      <c r="H42234" s="6"/>
    </row>
    <row r="42235" spans="3:8" x14ac:dyDescent="0.2">
      <c r="C42235" s="442"/>
      <c r="H42235" s="6"/>
    </row>
    <row r="42236" spans="3:8" x14ac:dyDescent="0.2">
      <c r="C42236" s="442"/>
      <c r="H42236" s="6"/>
    </row>
    <row r="42237" spans="3:8" x14ac:dyDescent="0.2">
      <c r="C42237" s="442"/>
      <c r="H42237" s="6"/>
    </row>
    <row r="42238" spans="3:8" x14ac:dyDescent="0.2">
      <c r="C42238" s="442"/>
      <c r="H42238" s="6"/>
    </row>
    <row r="42239" spans="3:8" x14ac:dyDescent="0.2">
      <c r="C42239" s="442"/>
      <c r="H42239" s="6"/>
    </row>
    <row r="42240" spans="3:8" x14ac:dyDescent="0.2">
      <c r="C42240" s="442"/>
      <c r="H42240" s="6"/>
    </row>
    <row r="42241" spans="3:8" x14ac:dyDescent="0.2">
      <c r="C42241" s="442"/>
      <c r="H42241" s="6"/>
    </row>
    <row r="42242" spans="3:8" x14ac:dyDescent="0.2">
      <c r="C42242" s="442"/>
      <c r="H42242" s="6"/>
    </row>
    <row r="42243" spans="3:8" x14ac:dyDescent="0.2">
      <c r="C42243" s="442"/>
      <c r="H42243" s="6"/>
    </row>
    <row r="42244" spans="3:8" x14ac:dyDescent="0.2">
      <c r="C42244" s="442"/>
      <c r="H42244" s="6"/>
    </row>
    <row r="42245" spans="3:8" x14ac:dyDescent="0.2">
      <c r="C42245" s="442"/>
      <c r="H42245" s="6"/>
    </row>
    <row r="42246" spans="3:8" x14ac:dyDescent="0.2">
      <c r="C42246" s="442"/>
      <c r="H42246" s="6"/>
    </row>
    <row r="42247" spans="3:8" x14ac:dyDescent="0.2">
      <c r="C42247" s="442"/>
      <c r="H42247" s="6"/>
    </row>
    <row r="42248" spans="3:8" x14ac:dyDescent="0.2">
      <c r="C42248" s="442"/>
      <c r="H42248" s="6"/>
    </row>
    <row r="42249" spans="3:8" x14ac:dyDescent="0.2">
      <c r="C42249" s="442"/>
      <c r="H42249" s="6"/>
    </row>
    <row r="42250" spans="3:8" x14ac:dyDescent="0.2">
      <c r="C42250" s="442"/>
      <c r="H42250" s="6"/>
    </row>
    <row r="42251" spans="3:8" x14ac:dyDescent="0.2">
      <c r="C42251" s="442"/>
      <c r="H42251" s="6"/>
    </row>
    <row r="42252" spans="3:8" x14ac:dyDescent="0.2">
      <c r="C42252" s="442"/>
      <c r="H42252" s="6"/>
    </row>
    <row r="42253" spans="3:8" x14ac:dyDescent="0.2">
      <c r="C42253" s="442"/>
      <c r="H42253" s="6"/>
    </row>
    <row r="42254" spans="3:8" x14ac:dyDescent="0.2">
      <c r="C42254" s="442"/>
      <c r="H42254" s="6"/>
    </row>
    <row r="42255" spans="3:8" x14ac:dyDescent="0.2">
      <c r="C42255" s="442"/>
      <c r="H42255" s="6"/>
    </row>
    <row r="42256" spans="3:8" x14ac:dyDescent="0.2">
      <c r="C42256" s="442"/>
      <c r="H42256" s="6"/>
    </row>
    <row r="42257" spans="3:8" x14ac:dyDescent="0.2">
      <c r="C42257" s="442"/>
      <c r="H42257" s="6"/>
    </row>
    <row r="42258" spans="3:8" x14ac:dyDescent="0.2">
      <c r="C42258" s="442"/>
      <c r="H42258" s="6"/>
    </row>
    <row r="42259" spans="3:8" x14ac:dyDescent="0.2">
      <c r="C42259" s="442"/>
      <c r="H42259" s="6"/>
    </row>
    <row r="42260" spans="3:8" x14ac:dyDescent="0.2">
      <c r="C42260" s="442"/>
      <c r="H42260" s="6"/>
    </row>
    <row r="42261" spans="3:8" x14ac:dyDescent="0.2">
      <c r="C42261" s="442"/>
      <c r="H42261" s="6"/>
    </row>
    <row r="42262" spans="3:8" x14ac:dyDescent="0.2">
      <c r="C42262" s="442"/>
      <c r="H42262" s="6"/>
    </row>
    <row r="42263" spans="3:8" x14ac:dyDescent="0.2">
      <c r="C42263" s="442"/>
      <c r="H42263" s="6"/>
    </row>
    <row r="42264" spans="3:8" x14ac:dyDescent="0.2">
      <c r="C42264" s="442"/>
      <c r="H42264" s="6"/>
    </row>
    <row r="42265" spans="3:8" x14ac:dyDescent="0.2">
      <c r="C42265" s="442"/>
      <c r="H42265" s="6"/>
    </row>
    <row r="42266" spans="3:8" x14ac:dyDescent="0.2">
      <c r="C42266" s="442"/>
      <c r="H42266" s="6"/>
    </row>
    <row r="42267" spans="3:8" x14ac:dyDescent="0.2">
      <c r="C42267" s="442"/>
      <c r="H42267" s="6"/>
    </row>
    <row r="42268" spans="3:8" x14ac:dyDescent="0.2">
      <c r="C42268" s="442"/>
      <c r="H42268" s="6"/>
    </row>
    <row r="42269" spans="3:8" x14ac:dyDescent="0.2">
      <c r="C42269" s="442"/>
      <c r="H42269" s="6"/>
    </row>
    <row r="42270" spans="3:8" x14ac:dyDescent="0.2">
      <c r="C42270" s="442"/>
      <c r="H42270" s="6"/>
    </row>
    <row r="42271" spans="3:8" x14ac:dyDescent="0.2">
      <c r="C42271" s="442"/>
      <c r="H42271" s="6"/>
    </row>
    <row r="42272" spans="3:8" x14ac:dyDescent="0.2">
      <c r="C42272" s="442"/>
      <c r="H42272" s="6"/>
    </row>
    <row r="42273" spans="3:8" x14ac:dyDescent="0.2">
      <c r="C42273" s="442"/>
      <c r="H42273" s="6"/>
    </row>
    <row r="42274" spans="3:8" x14ac:dyDescent="0.2">
      <c r="C42274" s="442"/>
      <c r="H42274" s="6"/>
    </row>
    <row r="42275" spans="3:8" x14ac:dyDescent="0.2">
      <c r="C42275" s="442"/>
      <c r="H42275" s="6"/>
    </row>
    <row r="42276" spans="3:8" x14ac:dyDescent="0.2">
      <c r="C42276" s="442"/>
      <c r="H42276" s="6"/>
    </row>
    <row r="42277" spans="3:8" x14ac:dyDescent="0.2">
      <c r="C42277" s="442"/>
      <c r="H42277" s="6"/>
    </row>
    <row r="42278" spans="3:8" x14ac:dyDescent="0.2">
      <c r="C42278" s="442"/>
      <c r="H42278" s="6"/>
    </row>
    <row r="42279" spans="3:8" x14ac:dyDescent="0.2">
      <c r="C42279" s="442"/>
      <c r="H42279" s="6"/>
    </row>
    <row r="42280" spans="3:8" x14ac:dyDescent="0.2">
      <c r="C42280" s="442"/>
      <c r="H42280" s="6"/>
    </row>
    <row r="42281" spans="3:8" x14ac:dyDescent="0.2">
      <c r="C42281" s="442"/>
      <c r="H42281" s="6"/>
    </row>
    <row r="42282" spans="3:8" x14ac:dyDescent="0.2">
      <c r="C42282" s="442"/>
      <c r="H42282" s="6"/>
    </row>
    <row r="42283" spans="3:8" x14ac:dyDescent="0.2">
      <c r="C42283" s="442"/>
      <c r="H42283" s="6"/>
    </row>
    <row r="42284" spans="3:8" x14ac:dyDescent="0.2">
      <c r="C42284" s="442"/>
      <c r="H42284" s="6"/>
    </row>
    <row r="42285" spans="3:8" x14ac:dyDescent="0.2">
      <c r="C42285" s="442"/>
      <c r="H42285" s="6"/>
    </row>
    <row r="42286" spans="3:8" x14ac:dyDescent="0.2">
      <c r="C42286" s="442"/>
      <c r="H42286" s="6"/>
    </row>
    <row r="42287" spans="3:8" x14ac:dyDescent="0.2">
      <c r="C42287" s="442"/>
      <c r="H42287" s="6"/>
    </row>
    <row r="42288" spans="3:8" x14ac:dyDescent="0.2">
      <c r="C42288" s="442"/>
      <c r="H42288" s="6"/>
    </row>
    <row r="42289" spans="3:8" x14ac:dyDescent="0.2">
      <c r="C42289" s="442"/>
      <c r="H42289" s="6"/>
    </row>
    <row r="42290" spans="3:8" x14ac:dyDescent="0.2">
      <c r="C42290" s="442"/>
      <c r="H42290" s="6"/>
    </row>
    <row r="42291" spans="3:8" x14ac:dyDescent="0.2">
      <c r="C42291" s="442"/>
      <c r="H42291" s="6"/>
    </row>
    <row r="42292" spans="3:8" x14ac:dyDescent="0.2">
      <c r="C42292" s="442"/>
      <c r="H42292" s="6"/>
    </row>
    <row r="42293" spans="3:8" x14ac:dyDescent="0.2">
      <c r="C42293" s="442"/>
      <c r="H42293" s="6"/>
    </row>
    <row r="42294" spans="3:8" x14ac:dyDescent="0.2">
      <c r="C42294" s="442"/>
      <c r="H42294" s="6"/>
    </row>
    <row r="42295" spans="3:8" x14ac:dyDescent="0.2">
      <c r="C42295" s="442"/>
      <c r="H42295" s="6"/>
    </row>
    <row r="42296" spans="3:8" x14ac:dyDescent="0.2">
      <c r="C42296" s="442"/>
      <c r="H42296" s="6"/>
    </row>
    <row r="42297" spans="3:8" x14ac:dyDescent="0.2">
      <c r="C42297" s="442"/>
      <c r="H42297" s="6"/>
    </row>
    <row r="42298" spans="3:8" x14ac:dyDescent="0.2">
      <c r="C42298" s="442"/>
      <c r="H42298" s="6"/>
    </row>
    <row r="42299" spans="3:8" x14ac:dyDescent="0.2">
      <c r="C42299" s="442"/>
      <c r="H42299" s="6"/>
    </row>
    <row r="42300" spans="3:8" x14ac:dyDescent="0.2">
      <c r="C42300" s="442"/>
      <c r="H42300" s="6"/>
    </row>
    <row r="42301" spans="3:8" x14ac:dyDescent="0.2">
      <c r="C42301" s="442"/>
      <c r="H42301" s="6"/>
    </row>
    <row r="42302" spans="3:8" x14ac:dyDescent="0.2">
      <c r="C42302" s="442"/>
      <c r="H42302" s="6"/>
    </row>
    <row r="42303" spans="3:8" x14ac:dyDescent="0.2">
      <c r="C42303" s="442"/>
      <c r="H42303" s="6"/>
    </row>
    <row r="42304" spans="3:8" x14ac:dyDescent="0.2">
      <c r="C42304" s="442"/>
      <c r="H42304" s="6"/>
    </row>
    <row r="42305" spans="3:8" x14ac:dyDescent="0.2">
      <c r="C42305" s="442"/>
      <c r="H42305" s="6"/>
    </row>
    <row r="42306" spans="3:8" x14ac:dyDescent="0.2">
      <c r="C42306" s="442"/>
      <c r="H42306" s="6"/>
    </row>
    <row r="42307" spans="3:8" x14ac:dyDescent="0.2">
      <c r="C42307" s="442"/>
      <c r="H42307" s="6"/>
    </row>
    <row r="42308" spans="3:8" x14ac:dyDescent="0.2">
      <c r="C42308" s="442"/>
      <c r="H42308" s="6"/>
    </row>
    <row r="42309" spans="3:8" x14ac:dyDescent="0.2">
      <c r="C42309" s="442"/>
      <c r="H42309" s="6"/>
    </row>
    <row r="42310" spans="3:8" x14ac:dyDescent="0.2">
      <c r="C42310" s="442"/>
      <c r="H42310" s="6"/>
    </row>
    <row r="42311" spans="3:8" x14ac:dyDescent="0.2">
      <c r="C42311" s="442"/>
      <c r="H42311" s="6"/>
    </row>
    <row r="42312" spans="3:8" x14ac:dyDescent="0.2">
      <c r="C42312" s="442"/>
      <c r="H42312" s="6"/>
    </row>
    <row r="42313" spans="3:8" x14ac:dyDescent="0.2">
      <c r="C42313" s="442"/>
      <c r="H42313" s="6"/>
    </row>
    <row r="42314" spans="3:8" x14ac:dyDescent="0.2">
      <c r="C42314" s="442"/>
      <c r="H42314" s="6"/>
    </row>
    <row r="42315" spans="3:8" x14ac:dyDescent="0.2">
      <c r="C42315" s="442"/>
      <c r="H42315" s="6"/>
    </row>
    <row r="42316" spans="3:8" x14ac:dyDescent="0.2">
      <c r="C42316" s="442"/>
      <c r="H42316" s="6"/>
    </row>
    <row r="42317" spans="3:8" x14ac:dyDescent="0.2">
      <c r="C42317" s="442"/>
      <c r="H42317" s="6"/>
    </row>
    <row r="42318" spans="3:8" x14ac:dyDescent="0.2">
      <c r="C42318" s="442"/>
      <c r="H42318" s="6"/>
    </row>
    <row r="42319" spans="3:8" x14ac:dyDescent="0.2">
      <c r="C42319" s="442"/>
      <c r="H42319" s="6"/>
    </row>
    <row r="42320" spans="3:8" x14ac:dyDescent="0.2">
      <c r="C42320" s="442"/>
      <c r="H42320" s="6"/>
    </row>
    <row r="42321" spans="3:8" x14ac:dyDescent="0.2">
      <c r="C42321" s="442"/>
      <c r="H42321" s="6"/>
    </row>
    <row r="42322" spans="3:8" x14ac:dyDescent="0.2">
      <c r="C42322" s="442"/>
      <c r="H42322" s="6"/>
    </row>
    <row r="42323" spans="3:8" x14ac:dyDescent="0.2">
      <c r="C42323" s="442"/>
      <c r="H42323" s="6"/>
    </row>
    <row r="42324" spans="3:8" x14ac:dyDescent="0.2">
      <c r="C42324" s="442"/>
      <c r="H42324" s="6"/>
    </row>
    <row r="42325" spans="3:8" x14ac:dyDescent="0.2">
      <c r="C42325" s="442"/>
      <c r="H42325" s="6"/>
    </row>
    <row r="42326" spans="3:8" x14ac:dyDescent="0.2">
      <c r="C42326" s="442"/>
      <c r="H42326" s="6"/>
    </row>
    <row r="42327" spans="3:8" x14ac:dyDescent="0.2">
      <c r="C42327" s="442"/>
      <c r="H42327" s="6"/>
    </row>
    <row r="42328" spans="3:8" x14ac:dyDescent="0.2">
      <c r="C42328" s="442"/>
      <c r="H42328" s="6"/>
    </row>
    <row r="42329" spans="3:8" x14ac:dyDescent="0.2">
      <c r="C42329" s="442"/>
      <c r="H42329" s="6"/>
    </row>
    <row r="42330" spans="3:8" x14ac:dyDescent="0.2">
      <c r="C42330" s="442"/>
      <c r="H42330" s="6"/>
    </row>
    <row r="42331" spans="3:8" x14ac:dyDescent="0.2">
      <c r="C42331" s="442"/>
      <c r="H42331" s="6"/>
    </row>
    <row r="42332" spans="3:8" x14ac:dyDescent="0.2">
      <c r="C42332" s="442"/>
      <c r="H42332" s="6"/>
    </row>
    <row r="42333" spans="3:8" x14ac:dyDescent="0.2">
      <c r="C42333" s="442"/>
      <c r="H42333" s="6"/>
    </row>
    <row r="42334" spans="3:8" x14ac:dyDescent="0.2">
      <c r="C42334" s="442"/>
      <c r="H42334" s="6"/>
    </row>
    <row r="42335" spans="3:8" x14ac:dyDescent="0.2">
      <c r="C42335" s="442"/>
      <c r="H42335" s="6"/>
    </row>
    <row r="42336" spans="3:8" x14ac:dyDescent="0.2">
      <c r="C42336" s="442"/>
      <c r="H42336" s="6"/>
    </row>
    <row r="42337" spans="3:8" x14ac:dyDescent="0.2">
      <c r="C42337" s="442"/>
      <c r="H42337" s="6"/>
    </row>
    <row r="42338" spans="3:8" x14ac:dyDescent="0.2">
      <c r="C42338" s="442"/>
      <c r="H42338" s="6"/>
    </row>
    <row r="42339" spans="3:8" x14ac:dyDescent="0.2">
      <c r="C42339" s="442"/>
      <c r="H42339" s="6"/>
    </row>
    <row r="42340" spans="3:8" x14ac:dyDescent="0.2">
      <c r="C42340" s="442"/>
      <c r="H42340" s="6"/>
    </row>
    <row r="42341" spans="3:8" x14ac:dyDescent="0.2">
      <c r="C42341" s="442"/>
      <c r="H42341" s="6"/>
    </row>
    <row r="42342" spans="3:8" x14ac:dyDescent="0.2">
      <c r="C42342" s="442"/>
      <c r="H42342" s="6"/>
    </row>
    <row r="42343" spans="3:8" x14ac:dyDescent="0.2">
      <c r="C42343" s="442"/>
      <c r="H42343" s="6"/>
    </row>
    <row r="42344" spans="3:8" x14ac:dyDescent="0.2">
      <c r="C42344" s="442"/>
      <c r="H42344" s="6"/>
    </row>
    <row r="42345" spans="3:8" x14ac:dyDescent="0.2">
      <c r="C42345" s="442"/>
      <c r="H42345" s="6"/>
    </row>
    <row r="42346" spans="3:8" x14ac:dyDescent="0.2">
      <c r="C42346" s="442"/>
      <c r="H42346" s="6"/>
    </row>
    <row r="42347" spans="3:8" x14ac:dyDescent="0.2">
      <c r="C42347" s="442"/>
      <c r="H42347" s="6"/>
    </row>
    <row r="42348" spans="3:8" x14ac:dyDescent="0.2">
      <c r="C42348" s="442"/>
      <c r="H42348" s="6"/>
    </row>
    <row r="42349" spans="3:8" x14ac:dyDescent="0.2">
      <c r="C42349" s="442"/>
      <c r="H42349" s="6"/>
    </row>
    <row r="42350" spans="3:8" x14ac:dyDescent="0.2">
      <c r="C42350" s="442"/>
      <c r="H42350" s="6"/>
    </row>
    <row r="42351" spans="3:8" x14ac:dyDescent="0.2">
      <c r="C42351" s="442"/>
      <c r="H42351" s="6"/>
    </row>
    <row r="42352" spans="3:8" x14ac:dyDescent="0.2">
      <c r="C42352" s="442"/>
      <c r="H42352" s="6"/>
    </row>
    <row r="42353" spans="3:8" x14ac:dyDescent="0.2">
      <c r="C42353" s="442"/>
      <c r="H42353" s="6"/>
    </row>
    <row r="42354" spans="3:8" x14ac:dyDescent="0.2">
      <c r="C42354" s="442"/>
      <c r="H42354" s="6"/>
    </row>
    <row r="42355" spans="3:8" x14ac:dyDescent="0.2">
      <c r="C42355" s="442"/>
      <c r="H42355" s="6"/>
    </row>
    <row r="42356" spans="3:8" x14ac:dyDescent="0.2">
      <c r="C42356" s="442"/>
      <c r="H42356" s="6"/>
    </row>
    <row r="42357" spans="3:8" x14ac:dyDescent="0.2">
      <c r="C42357" s="442"/>
      <c r="H42357" s="6"/>
    </row>
    <row r="42358" spans="3:8" x14ac:dyDescent="0.2">
      <c r="C42358" s="442"/>
      <c r="H42358" s="6"/>
    </row>
    <row r="42359" spans="3:8" x14ac:dyDescent="0.2">
      <c r="C42359" s="442"/>
      <c r="H42359" s="6"/>
    </row>
    <row r="42360" spans="3:8" x14ac:dyDescent="0.2">
      <c r="C42360" s="442"/>
      <c r="H42360" s="6"/>
    </row>
    <row r="42361" spans="3:8" x14ac:dyDescent="0.2">
      <c r="C42361" s="442"/>
      <c r="H42361" s="6"/>
    </row>
    <row r="42362" spans="3:8" x14ac:dyDescent="0.2">
      <c r="C42362" s="442"/>
      <c r="H42362" s="6"/>
    </row>
    <row r="42363" spans="3:8" x14ac:dyDescent="0.2">
      <c r="C42363" s="442"/>
      <c r="H42363" s="6"/>
    </row>
    <row r="42364" spans="3:8" x14ac:dyDescent="0.2">
      <c r="C42364" s="442"/>
      <c r="H42364" s="6"/>
    </row>
    <row r="42365" spans="3:8" x14ac:dyDescent="0.2">
      <c r="C42365" s="442"/>
      <c r="H42365" s="6"/>
    </row>
    <row r="42366" spans="3:8" x14ac:dyDescent="0.2">
      <c r="C42366" s="442"/>
      <c r="H42366" s="6"/>
    </row>
    <row r="42367" spans="3:8" x14ac:dyDescent="0.2">
      <c r="C42367" s="442"/>
      <c r="H42367" s="6"/>
    </row>
    <row r="42368" spans="3:8" x14ac:dyDescent="0.2">
      <c r="C42368" s="442"/>
      <c r="H42368" s="6"/>
    </row>
    <row r="42369" spans="3:8" x14ac:dyDescent="0.2">
      <c r="C42369" s="442"/>
      <c r="H42369" s="6"/>
    </row>
    <row r="42370" spans="3:8" x14ac:dyDescent="0.2">
      <c r="C42370" s="442"/>
      <c r="H42370" s="6"/>
    </row>
    <row r="42371" spans="3:8" x14ac:dyDescent="0.2">
      <c r="C42371" s="442"/>
      <c r="H42371" s="6"/>
    </row>
    <row r="42372" spans="3:8" x14ac:dyDescent="0.2">
      <c r="C42372" s="442"/>
      <c r="H42372" s="6"/>
    </row>
    <row r="42373" spans="3:8" x14ac:dyDescent="0.2">
      <c r="C42373" s="442"/>
      <c r="H42373" s="6"/>
    </row>
    <row r="42374" spans="3:8" x14ac:dyDescent="0.2">
      <c r="C42374" s="442"/>
      <c r="H42374" s="6"/>
    </row>
    <row r="42375" spans="3:8" x14ac:dyDescent="0.2">
      <c r="C42375" s="442"/>
      <c r="H42375" s="6"/>
    </row>
    <row r="42376" spans="3:8" x14ac:dyDescent="0.2">
      <c r="C42376" s="442"/>
      <c r="H42376" s="6"/>
    </row>
    <row r="42377" spans="3:8" x14ac:dyDescent="0.2">
      <c r="C42377" s="442"/>
      <c r="H42377" s="6"/>
    </row>
    <row r="42378" spans="3:8" x14ac:dyDescent="0.2">
      <c r="C42378" s="442"/>
      <c r="H42378" s="6"/>
    </row>
    <row r="42379" spans="3:8" x14ac:dyDescent="0.2">
      <c r="C42379" s="442"/>
      <c r="H42379" s="6"/>
    </row>
    <row r="42380" spans="3:8" x14ac:dyDescent="0.2">
      <c r="C42380" s="442"/>
      <c r="H42380" s="6"/>
    </row>
    <row r="42381" spans="3:8" x14ac:dyDescent="0.2">
      <c r="C42381" s="442"/>
      <c r="H42381" s="6"/>
    </row>
    <row r="42382" spans="3:8" x14ac:dyDescent="0.2">
      <c r="C42382" s="442"/>
      <c r="H42382" s="6"/>
    </row>
    <row r="42383" spans="3:8" x14ac:dyDescent="0.2">
      <c r="C42383" s="442"/>
      <c r="H42383" s="6"/>
    </row>
    <row r="42384" spans="3:8" x14ac:dyDescent="0.2">
      <c r="C42384" s="442"/>
      <c r="H42384" s="6"/>
    </row>
    <row r="42385" spans="3:8" x14ac:dyDescent="0.2">
      <c r="C42385" s="442"/>
      <c r="H42385" s="6"/>
    </row>
    <row r="42386" spans="3:8" x14ac:dyDescent="0.2">
      <c r="C42386" s="442"/>
      <c r="H42386" s="6"/>
    </row>
    <row r="42387" spans="3:8" x14ac:dyDescent="0.2">
      <c r="C42387" s="442"/>
      <c r="H42387" s="6"/>
    </row>
    <row r="42388" spans="3:8" x14ac:dyDescent="0.2">
      <c r="C42388" s="442"/>
      <c r="H42388" s="6"/>
    </row>
    <row r="42389" spans="3:8" x14ac:dyDescent="0.2">
      <c r="C42389" s="442"/>
      <c r="H42389" s="6"/>
    </row>
    <row r="42390" spans="3:8" x14ac:dyDescent="0.2">
      <c r="C42390" s="442"/>
      <c r="H42390" s="6"/>
    </row>
    <row r="42391" spans="3:8" x14ac:dyDescent="0.2">
      <c r="C42391" s="442"/>
      <c r="H42391" s="6"/>
    </row>
    <row r="42392" spans="3:8" x14ac:dyDescent="0.2">
      <c r="C42392" s="442"/>
      <c r="H42392" s="6"/>
    </row>
    <row r="42393" spans="3:8" x14ac:dyDescent="0.2">
      <c r="C42393" s="442"/>
      <c r="H42393" s="6"/>
    </row>
    <row r="42394" spans="3:8" x14ac:dyDescent="0.2">
      <c r="C42394" s="442"/>
      <c r="H42394" s="6"/>
    </row>
    <row r="42395" spans="3:8" x14ac:dyDescent="0.2">
      <c r="C42395" s="442"/>
      <c r="H42395" s="6"/>
    </row>
    <row r="42396" spans="3:8" x14ac:dyDescent="0.2">
      <c r="C42396" s="442"/>
      <c r="H42396" s="6"/>
    </row>
    <row r="42397" spans="3:8" x14ac:dyDescent="0.2">
      <c r="C42397" s="442"/>
      <c r="H42397" s="6"/>
    </row>
    <row r="42398" spans="3:8" x14ac:dyDescent="0.2">
      <c r="C42398" s="442"/>
      <c r="H42398" s="6"/>
    </row>
    <row r="42399" spans="3:8" x14ac:dyDescent="0.2">
      <c r="C42399" s="442"/>
      <c r="H42399" s="6"/>
    </row>
    <row r="42400" spans="3:8" x14ac:dyDescent="0.2">
      <c r="C42400" s="442"/>
      <c r="H42400" s="6"/>
    </row>
    <row r="42401" spans="3:8" x14ac:dyDescent="0.2">
      <c r="C42401" s="442"/>
      <c r="H42401" s="6"/>
    </row>
    <row r="42402" spans="3:8" x14ac:dyDescent="0.2">
      <c r="C42402" s="442"/>
      <c r="H42402" s="6"/>
    </row>
    <row r="42403" spans="3:8" x14ac:dyDescent="0.2">
      <c r="C42403" s="442"/>
      <c r="H42403" s="6"/>
    </row>
    <row r="42404" spans="3:8" x14ac:dyDescent="0.2">
      <c r="C42404" s="442"/>
      <c r="H42404" s="6"/>
    </row>
    <row r="42405" spans="3:8" x14ac:dyDescent="0.2">
      <c r="C42405" s="442"/>
      <c r="H42405" s="6"/>
    </row>
    <row r="42406" spans="3:8" x14ac:dyDescent="0.2">
      <c r="C42406" s="442"/>
      <c r="H42406" s="6"/>
    </row>
    <row r="42407" spans="3:8" x14ac:dyDescent="0.2">
      <c r="C42407" s="442"/>
      <c r="H42407" s="6"/>
    </row>
    <row r="42408" spans="3:8" x14ac:dyDescent="0.2">
      <c r="C42408" s="442"/>
      <c r="H42408" s="6"/>
    </row>
    <row r="42409" spans="3:8" x14ac:dyDescent="0.2">
      <c r="C42409" s="442"/>
      <c r="H42409" s="6"/>
    </row>
    <row r="42410" spans="3:8" x14ac:dyDescent="0.2">
      <c r="C42410" s="442"/>
      <c r="H42410" s="6"/>
    </row>
    <row r="42411" spans="3:8" x14ac:dyDescent="0.2">
      <c r="C42411" s="442"/>
      <c r="H42411" s="6"/>
    </row>
    <row r="42412" spans="3:8" x14ac:dyDescent="0.2">
      <c r="C42412" s="442"/>
      <c r="H42412" s="6"/>
    </row>
    <row r="42413" spans="3:8" x14ac:dyDescent="0.2">
      <c r="C42413" s="442"/>
      <c r="H42413" s="6"/>
    </row>
    <row r="42414" spans="3:8" x14ac:dyDescent="0.2">
      <c r="C42414" s="442"/>
      <c r="H42414" s="6"/>
    </row>
    <row r="42415" spans="3:8" x14ac:dyDescent="0.2">
      <c r="C42415" s="442"/>
      <c r="H42415" s="6"/>
    </row>
    <row r="42416" spans="3:8" x14ac:dyDescent="0.2">
      <c r="C42416" s="442"/>
      <c r="H42416" s="6"/>
    </row>
    <row r="42417" spans="3:8" x14ac:dyDescent="0.2">
      <c r="C42417" s="442"/>
      <c r="H42417" s="6"/>
    </row>
    <row r="42418" spans="3:8" x14ac:dyDescent="0.2">
      <c r="C42418" s="442"/>
      <c r="H42418" s="6"/>
    </row>
    <row r="42419" spans="3:8" x14ac:dyDescent="0.2">
      <c r="C42419" s="442"/>
      <c r="H42419" s="6"/>
    </row>
    <row r="42420" spans="3:8" x14ac:dyDescent="0.2">
      <c r="C42420" s="442"/>
      <c r="H42420" s="6"/>
    </row>
    <row r="42421" spans="3:8" x14ac:dyDescent="0.2">
      <c r="C42421" s="442"/>
      <c r="H42421" s="6"/>
    </row>
    <row r="42422" spans="3:8" x14ac:dyDescent="0.2">
      <c r="C42422" s="442"/>
      <c r="H42422" s="6"/>
    </row>
    <row r="42423" spans="3:8" x14ac:dyDescent="0.2">
      <c r="C42423" s="442"/>
      <c r="H42423" s="6"/>
    </row>
    <row r="42424" spans="3:8" x14ac:dyDescent="0.2">
      <c r="C42424" s="442"/>
      <c r="H42424" s="6"/>
    </row>
    <row r="42425" spans="3:8" x14ac:dyDescent="0.2">
      <c r="C42425" s="442"/>
      <c r="H42425" s="6"/>
    </row>
    <row r="42426" spans="3:8" x14ac:dyDescent="0.2">
      <c r="C42426" s="442"/>
      <c r="H42426" s="6"/>
    </row>
    <row r="42427" spans="3:8" x14ac:dyDescent="0.2">
      <c r="C42427" s="442"/>
      <c r="H42427" s="6"/>
    </row>
    <row r="42428" spans="3:8" x14ac:dyDescent="0.2">
      <c r="C42428" s="442"/>
      <c r="H42428" s="6"/>
    </row>
    <row r="42429" spans="3:8" x14ac:dyDescent="0.2">
      <c r="C42429" s="442"/>
      <c r="H42429" s="6"/>
    </row>
    <row r="42430" spans="3:8" x14ac:dyDescent="0.2">
      <c r="C42430" s="442"/>
      <c r="H42430" s="6"/>
    </row>
    <row r="42431" spans="3:8" x14ac:dyDescent="0.2">
      <c r="C42431" s="442"/>
      <c r="H42431" s="6"/>
    </row>
    <row r="42432" spans="3:8" x14ac:dyDescent="0.2">
      <c r="C42432" s="442"/>
      <c r="H42432" s="6"/>
    </row>
    <row r="42433" spans="3:8" x14ac:dyDescent="0.2">
      <c r="C42433" s="442"/>
      <c r="H42433" s="6"/>
    </row>
    <row r="42434" spans="3:8" x14ac:dyDescent="0.2">
      <c r="C42434" s="442"/>
      <c r="H42434" s="6"/>
    </row>
    <row r="42435" spans="3:8" x14ac:dyDescent="0.2">
      <c r="C42435" s="442"/>
      <c r="H42435" s="6"/>
    </row>
    <row r="42436" spans="3:8" x14ac:dyDescent="0.2">
      <c r="C42436" s="442"/>
      <c r="H42436" s="6"/>
    </row>
    <row r="42437" spans="3:8" x14ac:dyDescent="0.2">
      <c r="C42437" s="442"/>
      <c r="H42437" s="6"/>
    </row>
    <row r="42438" spans="3:8" x14ac:dyDescent="0.2">
      <c r="C42438" s="442"/>
      <c r="H42438" s="6"/>
    </row>
    <row r="42439" spans="3:8" x14ac:dyDescent="0.2">
      <c r="C42439" s="442"/>
      <c r="H42439" s="6"/>
    </row>
    <row r="42440" spans="3:8" x14ac:dyDescent="0.2">
      <c r="C42440" s="442"/>
      <c r="H42440" s="6"/>
    </row>
    <row r="42441" spans="3:8" x14ac:dyDescent="0.2">
      <c r="C42441" s="442"/>
      <c r="H42441" s="6"/>
    </row>
    <row r="42442" spans="3:8" x14ac:dyDescent="0.2">
      <c r="C42442" s="442"/>
      <c r="H42442" s="6"/>
    </row>
    <row r="42443" spans="3:8" x14ac:dyDescent="0.2">
      <c r="C42443" s="442"/>
      <c r="H42443" s="6"/>
    </row>
    <row r="42444" spans="3:8" x14ac:dyDescent="0.2">
      <c r="C42444" s="442"/>
      <c r="H42444" s="6"/>
    </row>
    <row r="42445" spans="3:8" x14ac:dyDescent="0.2">
      <c r="C42445" s="442"/>
      <c r="H42445" s="6"/>
    </row>
    <row r="42446" spans="3:8" x14ac:dyDescent="0.2">
      <c r="C42446" s="442"/>
      <c r="H42446" s="6"/>
    </row>
    <row r="42447" spans="3:8" x14ac:dyDescent="0.2">
      <c r="C42447" s="442"/>
      <c r="H42447" s="6"/>
    </row>
    <row r="42448" spans="3:8" x14ac:dyDescent="0.2">
      <c r="C42448" s="442"/>
      <c r="H42448" s="6"/>
    </row>
    <row r="42449" spans="3:8" x14ac:dyDescent="0.2">
      <c r="C42449" s="442"/>
      <c r="H42449" s="6"/>
    </row>
    <row r="42450" spans="3:8" x14ac:dyDescent="0.2">
      <c r="C42450" s="442"/>
      <c r="H42450" s="6"/>
    </row>
    <row r="42451" spans="3:8" x14ac:dyDescent="0.2">
      <c r="C42451" s="442"/>
      <c r="H42451" s="6"/>
    </row>
    <row r="42452" spans="3:8" x14ac:dyDescent="0.2">
      <c r="C42452" s="442"/>
      <c r="H42452" s="6"/>
    </row>
    <row r="42453" spans="3:8" x14ac:dyDescent="0.2">
      <c r="C42453" s="442"/>
      <c r="H42453" s="6"/>
    </row>
    <row r="42454" spans="3:8" x14ac:dyDescent="0.2">
      <c r="C42454" s="442"/>
      <c r="H42454" s="6"/>
    </row>
    <row r="42455" spans="3:8" x14ac:dyDescent="0.2">
      <c r="C42455" s="442"/>
      <c r="H42455" s="6"/>
    </row>
    <row r="42456" spans="3:8" x14ac:dyDescent="0.2">
      <c r="C42456" s="442"/>
      <c r="H42456" s="6"/>
    </row>
    <row r="42457" spans="3:8" x14ac:dyDescent="0.2">
      <c r="C42457" s="442"/>
      <c r="H42457" s="6"/>
    </row>
    <row r="42458" spans="3:8" x14ac:dyDescent="0.2">
      <c r="C42458" s="442"/>
      <c r="H42458" s="6"/>
    </row>
    <row r="42459" spans="3:8" x14ac:dyDescent="0.2">
      <c r="C42459" s="442"/>
      <c r="H42459" s="6"/>
    </row>
    <row r="42460" spans="3:8" x14ac:dyDescent="0.2">
      <c r="C42460" s="442"/>
      <c r="H42460" s="6"/>
    </row>
    <row r="42461" spans="3:8" x14ac:dyDescent="0.2">
      <c r="C42461" s="442"/>
      <c r="H42461" s="6"/>
    </row>
    <row r="42462" spans="3:8" x14ac:dyDescent="0.2">
      <c r="C42462" s="442"/>
      <c r="H42462" s="6"/>
    </row>
    <row r="42463" spans="3:8" x14ac:dyDescent="0.2">
      <c r="C42463" s="442"/>
      <c r="H42463" s="6"/>
    </row>
    <row r="42464" spans="3:8" x14ac:dyDescent="0.2">
      <c r="C42464" s="442"/>
      <c r="H42464" s="6"/>
    </row>
    <row r="42465" spans="3:8" x14ac:dyDescent="0.2">
      <c r="C42465" s="442"/>
      <c r="H42465" s="6"/>
    </row>
    <row r="42466" spans="3:8" x14ac:dyDescent="0.2">
      <c r="C42466" s="442"/>
      <c r="H42466" s="6"/>
    </row>
    <row r="42467" spans="3:8" x14ac:dyDescent="0.2">
      <c r="C42467" s="442"/>
      <c r="H42467" s="6"/>
    </row>
    <row r="42468" spans="3:8" x14ac:dyDescent="0.2">
      <c r="C42468" s="442"/>
      <c r="H42468" s="6"/>
    </row>
    <row r="42469" spans="3:8" x14ac:dyDescent="0.2">
      <c r="C42469" s="442"/>
      <c r="H42469" s="6"/>
    </row>
    <row r="42470" spans="3:8" x14ac:dyDescent="0.2">
      <c r="C42470" s="442"/>
      <c r="H42470" s="6"/>
    </row>
    <row r="42471" spans="3:8" x14ac:dyDescent="0.2">
      <c r="C42471" s="442"/>
      <c r="H42471" s="6"/>
    </row>
    <row r="42472" spans="3:8" x14ac:dyDescent="0.2">
      <c r="C42472" s="442"/>
      <c r="H42472" s="6"/>
    </row>
    <row r="42473" spans="3:8" x14ac:dyDescent="0.2">
      <c r="C42473" s="442"/>
      <c r="H42473" s="6"/>
    </row>
    <row r="42474" spans="3:8" x14ac:dyDescent="0.2">
      <c r="C42474" s="442"/>
      <c r="H42474" s="6"/>
    </row>
    <row r="42475" spans="3:8" x14ac:dyDescent="0.2">
      <c r="C42475" s="442"/>
      <c r="H42475" s="6"/>
    </row>
    <row r="42476" spans="3:8" x14ac:dyDescent="0.2">
      <c r="C42476" s="442"/>
      <c r="H42476" s="6"/>
    </row>
    <row r="42477" spans="3:8" x14ac:dyDescent="0.2">
      <c r="C42477" s="442"/>
      <c r="H42477" s="6"/>
    </row>
    <row r="42478" spans="3:8" x14ac:dyDescent="0.2">
      <c r="C42478" s="442"/>
      <c r="H42478" s="6"/>
    </row>
    <row r="42479" spans="3:8" x14ac:dyDescent="0.2">
      <c r="C42479" s="442"/>
      <c r="H42479" s="6"/>
    </row>
    <row r="42480" spans="3:8" x14ac:dyDescent="0.2">
      <c r="C42480" s="442"/>
      <c r="H42480" s="6"/>
    </row>
    <row r="42481" spans="3:8" x14ac:dyDescent="0.2">
      <c r="C42481" s="442"/>
      <c r="H42481" s="6"/>
    </row>
    <row r="42482" spans="3:8" x14ac:dyDescent="0.2">
      <c r="C42482" s="442"/>
      <c r="H42482" s="6"/>
    </row>
    <row r="42483" spans="3:8" x14ac:dyDescent="0.2">
      <c r="C42483" s="442"/>
      <c r="H42483" s="6"/>
    </row>
    <row r="42484" spans="3:8" x14ac:dyDescent="0.2">
      <c r="C42484" s="442"/>
      <c r="H42484" s="6"/>
    </row>
    <row r="42485" spans="3:8" x14ac:dyDescent="0.2">
      <c r="C42485" s="442"/>
      <c r="H42485" s="6"/>
    </row>
    <row r="42486" spans="3:8" x14ac:dyDescent="0.2">
      <c r="C42486" s="442"/>
      <c r="H42486" s="6"/>
    </row>
    <row r="42487" spans="3:8" x14ac:dyDescent="0.2">
      <c r="C42487" s="442"/>
      <c r="H42487" s="6"/>
    </row>
    <row r="42488" spans="3:8" x14ac:dyDescent="0.2">
      <c r="C42488" s="442"/>
      <c r="H42488" s="6"/>
    </row>
    <row r="42489" spans="3:8" x14ac:dyDescent="0.2">
      <c r="C42489" s="442"/>
      <c r="H42489" s="6"/>
    </row>
    <row r="42490" spans="3:8" x14ac:dyDescent="0.2">
      <c r="C42490" s="442"/>
      <c r="H42490" s="6"/>
    </row>
    <row r="42491" spans="3:8" x14ac:dyDescent="0.2">
      <c r="C42491" s="442"/>
      <c r="H42491" s="6"/>
    </row>
    <row r="42492" spans="3:8" x14ac:dyDescent="0.2">
      <c r="C42492" s="442"/>
      <c r="H42492" s="6"/>
    </row>
    <row r="42493" spans="3:8" x14ac:dyDescent="0.2">
      <c r="C42493" s="442"/>
      <c r="H42493" s="6"/>
    </row>
    <row r="42494" spans="3:8" x14ac:dyDescent="0.2">
      <c r="C42494" s="442"/>
      <c r="H42494" s="6"/>
    </row>
    <row r="42495" spans="3:8" x14ac:dyDescent="0.2">
      <c r="C42495" s="442"/>
      <c r="H42495" s="6"/>
    </row>
    <row r="42496" spans="3:8" x14ac:dyDescent="0.2">
      <c r="C42496" s="442"/>
      <c r="H42496" s="6"/>
    </row>
    <row r="42497" spans="3:8" x14ac:dyDescent="0.2">
      <c r="C42497" s="442"/>
      <c r="H42497" s="6"/>
    </row>
    <row r="42498" spans="3:8" x14ac:dyDescent="0.2">
      <c r="C42498" s="442"/>
      <c r="H42498" s="6"/>
    </row>
    <row r="42499" spans="3:8" x14ac:dyDescent="0.2">
      <c r="C42499" s="442"/>
      <c r="H42499" s="6"/>
    </row>
    <row r="42500" spans="3:8" x14ac:dyDescent="0.2">
      <c r="C42500" s="442"/>
      <c r="H42500" s="6"/>
    </row>
    <row r="42501" spans="3:8" x14ac:dyDescent="0.2">
      <c r="C42501" s="442"/>
      <c r="H42501" s="6"/>
    </row>
    <row r="42502" spans="3:8" x14ac:dyDescent="0.2">
      <c r="C42502" s="442"/>
      <c r="H42502" s="6"/>
    </row>
    <row r="42503" spans="3:8" x14ac:dyDescent="0.2">
      <c r="C42503" s="442"/>
      <c r="H42503" s="6"/>
    </row>
    <row r="42504" spans="3:8" x14ac:dyDescent="0.2">
      <c r="C42504" s="442"/>
      <c r="H42504" s="6"/>
    </row>
    <row r="42505" spans="3:8" x14ac:dyDescent="0.2">
      <c r="C42505" s="442"/>
      <c r="H42505" s="6"/>
    </row>
    <row r="42506" spans="3:8" x14ac:dyDescent="0.2">
      <c r="C42506" s="442"/>
      <c r="H42506" s="6"/>
    </row>
    <row r="42507" spans="3:8" x14ac:dyDescent="0.2">
      <c r="C42507" s="442"/>
      <c r="H42507" s="6"/>
    </row>
    <row r="42508" spans="3:8" x14ac:dyDescent="0.2">
      <c r="C42508" s="442"/>
      <c r="H42508" s="6"/>
    </row>
    <row r="42509" spans="3:8" x14ac:dyDescent="0.2">
      <c r="C42509" s="442"/>
      <c r="H42509" s="6"/>
    </row>
    <row r="42510" spans="3:8" x14ac:dyDescent="0.2">
      <c r="C42510" s="442"/>
      <c r="H42510" s="6"/>
    </row>
    <row r="42511" spans="3:8" x14ac:dyDescent="0.2">
      <c r="C42511" s="442"/>
      <c r="H42511" s="6"/>
    </row>
    <row r="42512" spans="3:8" x14ac:dyDescent="0.2">
      <c r="C42512" s="442"/>
      <c r="H42512" s="6"/>
    </row>
    <row r="42513" spans="3:8" x14ac:dyDescent="0.2">
      <c r="C42513" s="442"/>
      <c r="H42513" s="6"/>
    </row>
    <row r="42514" spans="3:8" x14ac:dyDescent="0.2">
      <c r="C42514" s="442"/>
      <c r="H42514" s="6"/>
    </row>
    <row r="42515" spans="3:8" x14ac:dyDescent="0.2">
      <c r="C42515" s="442"/>
      <c r="H42515" s="6"/>
    </row>
    <row r="42516" spans="3:8" x14ac:dyDescent="0.2">
      <c r="C42516" s="442"/>
      <c r="H42516" s="6"/>
    </row>
    <row r="42517" spans="3:8" x14ac:dyDescent="0.2">
      <c r="C42517" s="442"/>
      <c r="H42517" s="6"/>
    </row>
    <row r="42518" spans="3:8" x14ac:dyDescent="0.2">
      <c r="C42518" s="442"/>
      <c r="H42518" s="6"/>
    </row>
    <row r="42519" spans="3:8" x14ac:dyDescent="0.2">
      <c r="C42519" s="442"/>
      <c r="H42519" s="6"/>
    </row>
    <row r="42520" spans="3:8" x14ac:dyDescent="0.2">
      <c r="C42520" s="442"/>
      <c r="H42520" s="6"/>
    </row>
    <row r="42521" spans="3:8" x14ac:dyDescent="0.2">
      <c r="C42521" s="442"/>
      <c r="H42521" s="6"/>
    </row>
    <row r="42522" spans="3:8" x14ac:dyDescent="0.2">
      <c r="C42522" s="442"/>
      <c r="H42522" s="6"/>
    </row>
    <row r="42523" spans="3:8" x14ac:dyDescent="0.2">
      <c r="C42523" s="442"/>
      <c r="H42523" s="6"/>
    </row>
    <row r="42524" spans="3:8" x14ac:dyDescent="0.2">
      <c r="C42524" s="442"/>
      <c r="H42524" s="6"/>
    </row>
    <row r="42525" spans="3:8" x14ac:dyDescent="0.2">
      <c r="C42525" s="442"/>
      <c r="H42525" s="6"/>
    </row>
    <row r="42526" spans="3:8" x14ac:dyDescent="0.2">
      <c r="C42526" s="442"/>
      <c r="H42526" s="6"/>
    </row>
    <row r="42527" spans="3:8" x14ac:dyDescent="0.2">
      <c r="C42527" s="442"/>
      <c r="H42527" s="6"/>
    </row>
    <row r="42528" spans="3:8" x14ac:dyDescent="0.2">
      <c r="C42528" s="442"/>
      <c r="H42528" s="6"/>
    </row>
    <row r="42529" spans="3:8" x14ac:dyDescent="0.2">
      <c r="C42529" s="442"/>
      <c r="H42529" s="6"/>
    </row>
    <row r="42530" spans="3:8" x14ac:dyDescent="0.2">
      <c r="C42530" s="442"/>
      <c r="H42530" s="6"/>
    </row>
    <row r="42531" spans="3:8" x14ac:dyDescent="0.2">
      <c r="C42531" s="442"/>
      <c r="H42531" s="6"/>
    </row>
    <row r="42532" spans="3:8" x14ac:dyDescent="0.2">
      <c r="C42532" s="442"/>
      <c r="H42532" s="6"/>
    </row>
    <row r="42533" spans="3:8" x14ac:dyDescent="0.2">
      <c r="C42533" s="442"/>
      <c r="H42533" s="6"/>
    </row>
    <row r="42534" spans="3:8" x14ac:dyDescent="0.2">
      <c r="C42534" s="442"/>
      <c r="H42534" s="6"/>
    </row>
    <row r="42535" spans="3:8" x14ac:dyDescent="0.2">
      <c r="C42535" s="442"/>
      <c r="H42535" s="6"/>
    </row>
    <row r="42536" spans="3:8" x14ac:dyDescent="0.2">
      <c r="C42536" s="442"/>
      <c r="H42536" s="6"/>
    </row>
    <row r="42537" spans="3:8" x14ac:dyDescent="0.2">
      <c r="C42537" s="442"/>
      <c r="H42537" s="6"/>
    </row>
    <row r="42538" spans="3:8" x14ac:dyDescent="0.2">
      <c r="C42538" s="442"/>
      <c r="H42538" s="6"/>
    </row>
    <row r="42539" spans="3:8" x14ac:dyDescent="0.2">
      <c r="C42539" s="442"/>
      <c r="H42539" s="6"/>
    </row>
    <row r="42540" spans="3:8" x14ac:dyDescent="0.2">
      <c r="C42540" s="442"/>
      <c r="H42540" s="6"/>
    </row>
    <row r="42541" spans="3:8" x14ac:dyDescent="0.2">
      <c r="C42541" s="442"/>
      <c r="H42541" s="6"/>
    </row>
    <row r="42542" spans="3:8" x14ac:dyDescent="0.2">
      <c r="C42542" s="442"/>
      <c r="H42542" s="6"/>
    </row>
    <row r="42543" spans="3:8" x14ac:dyDescent="0.2">
      <c r="C42543" s="442"/>
      <c r="H42543" s="6"/>
    </row>
    <row r="42544" spans="3:8" x14ac:dyDescent="0.2">
      <c r="C42544" s="442"/>
      <c r="H42544" s="6"/>
    </row>
    <row r="42545" spans="3:8" x14ac:dyDescent="0.2">
      <c r="C42545" s="442"/>
      <c r="H42545" s="6"/>
    </row>
    <row r="42546" spans="3:8" x14ac:dyDescent="0.2">
      <c r="C42546" s="442"/>
      <c r="H42546" s="6"/>
    </row>
    <row r="42547" spans="3:8" x14ac:dyDescent="0.2">
      <c r="C42547" s="442"/>
      <c r="H42547" s="6"/>
    </row>
    <row r="42548" spans="3:8" x14ac:dyDescent="0.2">
      <c r="C42548" s="442"/>
      <c r="H42548" s="6"/>
    </row>
    <row r="42549" spans="3:8" x14ac:dyDescent="0.2">
      <c r="C42549" s="442"/>
      <c r="H42549" s="6"/>
    </row>
    <row r="42550" spans="3:8" x14ac:dyDescent="0.2">
      <c r="C42550" s="442"/>
      <c r="H42550" s="6"/>
    </row>
    <row r="42551" spans="3:8" x14ac:dyDescent="0.2">
      <c r="C42551" s="442"/>
      <c r="H42551" s="6"/>
    </row>
    <row r="42552" spans="3:8" x14ac:dyDescent="0.2">
      <c r="C42552" s="442"/>
      <c r="H42552" s="6"/>
    </row>
    <row r="42553" spans="3:8" x14ac:dyDescent="0.2">
      <c r="C42553" s="442"/>
      <c r="H42553" s="6"/>
    </row>
    <row r="42554" spans="3:8" x14ac:dyDescent="0.2">
      <c r="C42554" s="442"/>
      <c r="H42554" s="6"/>
    </row>
    <row r="42555" spans="3:8" x14ac:dyDescent="0.2">
      <c r="C42555" s="442"/>
      <c r="H42555" s="6"/>
    </row>
    <row r="42556" spans="3:8" x14ac:dyDescent="0.2">
      <c r="C42556" s="442"/>
      <c r="H42556" s="6"/>
    </row>
    <row r="42557" spans="3:8" x14ac:dyDescent="0.2">
      <c r="C42557" s="442"/>
      <c r="H42557" s="6"/>
    </row>
    <row r="42558" spans="3:8" x14ac:dyDescent="0.2">
      <c r="C42558" s="442"/>
      <c r="H42558" s="6"/>
    </row>
    <row r="42559" spans="3:8" x14ac:dyDescent="0.2">
      <c r="C42559" s="442"/>
      <c r="H42559" s="6"/>
    </row>
    <row r="42560" spans="3:8" x14ac:dyDescent="0.2">
      <c r="C42560" s="442"/>
      <c r="H42560" s="6"/>
    </row>
    <row r="42561" spans="3:8" x14ac:dyDescent="0.2">
      <c r="C42561" s="442"/>
      <c r="H42561" s="6"/>
    </row>
    <row r="42562" spans="3:8" x14ac:dyDescent="0.2">
      <c r="C42562" s="442"/>
      <c r="H42562" s="6"/>
    </row>
    <row r="42563" spans="3:8" x14ac:dyDescent="0.2">
      <c r="C42563" s="442"/>
      <c r="H42563" s="6"/>
    </row>
    <row r="42564" spans="3:8" x14ac:dyDescent="0.2">
      <c r="C42564" s="442"/>
      <c r="H42564" s="6"/>
    </row>
    <row r="42565" spans="3:8" x14ac:dyDescent="0.2">
      <c r="C42565" s="442"/>
      <c r="H42565" s="6"/>
    </row>
    <row r="42566" spans="3:8" x14ac:dyDescent="0.2">
      <c r="C42566" s="442"/>
      <c r="H42566" s="6"/>
    </row>
    <row r="42567" spans="3:8" x14ac:dyDescent="0.2">
      <c r="C42567" s="442"/>
      <c r="H42567" s="6"/>
    </row>
    <row r="42568" spans="3:8" x14ac:dyDescent="0.2">
      <c r="C42568" s="442"/>
      <c r="H42568" s="6"/>
    </row>
    <row r="42569" spans="3:8" x14ac:dyDescent="0.2">
      <c r="C42569" s="442"/>
      <c r="H42569" s="6"/>
    </row>
    <row r="42570" spans="3:8" x14ac:dyDescent="0.2">
      <c r="C42570" s="442"/>
      <c r="H42570" s="6"/>
    </row>
    <row r="42571" spans="3:8" x14ac:dyDescent="0.2">
      <c r="C42571" s="442"/>
      <c r="H42571" s="6"/>
    </row>
    <row r="42572" spans="3:8" x14ac:dyDescent="0.2">
      <c r="C42572" s="442"/>
      <c r="H42572" s="6"/>
    </row>
    <row r="42573" spans="3:8" x14ac:dyDescent="0.2">
      <c r="C42573" s="442"/>
      <c r="H42573" s="6"/>
    </row>
    <row r="42574" spans="3:8" x14ac:dyDescent="0.2">
      <c r="C42574" s="442"/>
      <c r="H42574" s="6"/>
    </row>
    <row r="42575" spans="3:8" x14ac:dyDescent="0.2">
      <c r="C42575" s="442"/>
      <c r="H42575" s="6"/>
    </row>
    <row r="42576" spans="3:8" x14ac:dyDescent="0.2">
      <c r="C42576" s="442"/>
      <c r="H42576" s="6"/>
    </row>
    <row r="42577" spans="3:8" x14ac:dyDescent="0.2">
      <c r="C42577" s="442"/>
      <c r="H42577" s="6"/>
    </row>
    <row r="42578" spans="3:8" x14ac:dyDescent="0.2">
      <c r="C42578" s="442"/>
      <c r="H42578" s="6"/>
    </row>
    <row r="42579" spans="3:8" x14ac:dyDescent="0.2">
      <c r="C42579" s="442"/>
      <c r="H42579" s="6"/>
    </row>
    <row r="42580" spans="3:8" x14ac:dyDescent="0.2">
      <c r="C42580" s="442"/>
      <c r="H42580" s="6"/>
    </row>
    <row r="42581" spans="3:8" x14ac:dyDescent="0.2">
      <c r="C42581" s="442"/>
      <c r="H42581" s="6"/>
    </row>
    <row r="42582" spans="3:8" x14ac:dyDescent="0.2">
      <c r="C42582" s="442"/>
      <c r="H42582" s="6"/>
    </row>
    <row r="42583" spans="3:8" x14ac:dyDescent="0.2">
      <c r="C42583" s="442"/>
      <c r="H42583" s="6"/>
    </row>
    <row r="42584" spans="3:8" x14ac:dyDescent="0.2">
      <c r="C42584" s="442"/>
      <c r="H42584" s="6"/>
    </row>
    <row r="42585" spans="3:8" x14ac:dyDescent="0.2">
      <c r="C42585" s="442"/>
      <c r="H42585" s="6"/>
    </row>
    <row r="42586" spans="3:8" x14ac:dyDescent="0.2">
      <c r="C42586" s="442"/>
      <c r="H42586" s="6"/>
    </row>
    <row r="42587" spans="3:8" x14ac:dyDescent="0.2">
      <c r="C42587" s="442"/>
      <c r="H42587" s="6"/>
    </row>
    <row r="42588" spans="3:8" x14ac:dyDescent="0.2">
      <c r="C42588" s="442"/>
      <c r="H42588" s="6"/>
    </row>
    <row r="42589" spans="3:8" x14ac:dyDescent="0.2">
      <c r="C42589" s="442"/>
      <c r="H42589" s="6"/>
    </row>
    <row r="42590" spans="3:8" x14ac:dyDescent="0.2">
      <c r="C42590" s="442"/>
      <c r="H42590" s="6"/>
    </row>
    <row r="42591" spans="3:8" x14ac:dyDescent="0.2">
      <c r="C42591" s="442"/>
      <c r="H42591" s="6"/>
    </row>
    <row r="42592" spans="3:8" x14ac:dyDescent="0.2">
      <c r="C42592" s="442"/>
      <c r="H42592" s="6"/>
    </row>
    <row r="42593" spans="3:8" x14ac:dyDescent="0.2">
      <c r="C42593" s="442"/>
      <c r="H42593" s="6"/>
    </row>
    <row r="42594" spans="3:8" x14ac:dyDescent="0.2">
      <c r="C42594" s="442"/>
      <c r="H42594" s="6"/>
    </row>
    <row r="42595" spans="3:8" x14ac:dyDescent="0.2">
      <c r="C42595" s="442"/>
      <c r="H42595" s="6"/>
    </row>
    <row r="42596" spans="3:8" x14ac:dyDescent="0.2">
      <c r="C42596" s="442"/>
      <c r="H42596" s="6"/>
    </row>
    <row r="42597" spans="3:8" x14ac:dyDescent="0.2">
      <c r="C42597" s="442"/>
      <c r="H42597" s="6"/>
    </row>
    <row r="42598" spans="3:8" x14ac:dyDescent="0.2">
      <c r="C42598" s="442"/>
      <c r="H42598" s="6"/>
    </row>
    <row r="42599" spans="3:8" x14ac:dyDescent="0.2">
      <c r="C42599" s="442"/>
      <c r="H42599" s="6"/>
    </row>
    <row r="42600" spans="3:8" x14ac:dyDescent="0.2">
      <c r="C42600" s="442"/>
      <c r="H42600" s="6"/>
    </row>
    <row r="42601" spans="3:8" x14ac:dyDescent="0.2">
      <c r="C42601" s="442"/>
      <c r="H42601" s="6"/>
    </row>
    <row r="42602" spans="3:8" x14ac:dyDescent="0.2">
      <c r="C42602" s="442"/>
      <c r="H42602" s="6"/>
    </row>
    <row r="42603" spans="3:8" x14ac:dyDescent="0.2">
      <c r="C42603" s="442"/>
      <c r="H42603" s="6"/>
    </row>
    <row r="42604" spans="3:8" x14ac:dyDescent="0.2">
      <c r="C42604" s="442"/>
      <c r="H42604" s="6"/>
    </row>
    <row r="42605" spans="3:8" x14ac:dyDescent="0.2">
      <c r="C42605" s="442"/>
      <c r="H42605" s="6"/>
    </row>
    <row r="42606" spans="3:8" x14ac:dyDescent="0.2">
      <c r="C42606" s="442"/>
      <c r="H42606" s="6"/>
    </row>
    <row r="42607" spans="3:8" x14ac:dyDescent="0.2">
      <c r="C42607" s="442"/>
      <c r="H42607" s="6"/>
    </row>
    <row r="42608" spans="3:8" x14ac:dyDescent="0.2">
      <c r="C42608" s="442"/>
      <c r="H42608" s="6"/>
    </row>
    <row r="42609" spans="3:8" x14ac:dyDescent="0.2">
      <c r="C42609" s="442"/>
      <c r="H42609" s="6"/>
    </row>
    <row r="42610" spans="3:8" x14ac:dyDescent="0.2">
      <c r="C42610" s="442"/>
      <c r="H42610" s="6"/>
    </row>
    <row r="42611" spans="3:8" x14ac:dyDescent="0.2">
      <c r="C42611" s="442"/>
      <c r="H42611" s="6"/>
    </row>
    <row r="42612" spans="3:8" x14ac:dyDescent="0.2">
      <c r="C42612" s="442"/>
      <c r="H42612" s="6"/>
    </row>
    <row r="42613" spans="3:8" x14ac:dyDescent="0.2">
      <c r="C42613" s="442"/>
      <c r="H42613" s="6"/>
    </row>
    <row r="42614" spans="3:8" x14ac:dyDescent="0.2">
      <c r="C42614" s="442"/>
      <c r="H42614" s="6"/>
    </row>
    <row r="42615" spans="3:8" x14ac:dyDescent="0.2">
      <c r="C42615" s="442"/>
      <c r="H42615" s="6"/>
    </row>
    <row r="42616" spans="3:8" x14ac:dyDescent="0.2">
      <c r="C42616" s="442"/>
      <c r="H42616" s="6"/>
    </row>
    <row r="42617" spans="3:8" x14ac:dyDescent="0.2">
      <c r="C42617" s="442"/>
      <c r="H42617" s="6"/>
    </row>
    <row r="42618" spans="3:8" x14ac:dyDescent="0.2">
      <c r="C42618" s="442"/>
      <c r="H42618" s="6"/>
    </row>
    <row r="42619" spans="3:8" x14ac:dyDescent="0.2">
      <c r="C42619" s="442"/>
      <c r="H42619" s="6"/>
    </row>
    <row r="42620" spans="3:8" x14ac:dyDescent="0.2">
      <c r="C42620" s="442"/>
      <c r="H42620" s="6"/>
    </row>
    <row r="42621" spans="3:8" x14ac:dyDescent="0.2">
      <c r="C42621" s="442"/>
      <c r="H42621" s="6"/>
    </row>
    <row r="42622" spans="3:8" x14ac:dyDescent="0.2">
      <c r="C42622" s="442"/>
      <c r="H42622" s="6"/>
    </row>
    <row r="42623" spans="3:8" x14ac:dyDescent="0.2">
      <c r="C42623" s="442"/>
      <c r="H42623" s="6"/>
    </row>
    <row r="42624" spans="3:8" x14ac:dyDescent="0.2">
      <c r="C42624" s="442"/>
      <c r="H42624" s="6"/>
    </row>
    <row r="42625" spans="3:8" x14ac:dyDescent="0.2">
      <c r="C42625" s="442"/>
      <c r="H42625" s="6"/>
    </row>
    <row r="42626" spans="3:8" x14ac:dyDescent="0.2">
      <c r="C42626" s="442"/>
      <c r="H42626" s="6"/>
    </row>
    <row r="42627" spans="3:8" x14ac:dyDescent="0.2">
      <c r="C42627" s="442"/>
      <c r="H42627" s="6"/>
    </row>
    <row r="42628" spans="3:8" x14ac:dyDescent="0.2">
      <c r="C42628" s="442"/>
      <c r="H42628" s="6"/>
    </row>
    <row r="42629" spans="3:8" x14ac:dyDescent="0.2">
      <c r="C42629" s="442"/>
      <c r="H42629" s="6"/>
    </row>
    <row r="42630" spans="3:8" x14ac:dyDescent="0.2">
      <c r="C42630" s="442"/>
      <c r="H42630" s="6"/>
    </row>
    <row r="42631" spans="3:8" x14ac:dyDescent="0.2">
      <c r="C42631" s="442"/>
      <c r="H42631" s="6"/>
    </row>
    <row r="42632" spans="3:8" x14ac:dyDescent="0.2">
      <c r="C42632" s="442"/>
      <c r="H42632" s="6"/>
    </row>
    <row r="42633" spans="3:8" x14ac:dyDescent="0.2">
      <c r="C42633" s="442"/>
      <c r="H42633" s="6"/>
    </row>
    <row r="42634" spans="3:8" x14ac:dyDescent="0.2">
      <c r="C42634" s="442"/>
      <c r="H42634" s="6"/>
    </row>
    <row r="42635" spans="3:8" x14ac:dyDescent="0.2">
      <c r="C42635" s="442"/>
      <c r="H42635" s="6"/>
    </row>
    <row r="42636" spans="3:8" x14ac:dyDescent="0.2">
      <c r="C42636" s="442"/>
      <c r="H42636" s="6"/>
    </row>
    <row r="42637" spans="3:8" x14ac:dyDescent="0.2">
      <c r="C42637" s="442"/>
      <c r="H42637" s="6"/>
    </row>
    <row r="42638" spans="3:8" x14ac:dyDescent="0.2">
      <c r="C42638" s="442"/>
      <c r="H42638" s="6"/>
    </row>
    <row r="42639" spans="3:8" x14ac:dyDescent="0.2">
      <c r="C42639" s="442"/>
      <c r="H42639" s="6"/>
    </row>
    <row r="42640" spans="3:8" x14ac:dyDescent="0.2">
      <c r="C42640" s="442"/>
      <c r="H42640" s="6"/>
    </row>
    <row r="42641" spans="3:8" x14ac:dyDescent="0.2">
      <c r="C42641" s="442"/>
      <c r="H42641" s="6"/>
    </row>
    <row r="42642" spans="3:8" x14ac:dyDescent="0.2">
      <c r="C42642" s="442"/>
      <c r="H42642" s="6"/>
    </row>
    <row r="42643" spans="3:8" x14ac:dyDescent="0.2">
      <c r="C42643" s="442"/>
      <c r="H42643" s="6"/>
    </row>
    <row r="42644" spans="3:8" x14ac:dyDescent="0.2">
      <c r="C42644" s="442"/>
      <c r="H42644" s="6"/>
    </row>
    <row r="42645" spans="3:8" x14ac:dyDescent="0.2">
      <c r="C42645" s="442"/>
      <c r="H42645" s="6"/>
    </row>
    <row r="42646" spans="3:8" x14ac:dyDescent="0.2">
      <c r="C42646" s="442"/>
      <c r="H42646" s="6"/>
    </row>
    <row r="42647" spans="3:8" x14ac:dyDescent="0.2">
      <c r="C42647" s="442"/>
      <c r="H42647" s="6"/>
    </row>
    <row r="42648" spans="3:8" x14ac:dyDescent="0.2">
      <c r="C42648" s="442"/>
      <c r="H42648" s="6"/>
    </row>
    <row r="42649" spans="3:8" x14ac:dyDescent="0.2">
      <c r="C42649" s="442"/>
      <c r="H42649" s="6"/>
    </row>
    <row r="42650" spans="3:8" x14ac:dyDescent="0.2">
      <c r="C42650" s="442"/>
      <c r="H42650" s="6"/>
    </row>
    <row r="42651" spans="3:8" x14ac:dyDescent="0.2">
      <c r="C42651" s="442"/>
      <c r="H42651" s="6"/>
    </row>
    <row r="42652" spans="3:8" x14ac:dyDescent="0.2">
      <c r="C42652" s="442"/>
      <c r="H42652" s="6"/>
    </row>
    <row r="42653" spans="3:8" x14ac:dyDescent="0.2">
      <c r="C42653" s="442"/>
      <c r="H42653" s="6"/>
    </row>
    <row r="42654" spans="3:8" x14ac:dyDescent="0.2">
      <c r="C42654" s="442"/>
      <c r="H42654" s="6"/>
    </row>
    <row r="42655" spans="3:8" x14ac:dyDescent="0.2">
      <c r="C42655" s="442"/>
      <c r="H42655" s="6"/>
    </row>
    <row r="42656" spans="3:8" x14ac:dyDescent="0.2">
      <c r="C42656" s="442"/>
      <c r="H42656" s="6"/>
    </row>
    <row r="42657" spans="3:8" x14ac:dyDescent="0.2">
      <c r="C42657" s="442"/>
      <c r="H42657" s="6"/>
    </row>
    <row r="42658" spans="3:8" x14ac:dyDescent="0.2">
      <c r="C42658" s="442"/>
      <c r="H42658" s="6"/>
    </row>
    <row r="42659" spans="3:8" x14ac:dyDescent="0.2">
      <c r="C42659" s="442"/>
      <c r="H42659" s="6"/>
    </row>
    <row r="42660" spans="3:8" x14ac:dyDescent="0.2">
      <c r="C42660" s="442"/>
      <c r="H42660" s="6"/>
    </row>
    <row r="42661" spans="3:8" x14ac:dyDescent="0.2">
      <c r="C42661" s="442"/>
      <c r="H42661" s="6"/>
    </row>
    <row r="42662" spans="3:8" x14ac:dyDescent="0.2">
      <c r="C42662" s="442"/>
      <c r="H42662" s="6"/>
    </row>
    <row r="42663" spans="3:8" x14ac:dyDescent="0.2">
      <c r="C42663" s="442"/>
      <c r="H42663" s="6"/>
    </row>
    <row r="42664" spans="3:8" x14ac:dyDescent="0.2">
      <c r="C42664" s="442"/>
      <c r="H42664" s="6"/>
    </row>
    <row r="42665" spans="3:8" x14ac:dyDescent="0.2">
      <c r="C42665" s="442"/>
      <c r="H42665" s="6"/>
    </row>
    <row r="42666" spans="3:8" x14ac:dyDescent="0.2">
      <c r="C42666" s="442"/>
      <c r="H42666" s="6"/>
    </row>
    <row r="42667" spans="3:8" x14ac:dyDescent="0.2">
      <c r="C42667" s="442"/>
      <c r="H42667" s="6"/>
    </row>
    <row r="42668" spans="3:8" x14ac:dyDescent="0.2">
      <c r="C42668" s="442"/>
      <c r="H42668" s="6"/>
    </row>
    <row r="42669" spans="3:8" x14ac:dyDescent="0.2">
      <c r="C42669" s="442"/>
      <c r="H42669" s="6"/>
    </row>
    <row r="42670" spans="3:8" x14ac:dyDescent="0.2">
      <c r="C42670" s="442"/>
      <c r="H42670" s="6"/>
    </row>
    <row r="42671" spans="3:8" x14ac:dyDescent="0.2">
      <c r="C42671" s="442"/>
      <c r="H42671" s="6"/>
    </row>
    <row r="42672" spans="3:8" x14ac:dyDescent="0.2">
      <c r="C42672" s="442"/>
      <c r="H42672" s="6"/>
    </row>
    <row r="42673" spans="3:8" x14ac:dyDescent="0.2">
      <c r="C42673" s="442"/>
      <c r="H42673" s="6"/>
    </row>
    <row r="42674" spans="3:8" x14ac:dyDescent="0.2">
      <c r="C42674" s="442"/>
      <c r="H42674" s="6"/>
    </row>
    <row r="42675" spans="3:8" x14ac:dyDescent="0.2">
      <c r="C42675" s="442"/>
      <c r="H42675" s="6"/>
    </row>
    <row r="42676" spans="3:8" x14ac:dyDescent="0.2">
      <c r="C42676" s="442"/>
      <c r="H42676" s="6"/>
    </row>
    <row r="42677" spans="3:8" x14ac:dyDescent="0.2">
      <c r="C42677" s="442"/>
      <c r="H42677" s="6"/>
    </row>
    <row r="42678" spans="3:8" x14ac:dyDescent="0.2">
      <c r="C42678" s="442"/>
      <c r="H42678" s="6"/>
    </row>
    <row r="42679" spans="3:8" x14ac:dyDescent="0.2">
      <c r="C42679" s="442"/>
      <c r="H42679" s="6"/>
    </row>
    <row r="42680" spans="3:8" x14ac:dyDescent="0.2">
      <c r="C42680" s="442"/>
      <c r="H42680" s="6"/>
    </row>
    <row r="42681" spans="3:8" x14ac:dyDescent="0.2">
      <c r="C42681" s="442"/>
      <c r="H42681" s="6"/>
    </row>
    <row r="42682" spans="3:8" x14ac:dyDescent="0.2">
      <c r="C42682" s="442"/>
      <c r="H42682" s="6"/>
    </row>
    <row r="42683" spans="3:8" x14ac:dyDescent="0.2">
      <c r="C42683" s="442"/>
      <c r="H42683" s="6"/>
    </row>
    <row r="42684" spans="3:8" x14ac:dyDescent="0.2">
      <c r="C42684" s="442"/>
      <c r="H42684" s="6"/>
    </row>
    <row r="42685" spans="3:8" x14ac:dyDescent="0.2">
      <c r="C42685" s="442"/>
      <c r="H42685" s="6"/>
    </row>
    <row r="42686" spans="3:8" x14ac:dyDescent="0.2">
      <c r="C42686" s="442"/>
      <c r="H42686" s="6"/>
    </row>
    <row r="42687" spans="3:8" x14ac:dyDescent="0.2">
      <c r="C42687" s="442"/>
      <c r="H42687" s="6"/>
    </row>
    <row r="42688" spans="3:8" x14ac:dyDescent="0.2">
      <c r="C42688" s="442"/>
      <c r="H42688" s="6"/>
    </row>
    <row r="42689" spans="3:8" x14ac:dyDescent="0.2">
      <c r="C42689" s="442"/>
      <c r="H42689" s="6"/>
    </row>
    <row r="42690" spans="3:8" x14ac:dyDescent="0.2">
      <c r="C42690" s="442"/>
      <c r="H42690" s="6"/>
    </row>
    <row r="42691" spans="3:8" x14ac:dyDescent="0.2">
      <c r="C42691" s="442"/>
      <c r="H42691" s="6"/>
    </row>
    <row r="42692" spans="3:8" x14ac:dyDescent="0.2">
      <c r="C42692" s="442"/>
      <c r="H42692" s="6"/>
    </row>
    <row r="42693" spans="3:8" x14ac:dyDescent="0.2">
      <c r="C42693" s="442"/>
      <c r="H42693" s="6"/>
    </row>
    <row r="42694" spans="3:8" x14ac:dyDescent="0.2">
      <c r="C42694" s="442"/>
      <c r="H42694" s="6"/>
    </row>
    <row r="42695" spans="3:8" x14ac:dyDescent="0.2">
      <c r="C42695" s="442"/>
      <c r="H42695" s="6"/>
    </row>
    <row r="42696" spans="3:8" x14ac:dyDescent="0.2">
      <c r="C42696" s="442"/>
      <c r="H42696" s="6"/>
    </row>
    <row r="42697" spans="3:8" x14ac:dyDescent="0.2">
      <c r="C42697" s="442"/>
      <c r="H42697" s="6"/>
    </row>
    <row r="42698" spans="3:8" x14ac:dyDescent="0.2">
      <c r="C42698" s="442"/>
      <c r="H42698" s="6"/>
    </row>
    <row r="42699" spans="3:8" x14ac:dyDescent="0.2">
      <c r="C42699" s="442"/>
      <c r="H42699" s="6"/>
    </row>
    <row r="42700" spans="3:8" x14ac:dyDescent="0.2">
      <c r="C42700" s="442"/>
      <c r="H42700" s="6"/>
    </row>
    <row r="42701" spans="3:8" x14ac:dyDescent="0.2">
      <c r="C42701" s="442"/>
      <c r="H42701" s="6"/>
    </row>
    <row r="42702" spans="3:8" x14ac:dyDescent="0.2">
      <c r="C42702" s="442"/>
      <c r="H42702" s="6"/>
    </row>
    <row r="42703" spans="3:8" x14ac:dyDescent="0.2">
      <c r="C42703" s="442"/>
      <c r="H42703" s="6"/>
    </row>
    <row r="42704" spans="3:8" x14ac:dyDescent="0.2">
      <c r="C42704" s="442"/>
      <c r="H42704" s="6"/>
    </row>
    <row r="42705" spans="3:8" x14ac:dyDescent="0.2">
      <c r="C42705" s="442"/>
      <c r="H42705" s="6"/>
    </row>
    <row r="42706" spans="3:8" x14ac:dyDescent="0.2">
      <c r="C42706" s="442"/>
      <c r="H42706" s="6"/>
    </row>
    <row r="42707" spans="3:8" x14ac:dyDescent="0.2">
      <c r="C42707" s="442"/>
      <c r="H42707" s="6"/>
    </row>
    <row r="42708" spans="3:8" x14ac:dyDescent="0.2">
      <c r="C42708" s="442"/>
      <c r="H42708" s="6"/>
    </row>
    <row r="42709" spans="3:8" x14ac:dyDescent="0.2">
      <c r="C42709" s="442"/>
      <c r="H42709" s="6"/>
    </row>
    <row r="42710" spans="3:8" x14ac:dyDescent="0.2">
      <c r="C42710" s="442"/>
      <c r="H42710" s="6"/>
    </row>
    <row r="42711" spans="3:8" x14ac:dyDescent="0.2">
      <c r="C42711" s="442"/>
      <c r="H42711" s="6"/>
    </row>
    <row r="42712" spans="3:8" x14ac:dyDescent="0.2">
      <c r="C42712" s="442"/>
      <c r="H42712" s="6"/>
    </row>
    <row r="42713" spans="3:8" x14ac:dyDescent="0.2">
      <c r="C42713" s="442"/>
      <c r="H42713" s="6"/>
    </row>
    <row r="42714" spans="3:8" x14ac:dyDescent="0.2">
      <c r="C42714" s="442"/>
      <c r="H42714" s="6"/>
    </row>
    <row r="42715" spans="3:8" x14ac:dyDescent="0.2">
      <c r="C42715" s="442"/>
      <c r="H42715" s="6"/>
    </row>
    <row r="42716" spans="3:8" x14ac:dyDescent="0.2">
      <c r="C42716" s="442"/>
      <c r="H42716" s="6"/>
    </row>
    <row r="42717" spans="3:8" x14ac:dyDescent="0.2">
      <c r="C42717" s="442"/>
      <c r="H42717" s="6"/>
    </row>
    <row r="42718" spans="3:8" x14ac:dyDescent="0.2">
      <c r="C42718" s="442"/>
      <c r="H42718" s="6"/>
    </row>
    <row r="42719" spans="3:8" x14ac:dyDescent="0.2">
      <c r="C42719" s="442"/>
      <c r="H42719" s="6"/>
    </row>
    <row r="42720" spans="3:8" x14ac:dyDescent="0.2">
      <c r="C42720" s="442"/>
      <c r="H42720" s="6"/>
    </row>
    <row r="42721" spans="3:8" x14ac:dyDescent="0.2">
      <c r="C42721" s="442"/>
      <c r="H42721" s="6"/>
    </row>
    <row r="42722" spans="3:8" x14ac:dyDescent="0.2">
      <c r="C42722" s="442"/>
      <c r="H42722" s="6"/>
    </row>
    <row r="42723" spans="3:8" x14ac:dyDescent="0.2">
      <c r="C42723" s="442"/>
      <c r="H42723" s="6"/>
    </row>
    <row r="42724" spans="3:8" x14ac:dyDescent="0.2">
      <c r="C42724" s="442"/>
      <c r="H42724" s="6"/>
    </row>
    <row r="42725" spans="3:8" x14ac:dyDescent="0.2">
      <c r="C42725" s="442"/>
      <c r="H42725" s="6"/>
    </row>
    <row r="42726" spans="3:8" x14ac:dyDescent="0.2">
      <c r="C42726" s="442"/>
      <c r="H42726" s="6"/>
    </row>
    <row r="42727" spans="3:8" x14ac:dyDescent="0.2">
      <c r="C42727" s="442"/>
      <c r="H42727" s="6"/>
    </row>
    <row r="42728" spans="3:8" x14ac:dyDescent="0.2">
      <c r="C42728" s="442"/>
      <c r="H42728" s="6"/>
    </row>
    <row r="42729" spans="3:8" x14ac:dyDescent="0.2">
      <c r="C42729" s="442"/>
      <c r="H42729" s="6"/>
    </row>
    <row r="42730" spans="3:8" x14ac:dyDescent="0.2">
      <c r="C42730" s="442"/>
      <c r="H42730" s="6"/>
    </row>
    <row r="42731" spans="3:8" x14ac:dyDescent="0.2">
      <c r="C42731" s="442"/>
      <c r="H42731" s="6"/>
    </row>
    <row r="42732" spans="3:8" x14ac:dyDescent="0.2">
      <c r="C42732" s="442"/>
      <c r="H42732" s="6"/>
    </row>
    <row r="42733" spans="3:8" x14ac:dyDescent="0.2">
      <c r="C42733" s="442"/>
      <c r="H42733" s="6"/>
    </row>
    <row r="42734" spans="3:8" x14ac:dyDescent="0.2">
      <c r="C42734" s="442"/>
      <c r="H42734" s="6"/>
    </row>
    <row r="42735" spans="3:8" x14ac:dyDescent="0.2">
      <c r="C42735" s="442"/>
      <c r="H42735" s="6"/>
    </row>
    <row r="42736" spans="3:8" x14ac:dyDescent="0.2">
      <c r="C42736" s="442"/>
      <c r="H42736" s="6"/>
    </row>
    <row r="42737" spans="3:8" x14ac:dyDescent="0.2">
      <c r="C42737" s="442"/>
      <c r="H42737" s="6"/>
    </row>
    <row r="42738" spans="3:8" x14ac:dyDescent="0.2">
      <c r="C42738" s="442"/>
      <c r="H42738" s="6"/>
    </row>
    <row r="42739" spans="3:8" x14ac:dyDescent="0.2">
      <c r="C42739" s="442"/>
      <c r="H42739" s="6"/>
    </row>
    <row r="42740" spans="3:8" x14ac:dyDescent="0.2">
      <c r="C42740" s="442"/>
      <c r="H42740" s="6"/>
    </row>
    <row r="42741" spans="3:8" x14ac:dyDescent="0.2">
      <c r="C42741" s="442"/>
      <c r="H42741" s="6"/>
    </row>
    <row r="42742" spans="3:8" x14ac:dyDescent="0.2">
      <c r="C42742" s="442"/>
      <c r="H42742" s="6"/>
    </row>
    <row r="42743" spans="3:8" x14ac:dyDescent="0.2">
      <c r="C42743" s="442"/>
      <c r="H42743" s="6"/>
    </row>
    <row r="42744" spans="3:8" x14ac:dyDescent="0.2">
      <c r="C42744" s="442"/>
      <c r="H42744" s="6"/>
    </row>
    <row r="42745" spans="3:8" x14ac:dyDescent="0.2">
      <c r="C42745" s="442"/>
      <c r="H42745" s="6"/>
    </row>
    <row r="42746" spans="3:8" x14ac:dyDescent="0.2">
      <c r="C42746" s="442"/>
      <c r="H42746" s="6"/>
    </row>
    <row r="42747" spans="3:8" x14ac:dyDescent="0.2">
      <c r="C42747" s="442"/>
      <c r="H42747" s="6"/>
    </row>
    <row r="42748" spans="3:8" x14ac:dyDescent="0.2">
      <c r="C42748" s="442"/>
      <c r="H42748" s="6"/>
    </row>
    <row r="42749" spans="3:8" x14ac:dyDescent="0.2">
      <c r="C42749" s="442"/>
      <c r="H42749" s="6"/>
    </row>
    <row r="42750" spans="3:8" x14ac:dyDescent="0.2">
      <c r="C42750" s="442"/>
      <c r="H42750" s="6"/>
    </row>
    <row r="42751" spans="3:8" x14ac:dyDescent="0.2">
      <c r="C42751" s="442"/>
      <c r="H42751" s="6"/>
    </row>
    <row r="42752" spans="3:8" x14ac:dyDescent="0.2">
      <c r="C42752" s="442"/>
      <c r="H42752" s="6"/>
    </row>
    <row r="42753" spans="3:8" x14ac:dyDescent="0.2">
      <c r="C42753" s="442"/>
      <c r="H42753" s="6"/>
    </row>
    <row r="42754" spans="3:8" x14ac:dyDescent="0.2">
      <c r="C42754" s="442"/>
      <c r="H42754" s="6"/>
    </row>
    <row r="42755" spans="3:8" x14ac:dyDescent="0.2">
      <c r="C42755" s="442"/>
      <c r="H42755" s="6"/>
    </row>
    <row r="42756" spans="3:8" x14ac:dyDescent="0.2">
      <c r="C42756" s="442"/>
      <c r="H42756" s="6"/>
    </row>
    <row r="42757" spans="3:8" x14ac:dyDescent="0.2">
      <c r="C42757" s="442"/>
      <c r="H42757" s="6"/>
    </row>
    <row r="42758" spans="3:8" x14ac:dyDescent="0.2">
      <c r="C42758" s="442"/>
      <c r="H42758" s="6"/>
    </row>
    <row r="42759" spans="3:8" x14ac:dyDescent="0.2">
      <c r="C42759" s="442"/>
      <c r="H42759" s="6"/>
    </row>
    <row r="42760" spans="3:8" x14ac:dyDescent="0.2">
      <c r="C42760" s="442"/>
      <c r="H42760" s="6"/>
    </row>
    <row r="42761" spans="3:8" x14ac:dyDescent="0.2">
      <c r="C42761" s="442"/>
      <c r="H42761" s="6"/>
    </row>
    <row r="42762" spans="3:8" x14ac:dyDescent="0.2">
      <c r="C42762" s="442"/>
      <c r="H42762" s="6"/>
    </row>
    <row r="42763" spans="3:8" x14ac:dyDescent="0.2">
      <c r="C42763" s="442"/>
      <c r="H42763" s="6"/>
    </row>
    <row r="42764" spans="3:8" x14ac:dyDescent="0.2">
      <c r="C42764" s="442"/>
      <c r="H42764" s="6"/>
    </row>
    <row r="42765" spans="3:8" x14ac:dyDescent="0.2">
      <c r="C42765" s="442"/>
      <c r="H42765" s="6"/>
    </row>
    <row r="42766" spans="3:8" x14ac:dyDescent="0.2">
      <c r="C42766" s="442"/>
      <c r="H42766" s="6"/>
    </row>
    <row r="42767" spans="3:8" x14ac:dyDescent="0.2">
      <c r="C42767" s="442"/>
      <c r="H42767" s="6"/>
    </row>
    <row r="42768" spans="3:8" x14ac:dyDescent="0.2">
      <c r="C42768" s="442"/>
      <c r="H42768" s="6"/>
    </row>
    <row r="42769" spans="3:8" x14ac:dyDescent="0.2">
      <c r="C42769" s="442"/>
      <c r="H42769" s="6"/>
    </row>
    <row r="42770" spans="3:8" x14ac:dyDescent="0.2">
      <c r="C42770" s="442"/>
      <c r="H42770" s="6"/>
    </row>
    <row r="42771" spans="3:8" x14ac:dyDescent="0.2">
      <c r="C42771" s="442"/>
      <c r="H42771" s="6"/>
    </row>
    <row r="42772" spans="3:8" x14ac:dyDescent="0.2">
      <c r="C42772" s="442"/>
      <c r="H42772" s="6"/>
    </row>
    <row r="42773" spans="3:8" x14ac:dyDescent="0.2">
      <c r="C42773" s="442"/>
      <c r="H42773" s="6"/>
    </row>
    <row r="42774" spans="3:8" x14ac:dyDescent="0.2">
      <c r="C42774" s="442"/>
      <c r="H42774" s="6"/>
    </row>
    <row r="42775" spans="3:8" x14ac:dyDescent="0.2">
      <c r="C42775" s="442"/>
      <c r="H42775" s="6"/>
    </row>
    <row r="42776" spans="3:8" x14ac:dyDescent="0.2">
      <c r="C42776" s="442"/>
      <c r="H42776" s="6"/>
    </row>
    <row r="42777" spans="3:8" x14ac:dyDescent="0.2">
      <c r="C42777" s="442"/>
      <c r="H42777" s="6"/>
    </row>
    <row r="42778" spans="3:8" x14ac:dyDescent="0.2">
      <c r="C42778" s="442"/>
      <c r="H42778" s="6"/>
    </row>
    <row r="42779" spans="3:8" x14ac:dyDescent="0.2">
      <c r="C42779" s="442"/>
      <c r="H42779" s="6"/>
    </row>
    <row r="42780" spans="3:8" x14ac:dyDescent="0.2">
      <c r="C42780" s="442"/>
      <c r="H42780" s="6"/>
    </row>
    <row r="42781" spans="3:8" x14ac:dyDescent="0.2">
      <c r="C42781" s="442"/>
      <c r="H42781" s="6"/>
    </row>
    <row r="42782" spans="3:8" x14ac:dyDescent="0.2">
      <c r="C42782" s="442"/>
      <c r="H42782" s="6"/>
    </row>
    <row r="42783" spans="3:8" x14ac:dyDescent="0.2">
      <c r="C42783" s="442"/>
      <c r="H42783" s="6"/>
    </row>
    <row r="42784" spans="3:8" x14ac:dyDescent="0.2">
      <c r="C42784" s="442"/>
      <c r="H42784" s="6"/>
    </row>
    <row r="42785" spans="3:8" x14ac:dyDescent="0.2">
      <c r="C42785" s="442"/>
      <c r="H42785" s="6"/>
    </row>
    <row r="42786" spans="3:8" x14ac:dyDescent="0.2">
      <c r="C42786" s="442"/>
      <c r="H42786" s="6"/>
    </row>
    <row r="42787" spans="3:8" x14ac:dyDescent="0.2">
      <c r="C42787" s="442"/>
      <c r="H42787" s="6"/>
    </row>
    <row r="42788" spans="3:8" x14ac:dyDescent="0.2">
      <c r="C42788" s="442"/>
      <c r="H42788" s="6"/>
    </row>
    <row r="42789" spans="3:8" x14ac:dyDescent="0.2">
      <c r="C42789" s="442"/>
      <c r="H42789" s="6"/>
    </row>
    <row r="42790" spans="3:8" x14ac:dyDescent="0.2">
      <c r="C42790" s="442"/>
      <c r="H42790" s="6"/>
    </row>
    <row r="42791" spans="3:8" x14ac:dyDescent="0.2">
      <c r="C42791" s="442"/>
      <c r="H42791" s="6"/>
    </row>
    <row r="42792" spans="3:8" x14ac:dyDescent="0.2">
      <c r="C42792" s="442"/>
      <c r="H42792" s="6"/>
    </row>
    <row r="42793" spans="3:8" x14ac:dyDescent="0.2">
      <c r="C42793" s="442"/>
      <c r="H42793" s="6"/>
    </row>
    <row r="42794" spans="3:8" x14ac:dyDescent="0.2">
      <c r="C42794" s="442"/>
      <c r="H42794" s="6"/>
    </row>
    <row r="42795" spans="3:8" x14ac:dyDescent="0.2">
      <c r="C42795" s="442"/>
      <c r="H42795" s="6"/>
    </row>
    <row r="42796" spans="3:8" x14ac:dyDescent="0.2">
      <c r="C42796" s="442"/>
      <c r="H42796" s="6"/>
    </row>
    <row r="42797" spans="3:8" x14ac:dyDescent="0.2">
      <c r="C42797" s="442"/>
      <c r="H42797" s="6"/>
    </row>
    <row r="42798" spans="3:8" x14ac:dyDescent="0.2">
      <c r="C42798" s="442"/>
      <c r="H42798" s="6"/>
    </row>
    <row r="42799" spans="3:8" x14ac:dyDescent="0.2">
      <c r="C42799" s="442"/>
      <c r="H42799" s="6"/>
    </row>
    <row r="42800" spans="3:8" x14ac:dyDescent="0.2">
      <c r="C42800" s="442"/>
      <c r="H42800" s="6"/>
    </row>
    <row r="42801" spans="3:8" x14ac:dyDescent="0.2">
      <c r="C42801" s="442"/>
      <c r="H42801" s="6"/>
    </row>
    <row r="42802" spans="3:8" x14ac:dyDescent="0.2">
      <c r="C42802" s="442"/>
      <c r="H42802" s="6"/>
    </row>
    <row r="42803" spans="3:8" x14ac:dyDescent="0.2">
      <c r="C42803" s="442"/>
      <c r="H42803" s="6"/>
    </row>
    <row r="42804" spans="3:8" x14ac:dyDescent="0.2">
      <c r="C42804" s="442"/>
      <c r="H42804" s="6"/>
    </row>
    <row r="42805" spans="3:8" x14ac:dyDescent="0.2">
      <c r="C42805" s="442"/>
      <c r="H42805" s="6"/>
    </row>
    <row r="42806" spans="3:8" x14ac:dyDescent="0.2">
      <c r="C42806" s="442"/>
      <c r="H42806" s="6"/>
    </row>
    <row r="42807" spans="3:8" x14ac:dyDescent="0.2">
      <c r="C42807" s="442"/>
      <c r="H42807" s="6"/>
    </row>
    <row r="42808" spans="3:8" x14ac:dyDescent="0.2">
      <c r="C42808" s="442"/>
      <c r="H42808" s="6"/>
    </row>
    <row r="42809" spans="3:8" x14ac:dyDescent="0.2">
      <c r="C42809" s="442"/>
      <c r="H42809" s="6"/>
    </row>
    <row r="42810" spans="3:8" x14ac:dyDescent="0.2">
      <c r="C42810" s="442"/>
      <c r="H42810" s="6"/>
    </row>
    <row r="42811" spans="3:8" x14ac:dyDescent="0.2">
      <c r="C42811" s="442"/>
      <c r="H42811" s="6"/>
    </row>
    <row r="42812" spans="3:8" x14ac:dyDescent="0.2">
      <c r="C42812" s="442"/>
      <c r="H42812" s="6"/>
    </row>
    <row r="42813" spans="3:8" x14ac:dyDescent="0.2">
      <c r="C42813" s="442"/>
      <c r="H42813" s="6"/>
    </row>
    <row r="42814" spans="3:8" x14ac:dyDescent="0.2">
      <c r="C42814" s="442"/>
      <c r="H42814" s="6"/>
    </row>
    <row r="42815" spans="3:8" x14ac:dyDescent="0.2">
      <c r="C42815" s="442"/>
      <c r="H42815" s="6"/>
    </row>
    <row r="42816" spans="3:8" x14ac:dyDescent="0.2">
      <c r="C42816" s="442"/>
      <c r="H42816" s="6"/>
    </row>
    <row r="42817" spans="3:8" x14ac:dyDescent="0.2">
      <c r="C42817" s="442"/>
      <c r="H42817" s="6"/>
    </row>
    <row r="42818" spans="3:8" x14ac:dyDescent="0.2">
      <c r="C42818" s="442"/>
      <c r="H42818" s="6"/>
    </row>
    <row r="42819" spans="3:8" x14ac:dyDescent="0.2">
      <c r="C42819" s="442"/>
      <c r="H42819" s="6"/>
    </row>
    <row r="42820" spans="3:8" x14ac:dyDescent="0.2">
      <c r="C42820" s="442"/>
      <c r="H42820" s="6"/>
    </row>
    <row r="42821" spans="3:8" x14ac:dyDescent="0.2">
      <c r="C42821" s="442"/>
      <c r="H42821" s="6"/>
    </row>
    <row r="42822" spans="3:8" x14ac:dyDescent="0.2">
      <c r="C42822" s="442"/>
      <c r="H42822" s="6"/>
    </row>
    <row r="42823" spans="3:8" x14ac:dyDescent="0.2">
      <c r="C42823" s="442"/>
      <c r="H42823" s="6"/>
    </row>
    <row r="42824" spans="3:8" x14ac:dyDescent="0.2">
      <c r="C42824" s="442"/>
      <c r="H42824" s="6"/>
    </row>
    <row r="42825" spans="3:8" x14ac:dyDescent="0.2">
      <c r="C42825" s="442"/>
      <c r="H42825" s="6"/>
    </row>
    <row r="42826" spans="3:8" x14ac:dyDescent="0.2">
      <c r="C42826" s="442"/>
      <c r="H42826" s="6"/>
    </row>
    <row r="42827" spans="3:8" x14ac:dyDescent="0.2">
      <c r="C42827" s="442"/>
      <c r="H42827" s="6"/>
    </row>
    <row r="42828" spans="3:8" x14ac:dyDescent="0.2">
      <c r="C42828" s="442"/>
      <c r="H42828" s="6"/>
    </row>
    <row r="42829" spans="3:8" x14ac:dyDescent="0.2">
      <c r="C42829" s="442"/>
      <c r="H42829" s="6"/>
    </row>
    <row r="42830" spans="3:8" x14ac:dyDescent="0.2">
      <c r="C42830" s="442"/>
      <c r="H42830" s="6"/>
    </row>
    <row r="42831" spans="3:8" x14ac:dyDescent="0.2">
      <c r="C42831" s="442"/>
      <c r="H42831" s="6"/>
    </row>
    <row r="42832" spans="3:8" x14ac:dyDescent="0.2">
      <c r="C42832" s="442"/>
      <c r="H42832" s="6"/>
    </row>
    <row r="42833" spans="3:8" x14ac:dyDescent="0.2">
      <c r="C42833" s="442"/>
      <c r="H42833" s="6"/>
    </row>
    <row r="42834" spans="3:8" x14ac:dyDescent="0.2">
      <c r="C42834" s="442"/>
      <c r="H42834" s="6"/>
    </row>
    <row r="42835" spans="3:8" x14ac:dyDescent="0.2">
      <c r="C42835" s="442"/>
      <c r="H42835" s="6"/>
    </row>
    <row r="42836" spans="3:8" x14ac:dyDescent="0.2">
      <c r="C42836" s="442"/>
      <c r="H42836" s="6"/>
    </row>
    <row r="42837" spans="3:8" x14ac:dyDescent="0.2">
      <c r="C42837" s="442"/>
      <c r="H42837" s="6"/>
    </row>
    <row r="42838" spans="3:8" x14ac:dyDescent="0.2">
      <c r="C42838" s="442"/>
      <c r="H42838" s="6"/>
    </row>
    <row r="42839" spans="3:8" x14ac:dyDescent="0.2">
      <c r="C42839" s="442"/>
      <c r="H42839" s="6"/>
    </row>
    <row r="42840" spans="3:8" x14ac:dyDescent="0.2">
      <c r="C42840" s="442"/>
      <c r="H42840" s="6"/>
    </row>
    <row r="42841" spans="3:8" x14ac:dyDescent="0.2">
      <c r="C42841" s="442"/>
      <c r="H42841" s="6"/>
    </row>
    <row r="42842" spans="3:8" x14ac:dyDescent="0.2">
      <c r="C42842" s="442"/>
      <c r="H42842" s="6"/>
    </row>
    <row r="42843" spans="3:8" x14ac:dyDescent="0.2">
      <c r="C42843" s="442"/>
      <c r="H42843" s="6"/>
    </row>
    <row r="42844" spans="3:8" x14ac:dyDescent="0.2">
      <c r="C42844" s="442"/>
      <c r="H42844" s="6"/>
    </row>
    <row r="42845" spans="3:8" x14ac:dyDescent="0.2">
      <c r="C42845" s="442"/>
      <c r="H42845" s="6"/>
    </row>
    <row r="42846" spans="3:8" x14ac:dyDescent="0.2">
      <c r="C42846" s="442"/>
      <c r="H42846" s="6"/>
    </row>
    <row r="42847" spans="3:8" x14ac:dyDescent="0.2">
      <c r="C42847" s="442"/>
      <c r="H42847" s="6"/>
    </row>
    <row r="42848" spans="3:8" x14ac:dyDescent="0.2">
      <c r="C42848" s="442"/>
      <c r="H42848" s="6"/>
    </row>
    <row r="42849" spans="3:8" x14ac:dyDescent="0.2">
      <c r="C42849" s="442"/>
      <c r="H42849" s="6"/>
    </row>
    <row r="42850" spans="3:8" x14ac:dyDescent="0.2">
      <c r="C42850" s="442"/>
      <c r="H42850" s="6"/>
    </row>
    <row r="42851" spans="3:8" x14ac:dyDescent="0.2">
      <c r="C42851" s="442"/>
      <c r="H42851" s="6"/>
    </row>
    <row r="42852" spans="3:8" x14ac:dyDescent="0.2">
      <c r="C42852" s="442"/>
      <c r="H42852" s="6"/>
    </row>
    <row r="42853" spans="3:8" x14ac:dyDescent="0.2">
      <c r="C42853" s="442"/>
      <c r="H42853" s="6"/>
    </row>
    <row r="42854" spans="3:8" x14ac:dyDescent="0.2">
      <c r="C42854" s="442"/>
      <c r="H42854" s="6"/>
    </row>
    <row r="42855" spans="3:8" x14ac:dyDescent="0.2">
      <c r="C42855" s="442"/>
      <c r="H42855" s="6"/>
    </row>
    <row r="42856" spans="3:8" x14ac:dyDescent="0.2">
      <c r="C42856" s="442"/>
      <c r="H42856" s="6"/>
    </row>
    <row r="42857" spans="3:8" x14ac:dyDescent="0.2">
      <c r="C42857" s="442"/>
      <c r="H42857" s="6"/>
    </row>
    <row r="42858" spans="3:8" x14ac:dyDescent="0.2">
      <c r="C42858" s="442"/>
      <c r="H42858" s="6"/>
    </row>
    <row r="42859" spans="3:8" x14ac:dyDescent="0.2">
      <c r="C42859" s="442"/>
      <c r="H42859" s="6"/>
    </row>
    <row r="42860" spans="3:8" x14ac:dyDescent="0.2">
      <c r="C42860" s="442"/>
      <c r="H42860" s="6"/>
    </row>
    <row r="42861" spans="3:8" x14ac:dyDescent="0.2">
      <c r="C42861" s="442"/>
      <c r="H42861" s="6"/>
    </row>
    <row r="42862" spans="3:8" x14ac:dyDescent="0.2">
      <c r="C42862" s="442"/>
      <c r="H42862" s="6"/>
    </row>
    <row r="42863" spans="3:8" x14ac:dyDescent="0.2">
      <c r="C42863" s="442"/>
      <c r="H42863" s="6"/>
    </row>
    <row r="42864" spans="3:8" x14ac:dyDescent="0.2">
      <c r="C42864" s="442"/>
      <c r="H42864" s="6"/>
    </row>
    <row r="42865" spans="3:8" x14ac:dyDescent="0.2">
      <c r="C42865" s="442"/>
      <c r="H42865" s="6"/>
    </row>
    <row r="42866" spans="3:8" x14ac:dyDescent="0.2">
      <c r="C42866" s="442"/>
      <c r="H42866" s="6"/>
    </row>
    <row r="42867" spans="3:8" x14ac:dyDescent="0.2">
      <c r="C42867" s="442"/>
      <c r="H42867" s="6"/>
    </row>
    <row r="42868" spans="3:8" x14ac:dyDescent="0.2">
      <c r="C42868" s="442"/>
      <c r="H42868" s="6"/>
    </row>
    <row r="42869" spans="3:8" x14ac:dyDescent="0.2">
      <c r="C42869" s="442"/>
      <c r="H42869" s="6"/>
    </row>
    <row r="42870" spans="3:8" x14ac:dyDescent="0.2">
      <c r="C42870" s="442"/>
      <c r="H42870" s="6"/>
    </row>
    <row r="42871" spans="3:8" x14ac:dyDescent="0.2">
      <c r="C42871" s="442"/>
      <c r="H42871" s="6"/>
    </row>
    <row r="42872" spans="3:8" x14ac:dyDescent="0.2">
      <c r="C42872" s="442"/>
      <c r="H42872" s="6"/>
    </row>
    <row r="42873" spans="3:8" x14ac:dyDescent="0.2">
      <c r="C42873" s="442"/>
      <c r="H42873" s="6"/>
    </row>
    <row r="42874" spans="3:8" x14ac:dyDescent="0.2">
      <c r="C42874" s="442"/>
      <c r="H42874" s="6"/>
    </row>
    <row r="42875" spans="3:8" x14ac:dyDescent="0.2">
      <c r="C42875" s="442"/>
      <c r="H42875" s="6"/>
    </row>
    <row r="42876" spans="3:8" x14ac:dyDescent="0.2">
      <c r="C42876" s="442"/>
      <c r="H42876" s="6"/>
    </row>
    <row r="42877" spans="3:8" x14ac:dyDescent="0.2">
      <c r="C42877" s="442"/>
      <c r="H42877" s="6"/>
    </row>
    <row r="42878" spans="3:8" x14ac:dyDescent="0.2">
      <c r="C42878" s="442"/>
      <c r="H42878" s="6"/>
    </row>
    <row r="42879" spans="3:8" x14ac:dyDescent="0.2">
      <c r="C42879" s="442"/>
      <c r="H42879" s="6"/>
    </row>
    <row r="42880" spans="3:8" x14ac:dyDescent="0.2">
      <c r="C42880" s="442"/>
      <c r="H42880" s="6"/>
    </row>
    <row r="42881" spans="3:8" x14ac:dyDescent="0.2">
      <c r="C42881" s="442"/>
      <c r="H42881" s="6"/>
    </row>
    <row r="42882" spans="3:8" x14ac:dyDescent="0.2">
      <c r="C42882" s="442"/>
      <c r="H42882" s="6"/>
    </row>
    <row r="42883" spans="3:8" x14ac:dyDescent="0.2">
      <c r="C42883" s="442"/>
      <c r="H42883" s="6"/>
    </row>
    <row r="42884" spans="3:8" x14ac:dyDescent="0.2">
      <c r="C42884" s="442"/>
      <c r="H42884" s="6"/>
    </row>
    <row r="42885" spans="3:8" x14ac:dyDescent="0.2">
      <c r="C42885" s="442"/>
      <c r="H42885" s="6"/>
    </row>
    <row r="42886" spans="3:8" x14ac:dyDescent="0.2">
      <c r="C42886" s="442"/>
      <c r="H42886" s="6"/>
    </row>
    <row r="42887" spans="3:8" x14ac:dyDescent="0.2">
      <c r="C42887" s="442"/>
      <c r="H42887" s="6"/>
    </row>
    <row r="42888" spans="3:8" x14ac:dyDescent="0.2">
      <c r="C42888" s="442"/>
      <c r="H42888" s="6"/>
    </row>
    <row r="42889" spans="3:8" x14ac:dyDescent="0.2">
      <c r="C42889" s="442"/>
      <c r="H42889" s="6"/>
    </row>
    <row r="42890" spans="3:8" x14ac:dyDescent="0.2">
      <c r="C42890" s="442"/>
      <c r="H42890" s="6"/>
    </row>
    <row r="42891" spans="3:8" x14ac:dyDescent="0.2">
      <c r="C42891" s="442"/>
      <c r="H42891" s="6"/>
    </row>
    <row r="42892" spans="3:8" x14ac:dyDescent="0.2">
      <c r="C42892" s="442"/>
      <c r="H42892" s="6"/>
    </row>
    <row r="42893" spans="3:8" x14ac:dyDescent="0.2">
      <c r="C42893" s="442"/>
      <c r="H42893" s="6"/>
    </row>
    <row r="42894" spans="3:8" x14ac:dyDescent="0.2">
      <c r="C42894" s="442"/>
      <c r="H42894" s="6"/>
    </row>
    <row r="42895" spans="3:8" x14ac:dyDescent="0.2">
      <c r="C42895" s="442"/>
      <c r="H42895" s="6"/>
    </row>
    <row r="42896" spans="3:8" x14ac:dyDescent="0.2">
      <c r="C42896" s="442"/>
      <c r="H42896" s="6"/>
    </row>
    <row r="42897" spans="3:8" x14ac:dyDescent="0.2">
      <c r="C42897" s="442"/>
      <c r="H42897" s="6"/>
    </row>
    <row r="42898" spans="3:8" x14ac:dyDescent="0.2">
      <c r="C42898" s="442"/>
      <c r="H42898" s="6"/>
    </row>
    <row r="42899" spans="3:8" x14ac:dyDescent="0.2">
      <c r="C42899" s="442"/>
      <c r="H42899" s="6"/>
    </row>
    <row r="42900" spans="3:8" x14ac:dyDescent="0.2">
      <c r="C42900" s="442"/>
      <c r="H42900" s="6"/>
    </row>
    <row r="42901" spans="3:8" x14ac:dyDescent="0.2">
      <c r="C42901" s="442"/>
      <c r="H42901" s="6"/>
    </row>
    <row r="42902" spans="3:8" x14ac:dyDescent="0.2">
      <c r="C42902" s="442"/>
      <c r="H42902" s="6"/>
    </row>
    <row r="42903" spans="3:8" x14ac:dyDescent="0.2">
      <c r="C42903" s="442"/>
      <c r="H42903" s="6"/>
    </row>
    <row r="42904" spans="3:8" x14ac:dyDescent="0.2">
      <c r="C42904" s="442"/>
      <c r="H42904" s="6"/>
    </row>
    <row r="42905" spans="3:8" x14ac:dyDescent="0.2">
      <c r="C42905" s="442"/>
      <c r="H42905" s="6"/>
    </row>
    <row r="42906" spans="3:8" x14ac:dyDescent="0.2">
      <c r="C42906" s="442"/>
      <c r="H42906" s="6"/>
    </row>
    <row r="42907" spans="3:8" x14ac:dyDescent="0.2">
      <c r="C42907" s="442"/>
      <c r="H42907" s="6"/>
    </row>
    <row r="42908" spans="3:8" x14ac:dyDescent="0.2">
      <c r="C42908" s="442"/>
      <c r="H42908" s="6"/>
    </row>
    <row r="42909" spans="3:8" x14ac:dyDescent="0.2">
      <c r="C42909" s="442"/>
      <c r="H42909" s="6"/>
    </row>
    <row r="42910" spans="3:8" x14ac:dyDescent="0.2">
      <c r="C42910" s="442"/>
      <c r="H42910" s="6"/>
    </row>
    <row r="42911" spans="3:8" x14ac:dyDescent="0.2">
      <c r="C42911" s="442"/>
      <c r="H42911" s="6"/>
    </row>
    <row r="42912" spans="3:8" x14ac:dyDescent="0.2">
      <c r="C42912" s="442"/>
      <c r="H42912" s="6"/>
    </row>
    <row r="42913" spans="3:8" x14ac:dyDescent="0.2">
      <c r="C42913" s="442"/>
      <c r="H42913" s="6"/>
    </row>
    <row r="42914" spans="3:8" x14ac:dyDescent="0.2">
      <c r="C42914" s="442"/>
      <c r="H42914" s="6"/>
    </row>
    <row r="42915" spans="3:8" x14ac:dyDescent="0.2">
      <c r="C42915" s="442"/>
      <c r="H42915" s="6"/>
    </row>
    <row r="42916" spans="3:8" x14ac:dyDescent="0.2">
      <c r="C42916" s="442"/>
      <c r="H42916" s="6"/>
    </row>
    <row r="42917" spans="3:8" x14ac:dyDescent="0.2">
      <c r="C42917" s="442"/>
      <c r="H42917" s="6"/>
    </row>
    <row r="42918" spans="3:8" x14ac:dyDescent="0.2">
      <c r="C42918" s="442"/>
      <c r="H42918" s="6"/>
    </row>
    <row r="42919" spans="3:8" x14ac:dyDescent="0.2">
      <c r="C42919" s="442"/>
      <c r="H42919" s="6"/>
    </row>
    <row r="42920" spans="3:8" x14ac:dyDescent="0.2">
      <c r="C42920" s="442"/>
      <c r="H42920" s="6"/>
    </row>
    <row r="42921" spans="3:8" x14ac:dyDescent="0.2">
      <c r="C42921" s="442"/>
      <c r="H42921" s="6"/>
    </row>
    <row r="42922" spans="3:8" x14ac:dyDescent="0.2">
      <c r="C42922" s="442"/>
      <c r="H42922" s="6"/>
    </row>
    <row r="42923" spans="3:8" x14ac:dyDescent="0.2">
      <c r="C42923" s="442"/>
      <c r="H42923" s="6"/>
    </row>
    <row r="42924" spans="3:8" x14ac:dyDescent="0.2">
      <c r="C42924" s="442"/>
      <c r="H42924" s="6"/>
    </row>
    <row r="42925" spans="3:8" x14ac:dyDescent="0.2">
      <c r="C42925" s="442"/>
      <c r="H42925" s="6"/>
    </row>
    <row r="42926" spans="3:8" x14ac:dyDescent="0.2">
      <c r="C42926" s="442"/>
      <c r="H42926" s="6"/>
    </row>
    <row r="42927" spans="3:8" x14ac:dyDescent="0.2">
      <c r="C42927" s="442"/>
      <c r="H42927" s="6"/>
    </row>
    <row r="42928" spans="3:8" x14ac:dyDescent="0.2">
      <c r="C42928" s="442"/>
      <c r="H42928" s="6"/>
    </row>
    <row r="42929" spans="3:8" x14ac:dyDescent="0.2">
      <c r="C42929" s="442"/>
      <c r="H42929" s="6"/>
    </row>
    <row r="42930" spans="3:8" x14ac:dyDescent="0.2">
      <c r="C42930" s="442"/>
      <c r="H42930" s="6"/>
    </row>
    <row r="42931" spans="3:8" x14ac:dyDescent="0.2">
      <c r="C42931" s="442"/>
      <c r="H42931" s="6"/>
    </row>
    <row r="42932" spans="3:8" x14ac:dyDescent="0.2">
      <c r="C42932" s="442"/>
      <c r="H42932" s="6"/>
    </row>
    <row r="42933" spans="3:8" x14ac:dyDescent="0.2">
      <c r="C42933" s="442"/>
      <c r="H42933" s="6"/>
    </row>
    <row r="42934" spans="3:8" x14ac:dyDescent="0.2">
      <c r="C42934" s="442"/>
      <c r="H42934" s="6"/>
    </row>
    <row r="42935" spans="3:8" x14ac:dyDescent="0.2">
      <c r="C42935" s="442"/>
      <c r="H42935" s="6"/>
    </row>
    <row r="42936" spans="3:8" x14ac:dyDescent="0.2">
      <c r="C42936" s="442"/>
      <c r="H42936" s="6"/>
    </row>
    <row r="42937" spans="3:8" x14ac:dyDescent="0.2">
      <c r="C42937" s="442"/>
      <c r="H42937" s="6"/>
    </row>
    <row r="42938" spans="3:8" x14ac:dyDescent="0.2">
      <c r="C42938" s="442"/>
      <c r="H42938" s="6"/>
    </row>
    <row r="42939" spans="3:8" x14ac:dyDescent="0.2">
      <c r="C42939" s="442"/>
      <c r="H42939" s="6"/>
    </row>
    <row r="42940" spans="3:8" x14ac:dyDescent="0.2">
      <c r="C42940" s="442"/>
      <c r="H42940" s="6"/>
    </row>
    <row r="42941" spans="3:8" x14ac:dyDescent="0.2">
      <c r="C42941" s="442"/>
      <c r="H42941" s="6"/>
    </row>
    <row r="42942" spans="3:8" x14ac:dyDescent="0.2">
      <c r="C42942" s="442"/>
      <c r="H42942" s="6"/>
    </row>
    <row r="42943" spans="3:8" x14ac:dyDescent="0.2">
      <c r="C42943" s="442"/>
      <c r="H42943" s="6"/>
    </row>
    <row r="42944" spans="3:8" x14ac:dyDescent="0.2">
      <c r="C42944" s="442"/>
      <c r="H42944" s="6"/>
    </row>
    <row r="42945" spans="3:8" x14ac:dyDescent="0.2">
      <c r="C42945" s="442"/>
      <c r="H42945" s="6"/>
    </row>
    <row r="42946" spans="3:8" x14ac:dyDescent="0.2">
      <c r="C42946" s="442"/>
      <c r="H42946" s="6"/>
    </row>
    <row r="42947" spans="3:8" x14ac:dyDescent="0.2">
      <c r="C42947" s="442"/>
      <c r="H42947" s="6"/>
    </row>
    <row r="42948" spans="3:8" x14ac:dyDescent="0.2">
      <c r="C42948" s="442"/>
      <c r="H42948" s="6"/>
    </row>
    <row r="42949" spans="3:8" x14ac:dyDescent="0.2">
      <c r="C42949" s="442"/>
      <c r="H42949" s="6"/>
    </row>
    <row r="42950" spans="3:8" x14ac:dyDescent="0.2">
      <c r="C42950" s="442"/>
      <c r="H42950" s="6"/>
    </row>
    <row r="42951" spans="3:8" x14ac:dyDescent="0.2">
      <c r="C42951" s="442"/>
      <c r="H42951" s="6"/>
    </row>
    <row r="42952" spans="3:8" x14ac:dyDescent="0.2">
      <c r="C42952" s="442"/>
      <c r="H42952" s="6"/>
    </row>
    <row r="42953" spans="3:8" x14ac:dyDescent="0.2">
      <c r="C42953" s="442"/>
      <c r="H42953" s="6"/>
    </row>
    <row r="42954" spans="3:8" x14ac:dyDescent="0.2">
      <c r="C42954" s="442"/>
      <c r="H42954" s="6"/>
    </row>
    <row r="42955" spans="3:8" x14ac:dyDescent="0.2">
      <c r="C42955" s="442"/>
      <c r="H42955" s="6"/>
    </row>
    <row r="42956" spans="3:8" x14ac:dyDescent="0.2">
      <c r="C42956" s="442"/>
      <c r="H42956" s="6"/>
    </row>
    <row r="42957" spans="3:8" x14ac:dyDescent="0.2">
      <c r="C42957" s="442"/>
      <c r="H42957" s="6"/>
    </row>
    <row r="42958" spans="3:8" x14ac:dyDescent="0.2">
      <c r="C42958" s="442"/>
      <c r="H42958" s="6"/>
    </row>
    <row r="42959" spans="3:8" x14ac:dyDescent="0.2">
      <c r="C42959" s="442"/>
      <c r="H42959" s="6"/>
    </row>
    <row r="42960" spans="3:8" x14ac:dyDescent="0.2">
      <c r="C42960" s="442"/>
      <c r="H42960" s="6"/>
    </row>
    <row r="42961" spans="3:8" x14ac:dyDescent="0.2">
      <c r="C42961" s="442"/>
      <c r="H42961" s="6"/>
    </row>
    <row r="42962" spans="3:8" x14ac:dyDescent="0.2">
      <c r="C42962" s="442"/>
      <c r="H42962" s="6"/>
    </row>
    <row r="42963" spans="3:8" x14ac:dyDescent="0.2">
      <c r="C42963" s="442"/>
      <c r="H42963" s="6"/>
    </row>
    <row r="42964" spans="3:8" x14ac:dyDescent="0.2">
      <c r="C42964" s="442"/>
      <c r="H42964" s="6"/>
    </row>
    <row r="42965" spans="3:8" x14ac:dyDescent="0.2">
      <c r="C42965" s="442"/>
      <c r="H42965" s="6"/>
    </row>
    <row r="42966" spans="3:8" x14ac:dyDescent="0.2">
      <c r="C42966" s="442"/>
      <c r="H42966" s="6"/>
    </row>
    <row r="42967" spans="3:8" x14ac:dyDescent="0.2">
      <c r="C42967" s="442"/>
      <c r="H42967" s="6"/>
    </row>
    <row r="42968" spans="3:8" x14ac:dyDescent="0.2">
      <c r="C42968" s="442"/>
      <c r="H42968" s="6"/>
    </row>
    <row r="42969" spans="3:8" x14ac:dyDescent="0.2">
      <c r="C42969" s="442"/>
      <c r="H42969" s="6"/>
    </row>
    <row r="42970" spans="3:8" x14ac:dyDescent="0.2">
      <c r="C42970" s="442"/>
      <c r="H42970" s="6"/>
    </row>
    <row r="42971" spans="3:8" x14ac:dyDescent="0.2">
      <c r="C42971" s="442"/>
      <c r="H42971" s="6"/>
    </row>
    <row r="42972" spans="3:8" x14ac:dyDescent="0.2">
      <c r="C42972" s="442"/>
      <c r="H42972" s="6"/>
    </row>
    <row r="42973" spans="3:8" x14ac:dyDescent="0.2">
      <c r="C42973" s="442"/>
      <c r="H42973" s="6"/>
    </row>
    <row r="42974" spans="3:8" x14ac:dyDescent="0.2">
      <c r="C42974" s="442"/>
      <c r="H42974" s="6"/>
    </row>
    <row r="42975" spans="3:8" x14ac:dyDescent="0.2">
      <c r="C42975" s="442"/>
      <c r="H42975" s="6"/>
    </row>
    <row r="42976" spans="3:8" x14ac:dyDescent="0.2">
      <c r="C42976" s="442"/>
      <c r="H42976" s="6"/>
    </row>
    <row r="42977" spans="3:8" x14ac:dyDescent="0.2">
      <c r="C42977" s="442"/>
      <c r="H42977" s="6"/>
    </row>
    <row r="42978" spans="3:8" x14ac:dyDescent="0.2">
      <c r="C42978" s="442"/>
      <c r="H42978" s="6"/>
    </row>
    <row r="42979" spans="3:8" x14ac:dyDescent="0.2">
      <c r="C42979" s="442"/>
      <c r="H42979" s="6"/>
    </row>
    <row r="42980" spans="3:8" x14ac:dyDescent="0.2">
      <c r="C42980" s="442"/>
      <c r="H42980" s="6"/>
    </row>
    <row r="42981" spans="3:8" x14ac:dyDescent="0.2">
      <c r="C42981" s="442"/>
      <c r="H42981" s="6"/>
    </row>
    <row r="42982" spans="3:8" x14ac:dyDescent="0.2">
      <c r="C42982" s="442"/>
      <c r="H42982" s="6"/>
    </row>
    <row r="42983" spans="3:8" x14ac:dyDescent="0.2">
      <c r="C42983" s="442"/>
      <c r="H42983" s="6"/>
    </row>
    <row r="42984" spans="3:8" x14ac:dyDescent="0.2">
      <c r="C42984" s="442"/>
      <c r="H42984" s="6"/>
    </row>
    <row r="42985" spans="3:8" x14ac:dyDescent="0.2">
      <c r="C42985" s="442"/>
      <c r="H42985" s="6"/>
    </row>
    <row r="42986" spans="3:8" x14ac:dyDescent="0.2">
      <c r="C42986" s="442"/>
      <c r="H42986" s="6"/>
    </row>
    <row r="42987" spans="3:8" x14ac:dyDescent="0.2">
      <c r="C42987" s="442"/>
      <c r="H42987" s="6"/>
    </row>
    <row r="42988" spans="3:8" x14ac:dyDescent="0.2">
      <c r="C42988" s="442"/>
      <c r="H42988" s="6"/>
    </row>
    <row r="42989" spans="3:8" x14ac:dyDescent="0.2">
      <c r="C42989" s="442"/>
      <c r="H42989" s="6"/>
    </row>
    <row r="42990" spans="3:8" x14ac:dyDescent="0.2">
      <c r="C42990" s="442"/>
      <c r="H42990" s="6"/>
    </row>
    <row r="42991" spans="3:8" x14ac:dyDescent="0.2">
      <c r="C42991" s="442"/>
      <c r="H42991" s="6"/>
    </row>
    <row r="42992" spans="3:8" x14ac:dyDescent="0.2">
      <c r="C42992" s="442"/>
      <c r="H42992" s="6"/>
    </row>
    <row r="42993" spans="3:8" x14ac:dyDescent="0.2">
      <c r="C42993" s="442"/>
      <c r="H42993" s="6"/>
    </row>
    <row r="42994" spans="3:8" x14ac:dyDescent="0.2">
      <c r="C42994" s="442"/>
      <c r="H42994" s="6"/>
    </row>
    <row r="42995" spans="3:8" x14ac:dyDescent="0.2">
      <c r="C42995" s="442"/>
      <c r="H42995" s="6"/>
    </row>
    <row r="42996" spans="3:8" x14ac:dyDescent="0.2">
      <c r="C42996" s="442"/>
      <c r="H42996" s="6"/>
    </row>
    <row r="42997" spans="3:8" x14ac:dyDescent="0.2">
      <c r="C42997" s="442"/>
      <c r="H42997" s="6"/>
    </row>
    <row r="42998" spans="3:8" x14ac:dyDescent="0.2">
      <c r="C42998" s="442"/>
      <c r="H42998" s="6"/>
    </row>
    <row r="42999" spans="3:8" x14ac:dyDescent="0.2">
      <c r="C42999" s="442"/>
      <c r="H42999" s="6"/>
    </row>
    <row r="43000" spans="3:8" x14ac:dyDescent="0.2">
      <c r="C43000" s="442"/>
      <c r="H43000" s="6"/>
    </row>
    <row r="43001" spans="3:8" x14ac:dyDescent="0.2">
      <c r="C43001" s="442"/>
      <c r="H43001" s="6"/>
    </row>
    <row r="43002" spans="3:8" x14ac:dyDescent="0.2">
      <c r="C43002" s="442"/>
      <c r="H43002" s="6"/>
    </row>
    <row r="43003" spans="3:8" x14ac:dyDescent="0.2">
      <c r="C43003" s="442"/>
      <c r="H43003" s="6"/>
    </row>
    <row r="43004" spans="3:8" x14ac:dyDescent="0.2">
      <c r="C43004" s="442"/>
      <c r="H43004" s="6"/>
    </row>
    <row r="43005" spans="3:8" x14ac:dyDescent="0.2">
      <c r="C43005" s="442"/>
      <c r="H43005" s="6"/>
    </row>
    <row r="43006" spans="3:8" x14ac:dyDescent="0.2">
      <c r="C43006" s="442"/>
      <c r="H43006" s="6"/>
    </row>
    <row r="43007" spans="3:8" x14ac:dyDescent="0.2">
      <c r="C43007" s="442"/>
      <c r="H43007" s="6"/>
    </row>
    <row r="43008" spans="3:8" x14ac:dyDescent="0.2">
      <c r="C43008" s="442"/>
      <c r="H43008" s="6"/>
    </row>
    <row r="43009" spans="3:8" x14ac:dyDescent="0.2">
      <c r="C43009" s="442"/>
      <c r="H43009" s="6"/>
    </row>
    <row r="43010" spans="3:8" x14ac:dyDescent="0.2">
      <c r="C43010" s="442"/>
      <c r="H43010" s="6"/>
    </row>
    <row r="43011" spans="3:8" x14ac:dyDescent="0.2">
      <c r="C43011" s="442"/>
      <c r="H43011" s="6"/>
    </row>
    <row r="43012" spans="3:8" x14ac:dyDescent="0.2">
      <c r="C43012" s="442"/>
      <c r="H43012" s="6"/>
    </row>
    <row r="43013" spans="3:8" x14ac:dyDescent="0.2">
      <c r="C43013" s="442"/>
      <c r="H43013" s="6"/>
    </row>
    <row r="43014" spans="3:8" x14ac:dyDescent="0.2">
      <c r="C43014" s="442"/>
      <c r="H43014" s="6"/>
    </row>
    <row r="43015" spans="3:8" x14ac:dyDescent="0.2">
      <c r="C43015" s="442"/>
      <c r="H43015" s="6"/>
    </row>
    <row r="43016" spans="3:8" x14ac:dyDescent="0.2">
      <c r="C43016" s="442"/>
      <c r="H43016" s="6"/>
    </row>
    <row r="43017" spans="3:8" x14ac:dyDescent="0.2">
      <c r="C43017" s="442"/>
      <c r="H43017" s="6"/>
    </row>
    <row r="43018" spans="3:8" x14ac:dyDescent="0.2">
      <c r="C43018" s="442"/>
      <c r="H43018" s="6"/>
    </row>
    <row r="43019" spans="3:8" x14ac:dyDescent="0.2">
      <c r="C43019" s="442"/>
      <c r="H43019" s="6"/>
    </row>
    <row r="43020" spans="3:8" x14ac:dyDescent="0.2">
      <c r="C43020" s="442"/>
      <c r="H43020" s="6"/>
    </row>
    <row r="43021" spans="3:8" x14ac:dyDescent="0.2">
      <c r="C43021" s="442"/>
      <c r="H43021" s="6"/>
    </row>
    <row r="43022" spans="3:8" x14ac:dyDescent="0.2">
      <c r="C43022" s="442"/>
      <c r="H43022" s="6"/>
    </row>
    <row r="43023" spans="3:8" x14ac:dyDescent="0.2">
      <c r="C43023" s="442"/>
      <c r="H43023" s="6"/>
    </row>
    <row r="43024" spans="3:8" x14ac:dyDescent="0.2">
      <c r="C43024" s="442"/>
      <c r="H43024" s="6"/>
    </row>
    <row r="43025" spans="3:8" x14ac:dyDescent="0.2">
      <c r="C43025" s="442"/>
      <c r="H43025" s="6"/>
    </row>
    <row r="43026" spans="3:8" x14ac:dyDescent="0.2">
      <c r="C43026" s="442"/>
      <c r="H43026" s="6"/>
    </row>
    <row r="43027" spans="3:8" x14ac:dyDescent="0.2">
      <c r="C43027" s="442"/>
      <c r="H43027" s="6"/>
    </row>
    <row r="43028" spans="3:8" x14ac:dyDescent="0.2">
      <c r="C43028" s="442"/>
      <c r="H43028" s="6"/>
    </row>
    <row r="43029" spans="3:8" x14ac:dyDescent="0.2">
      <c r="C43029" s="442"/>
      <c r="H43029" s="6"/>
    </row>
    <row r="43030" spans="3:8" x14ac:dyDescent="0.2">
      <c r="C43030" s="442"/>
      <c r="H43030" s="6"/>
    </row>
    <row r="43031" spans="3:8" x14ac:dyDescent="0.2">
      <c r="C43031" s="442"/>
      <c r="H43031" s="6"/>
    </row>
    <row r="43032" spans="3:8" x14ac:dyDescent="0.2">
      <c r="C43032" s="442"/>
      <c r="H43032" s="6"/>
    </row>
    <row r="43033" spans="3:8" x14ac:dyDescent="0.2">
      <c r="C43033" s="442"/>
      <c r="H43033" s="6"/>
    </row>
    <row r="43034" spans="3:8" x14ac:dyDescent="0.2">
      <c r="C43034" s="442"/>
      <c r="H43034" s="6"/>
    </row>
    <row r="43035" spans="3:8" x14ac:dyDescent="0.2">
      <c r="C43035" s="442"/>
      <c r="H43035" s="6"/>
    </row>
    <row r="43036" spans="3:8" x14ac:dyDescent="0.2">
      <c r="C43036" s="442"/>
      <c r="H43036" s="6"/>
    </row>
    <row r="43037" spans="3:8" x14ac:dyDescent="0.2">
      <c r="C43037" s="442"/>
      <c r="H43037" s="6"/>
    </row>
    <row r="43038" spans="3:8" x14ac:dyDescent="0.2">
      <c r="C43038" s="442"/>
      <c r="H43038" s="6"/>
    </row>
    <row r="43039" spans="3:8" x14ac:dyDescent="0.2">
      <c r="C43039" s="442"/>
      <c r="H43039" s="6"/>
    </row>
    <row r="43040" spans="3:8" x14ac:dyDescent="0.2">
      <c r="C43040" s="442"/>
      <c r="H43040" s="6"/>
    </row>
    <row r="43041" spans="3:8" x14ac:dyDescent="0.2">
      <c r="C43041" s="442"/>
      <c r="H43041" s="6"/>
    </row>
    <row r="43042" spans="3:8" x14ac:dyDescent="0.2">
      <c r="C43042" s="442"/>
      <c r="H43042" s="6"/>
    </row>
    <row r="43043" spans="3:8" x14ac:dyDescent="0.2">
      <c r="C43043" s="442"/>
      <c r="H43043" s="6"/>
    </row>
    <row r="43044" spans="3:8" x14ac:dyDescent="0.2">
      <c r="C43044" s="442"/>
      <c r="H43044" s="6"/>
    </row>
    <row r="43045" spans="3:8" x14ac:dyDescent="0.2">
      <c r="C43045" s="442"/>
      <c r="H43045" s="6"/>
    </row>
    <row r="43046" spans="3:8" x14ac:dyDescent="0.2">
      <c r="C43046" s="442"/>
      <c r="H43046" s="6"/>
    </row>
    <row r="43047" spans="3:8" x14ac:dyDescent="0.2">
      <c r="C43047" s="442"/>
      <c r="H43047" s="6"/>
    </row>
    <row r="43048" spans="3:8" x14ac:dyDescent="0.2">
      <c r="C43048" s="442"/>
      <c r="H43048" s="6"/>
    </row>
    <row r="43049" spans="3:8" x14ac:dyDescent="0.2">
      <c r="C43049" s="442"/>
      <c r="H43049" s="6"/>
    </row>
    <row r="43050" spans="3:8" x14ac:dyDescent="0.2">
      <c r="C43050" s="442"/>
      <c r="H43050" s="6"/>
    </row>
    <row r="43051" spans="3:8" x14ac:dyDescent="0.2">
      <c r="C43051" s="442"/>
      <c r="H43051" s="6"/>
    </row>
    <row r="43052" spans="3:8" x14ac:dyDescent="0.2">
      <c r="C43052" s="442"/>
      <c r="H43052" s="6"/>
    </row>
    <row r="43053" spans="3:8" x14ac:dyDescent="0.2">
      <c r="C43053" s="442"/>
      <c r="H43053" s="6"/>
    </row>
    <row r="43054" spans="3:8" x14ac:dyDescent="0.2">
      <c r="C43054" s="442"/>
      <c r="H43054" s="6"/>
    </row>
    <row r="43055" spans="3:8" x14ac:dyDescent="0.2">
      <c r="C43055" s="442"/>
      <c r="H43055" s="6"/>
    </row>
    <row r="43056" spans="3:8" x14ac:dyDescent="0.2">
      <c r="C43056" s="442"/>
      <c r="H43056" s="6"/>
    </row>
    <row r="43057" spans="3:8" x14ac:dyDescent="0.2">
      <c r="C43057" s="442"/>
      <c r="H43057" s="6"/>
    </row>
    <row r="43058" spans="3:8" x14ac:dyDescent="0.2">
      <c r="C43058" s="442"/>
      <c r="H43058" s="6"/>
    </row>
    <row r="43059" spans="3:8" x14ac:dyDescent="0.2">
      <c r="C43059" s="442"/>
      <c r="H43059" s="6"/>
    </row>
    <row r="43060" spans="3:8" x14ac:dyDescent="0.2">
      <c r="C43060" s="442"/>
      <c r="H43060" s="6"/>
    </row>
    <row r="43061" spans="3:8" x14ac:dyDescent="0.2">
      <c r="C43061" s="442"/>
      <c r="H43061" s="6"/>
    </row>
    <row r="43062" spans="3:8" x14ac:dyDescent="0.2">
      <c r="C43062" s="442"/>
      <c r="H43062" s="6"/>
    </row>
    <row r="43063" spans="3:8" x14ac:dyDescent="0.2">
      <c r="C43063" s="442"/>
      <c r="H43063" s="6"/>
    </row>
    <row r="43064" spans="3:8" x14ac:dyDescent="0.2">
      <c r="C43064" s="442"/>
      <c r="H43064" s="6"/>
    </row>
    <row r="43065" spans="3:8" x14ac:dyDescent="0.2">
      <c r="C43065" s="442"/>
      <c r="H43065" s="6"/>
    </row>
    <row r="43066" spans="3:8" x14ac:dyDescent="0.2">
      <c r="C43066" s="442"/>
      <c r="H43066" s="6"/>
    </row>
    <row r="43067" spans="3:8" x14ac:dyDescent="0.2">
      <c r="C43067" s="442"/>
      <c r="H43067" s="6"/>
    </row>
    <row r="43068" spans="3:8" x14ac:dyDescent="0.2">
      <c r="C43068" s="442"/>
      <c r="H43068" s="6"/>
    </row>
    <row r="43069" spans="3:8" x14ac:dyDescent="0.2">
      <c r="C43069" s="442"/>
      <c r="H43069" s="6"/>
    </row>
    <row r="43070" spans="3:8" x14ac:dyDescent="0.2">
      <c r="C43070" s="442"/>
      <c r="H43070" s="6"/>
    </row>
    <row r="43071" spans="3:8" x14ac:dyDescent="0.2">
      <c r="C43071" s="442"/>
      <c r="H43071" s="6"/>
    </row>
    <row r="43072" spans="3:8" x14ac:dyDescent="0.2">
      <c r="C43072" s="442"/>
      <c r="H43072" s="6"/>
    </row>
    <row r="43073" spans="3:8" x14ac:dyDescent="0.2">
      <c r="C43073" s="442"/>
      <c r="H43073" s="6"/>
    </row>
    <row r="43074" spans="3:8" x14ac:dyDescent="0.2">
      <c r="C43074" s="442"/>
      <c r="H43074" s="6"/>
    </row>
    <row r="43075" spans="3:8" x14ac:dyDescent="0.2">
      <c r="C43075" s="442"/>
      <c r="H43075" s="6"/>
    </row>
    <row r="43076" spans="3:8" x14ac:dyDescent="0.2">
      <c r="C43076" s="442"/>
      <c r="H43076" s="6"/>
    </row>
    <row r="43077" spans="3:8" x14ac:dyDescent="0.2">
      <c r="C43077" s="442"/>
      <c r="H43077" s="6"/>
    </row>
    <row r="43078" spans="3:8" x14ac:dyDescent="0.2">
      <c r="C43078" s="442"/>
      <c r="H43078" s="6"/>
    </row>
    <row r="43079" spans="3:8" x14ac:dyDescent="0.2">
      <c r="C43079" s="442"/>
      <c r="H43079" s="6"/>
    </row>
    <row r="43080" spans="3:8" x14ac:dyDescent="0.2">
      <c r="C43080" s="442"/>
      <c r="H43080" s="6"/>
    </row>
    <row r="43081" spans="3:8" x14ac:dyDescent="0.2">
      <c r="C43081" s="442"/>
      <c r="H43081" s="6"/>
    </row>
    <row r="43082" spans="3:8" x14ac:dyDescent="0.2">
      <c r="C43082" s="442"/>
      <c r="H43082" s="6"/>
    </row>
    <row r="43083" spans="3:8" x14ac:dyDescent="0.2">
      <c r="C43083" s="442"/>
      <c r="H43083" s="6"/>
    </row>
    <row r="43084" spans="3:8" x14ac:dyDescent="0.2">
      <c r="C43084" s="442"/>
      <c r="H43084" s="6"/>
    </row>
    <row r="43085" spans="3:8" x14ac:dyDescent="0.2">
      <c r="C43085" s="442"/>
      <c r="H43085" s="6"/>
    </row>
    <row r="43086" spans="3:8" x14ac:dyDescent="0.2">
      <c r="C43086" s="442"/>
      <c r="H43086" s="6"/>
    </row>
    <row r="43087" spans="3:8" x14ac:dyDescent="0.2">
      <c r="C43087" s="442"/>
      <c r="H43087" s="6"/>
    </row>
    <row r="43088" spans="3:8" x14ac:dyDescent="0.2">
      <c r="C43088" s="442"/>
      <c r="H43088" s="6"/>
    </row>
    <row r="43089" spans="3:8" x14ac:dyDescent="0.2">
      <c r="C43089" s="442"/>
      <c r="H43089" s="6"/>
    </row>
    <row r="43090" spans="3:8" x14ac:dyDescent="0.2">
      <c r="C43090" s="442"/>
      <c r="H43090" s="6"/>
    </row>
    <row r="43091" spans="3:8" x14ac:dyDescent="0.2">
      <c r="C43091" s="442"/>
      <c r="H43091" s="6"/>
    </row>
    <row r="43092" spans="3:8" x14ac:dyDescent="0.2">
      <c r="C43092" s="442"/>
      <c r="H43092" s="6"/>
    </row>
    <row r="43093" spans="3:8" x14ac:dyDescent="0.2">
      <c r="C43093" s="442"/>
      <c r="H43093" s="6"/>
    </row>
    <row r="43094" spans="3:8" x14ac:dyDescent="0.2">
      <c r="C43094" s="442"/>
      <c r="H43094" s="6"/>
    </row>
    <row r="43095" spans="3:8" x14ac:dyDescent="0.2">
      <c r="C43095" s="442"/>
      <c r="H43095" s="6"/>
    </row>
    <row r="43096" spans="3:8" x14ac:dyDescent="0.2">
      <c r="C43096" s="442"/>
      <c r="H43096" s="6"/>
    </row>
    <row r="43097" spans="3:8" x14ac:dyDescent="0.2">
      <c r="C43097" s="442"/>
      <c r="H43097" s="6"/>
    </row>
    <row r="43098" spans="3:8" x14ac:dyDescent="0.2">
      <c r="C43098" s="442"/>
      <c r="H43098" s="6"/>
    </row>
    <row r="43099" spans="3:8" x14ac:dyDescent="0.2">
      <c r="C43099" s="442"/>
      <c r="H43099" s="6"/>
    </row>
    <row r="43100" spans="3:8" x14ac:dyDescent="0.2">
      <c r="C43100" s="442"/>
      <c r="H43100" s="6"/>
    </row>
    <row r="43101" spans="3:8" x14ac:dyDescent="0.2">
      <c r="C43101" s="442"/>
      <c r="H43101" s="6"/>
    </row>
    <row r="43102" spans="3:8" x14ac:dyDescent="0.2">
      <c r="C43102" s="442"/>
      <c r="H43102" s="6"/>
    </row>
    <row r="43103" spans="3:8" x14ac:dyDescent="0.2">
      <c r="C43103" s="442"/>
      <c r="H43103" s="6"/>
    </row>
    <row r="43104" spans="3:8" x14ac:dyDescent="0.2">
      <c r="C43104" s="442"/>
      <c r="H43104" s="6"/>
    </row>
    <row r="43105" spans="3:8" x14ac:dyDescent="0.2">
      <c r="C43105" s="442"/>
      <c r="H43105" s="6"/>
    </row>
    <row r="43106" spans="3:8" x14ac:dyDescent="0.2">
      <c r="C43106" s="442"/>
      <c r="H43106" s="6"/>
    </row>
    <row r="43107" spans="3:8" x14ac:dyDescent="0.2">
      <c r="C43107" s="442"/>
      <c r="H43107" s="6"/>
    </row>
    <row r="43108" spans="3:8" x14ac:dyDescent="0.2">
      <c r="C43108" s="442"/>
      <c r="H43108" s="6"/>
    </row>
    <row r="43109" spans="3:8" x14ac:dyDescent="0.2">
      <c r="C43109" s="442"/>
      <c r="H43109" s="6"/>
    </row>
    <row r="43110" spans="3:8" x14ac:dyDescent="0.2">
      <c r="C43110" s="442"/>
      <c r="H43110" s="6"/>
    </row>
    <row r="43111" spans="3:8" x14ac:dyDescent="0.2">
      <c r="C43111" s="442"/>
      <c r="H43111" s="6"/>
    </row>
    <row r="43112" spans="3:8" x14ac:dyDescent="0.2">
      <c r="C43112" s="442"/>
      <c r="H43112" s="6"/>
    </row>
    <row r="43113" spans="3:8" x14ac:dyDescent="0.2">
      <c r="C43113" s="442"/>
      <c r="H43113" s="6"/>
    </row>
    <row r="43114" spans="3:8" x14ac:dyDescent="0.2">
      <c r="C43114" s="442"/>
      <c r="H43114" s="6"/>
    </row>
    <row r="43115" spans="3:8" x14ac:dyDescent="0.2">
      <c r="C43115" s="442"/>
      <c r="H43115" s="6"/>
    </row>
    <row r="43116" spans="3:8" x14ac:dyDescent="0.2">
      <c r="C43116" s="442"/>
      <c r="H43116" s="6"/>
    </row>
    <row r="43117" spans="3:8" x14ac:dyDescent="0.2">
      <c r="C43117" s="442"/>
      <c r="H43117" s="6"/>
    </row>
    <row r="43118" spans="3:8" x14ac:dyDescent="0.2">
      <c r="C43118" s="442"/>
      <c r="H43118" s="6"/>
    </row>
    <row r="43119" spans="3:8" x14ac:dyDescent="0.2">
      <c r="C43119" s="442"/>
      <c r="H43119" s="6"/>
    </row>
    <row r="43120" spans="3:8" x14ac:dyDescent="0.2">
      <c r="C43120" s="442"/>
      <c r="H43120" s="6"/>
    </row>
    <row r="43121" spans="3:8" x14ac:dyDescent="0.2">
      <c r="C43121" s="442"/>
      <c r="H43121" s="6"/>
    </row>
    <row r="43122" spans="3:8" x14ac:dyDescent="0.2">
      <c r="C43122" s="442"/>
      <c r="H43122" s="6"/>
    </row>
    <row r="43123" spans="3:8" x14ac:dyDescent="0.2">
      <c r="C43123" s="442"/>
      <c r="H43123" s="6"/>
    </row>
    <row r="43124" spans="3:8" x14ac:dyDescent="0.2">
      <c r="C43124" s="442"/>
      <c r="H43124" s="6"/>
    </row>
    <row r="43125" spans="3:8" x14ac:dyDescent="0.2">
      <c r="C43125" s="442"/>
      <c r="H43125" s="6"/>
    </row>
    <row r="43126" spans="3:8" x14ac:dyDescent="0.2">
      <c r="C43126" s="442"/>
      <c r="H43126" s="6"/>
    </row>
    <row r="43127" spans="3:8" x14ac:dyDescent="0.2">
      <c r="C43127" s="442"/>
      <c r="H43127" s="6"/>
    </row>
    <row r="43128" spans="3:8" x14ac:dyDescent="0.2">
      <c r="C43128" s="442"/>
      <c r="H43128" s="6"/>
    </row>
    <row r="43129" spans="3:8" x14ac:dyDescent="0.2">
      <c r="C43129" s="442"/>
      <c r="H43129" s="6"/>
    </row>
    <row r="43130" spans="3:8" x14ac:dyDescent="0.2">
      <c r="C43130" s="442"/>
      <c r="H43130" s="6"/>
    </row>
    <row r="43131" spans="3:8" x14ac:dyDescent="0.2">
      <c r="C43131" s="442"/>
      <c r="H43131" s="6"/>
    </row>
    <row r="43132" spans="3:8" x14ac:dyDescent="0.2">
      <c r="C43132" s="442"/>
      <c r="H43132" s="6"/>
    </row>
    <row r="43133" spans="3:8" x14ac:dyDescent="0.2">
      <c r="C43133" s="442"/>
      <c r="H43133" s="6"/>
    </row>
    <row r="43134" spans="3:8" x14ac:dyDescent="0.2">
      <c r="C43134" s="442"/>
      <c r="H43134" s="6"/>
    </row>
    <row r="43135" spans="3:8" x14ac:dyDescent="0.2">
      <c r="C43135" s="442"/>
      <c r="H43135" s="6"/>
    </row>
    <row r="43136" spans="3:8" x14ac:dyDescent="0.2">
      <c r="C43136" s="442"/>
      <c r="H43136" s="6"/>
    </row>
    <row r="43137" spans="3:8" x14ac:dyDescent="0.2">
      <c r="C43137" s="442"/>
      <c r="H43137" s="6"/>
    </row>
    <row r="43138" spans="3:8" x14ac:dyDescent="0.2">
      <c r="C43138" s="442"/>
      <c r="H43138" s="6"/>
    </row>
    <row r="43139" spans="3:8" x14ac:dyDescent="0.2">
      <c r="C43139" s="442"/>
      <c r="H43139" s="6"/>
    </row>
    <row r="43140" spans="3:8" x14ac:dyDescent="0.2">
      <c r="C43140" s="442"/>
      <c r="H43140" s="6"/>
    </row>
    <row r="43141" spans="3:8" x14ac:dyDescent="0.2">
      <c r="C43141" s="442"/>
      <c r="H43141" s="6"/>
    </row>
    <row r="43142" spans="3:8" x14ac:dyDescent="0.2">
      <c r="C43142" s="442"/>
      <c r="H43142" s="6"/>
    </row>
    <row r="43143" spans="3:8" x14ac:dyDescent="0.2">
      <c r="C43143" s="442"/>
      <c r="H43143" s="6"/>
    </row>
    <row r="43144" spans="3:8" x14ac:dyDescent="0.2">
      <c r="C43144" s="442"/>
      <c r="H43144" s="6"/>
    </row>
    <row r="43145" spans="3:8" x14ac:dyDescent="0.2">
      <c r="C43145" s="442"/>
      <c r="H43145" s="6"/>
    </row>
    <row r="43146" spans="3:8" x14ac:dyDescent="0.2">
      <c r="C43146" s="442"/>
      <c r="H43146" s="6"/>
    </row>
    <row r="43147" spans="3:8" x14ac:dyDescent="0.2">
      <c r="C43147" s="442"/>
      <c r="H43147" s="6"/>
    </row>
    <row r="43148" spans="3:8" x14ac:dyDescent="0.2">
      <c r="C43148" s="442"/>
      <c r="H43148" s="6"/>
    </row>
    <row r="43149" spans="3:8" x14ac:dyDescent="0.2">
      <c r="C43149" s="442"/>
      <c r="H43149" s="6"/>
    </row>
    <row r="43150" spans="3:8" x14ac:dyDescent="0.2">
      <c r="C43150" s="442"/>
      <c r="H43150" s="6"/>
    </row>
    <row r="43151" spans="3:8" x14ac:dyDescent="0.2">
      <c r="C43151" s="442"/>
      <c r="H43151" s="6"/>
    </row>
    <row r="43152" spans="3:8" x14ac:dyDescent="0.2">
      <c r="C43152" s="442"/>
      <c r="H43152" s="6"/>
    </row>
    <row r="43153" spans="3:8" x14ac:dyDescent="0.2">
      <c r="C43153" s="442"/>
      <c r="H43153" s="6"/>
    </row>
    <row r="43154" spans="3:8" x14ac:dyDescent="0.2">
      <c r="C43154" s="442"/>
      <c r="H43154" s="6"/>
    </row>
    <row r="43155" spans="3:8" x14ac:dyDescent="0.2">
      <c r="C43155" s="442"/>
      <c r="H43155" s="6"/>
    </row>
    <row r="43156" spans="3:8" x14ac:dyDescent="0.2">
      <c r="C43156" s="442"/>
      <c r="H43156" s="6"/>
    </row>
    <row r="43157" spans="3:8" x14ac:dyDescent="0.2">
      <c r="C43157" s="442"/>
      <c r="H43157" s="6"/>
    </row>
    <row r="43158" spans="3:8" x14ac:dyDescent="0.2">
      <c r="C43158" s="442"/>
      <c r="H43158" s="6"/>
    </row>
    <row r="43159" spans="3:8" x14ac:dyDescent="0.2">
      <c r="C43159" s="442"/>
      <c r="H43159" s="6"/>
    </row>
    <row r="43160" spans="3:8" x14ac:dyDescent="0.2">
      <c r="C43160" s="442"/>
      <c r="H43160" s="6"/>
    </row>
    <row r="43161" spans="3:8" x14ac:dyDescent="0.2">
      <c r="C43161" s="442"/>
      <c r="H43161" s="6"/>
    </row>
    <row r="43162" spans="3:8" x14ac:dyDescent="0.2">
      <c r="C43162" s="442"/>
      <c r="H43162" s="6"/>
    </row>
    <row r="43163" spans="3:8" x14ac:dyDescent="0.2">
      <c r="C43163" s="442"/>
      <c r="H43163" s="6"/>
    </row>
    <row r="43164" spans="3:8" x14ac:dyDescent="0.2">
      <c r="C43164" s="442"/>
      <c r="H43164" s="6"/>
    </row>
    <row r="43165" spans="3:8" x14ac:dyDescent="0.2">
      <c r="C43165" s="442"/>
      <c r="H43165" s="6"/>
    </row>
    <row r="43166" spans="3:8" x14ac:dyDescent="0.2">
      <c r="C43166" s="442"/>
      <c r="H43166" s="6"/>
    </row>
    <row r="43167" spans="3:8" x14ac:dyDescent="0.2">
      <c r="C43167" s="442"/>
      <c r="H43167" s="6"/>
    </row>
    <row r="43168" spans="3:8" x14ac:dyDescent="0.2">
      <c r="C43168" s="442"/>
      <c r="H43168" s="6"/>
    </row>
    <row r="43169" spans="3:8" x14ac:dyDescent="0.2">
      <c r="C43169" s="442"/>
      <c r="H43169" s="6"/>
    </row>
    <row r="43170" spans="3:8" x14ac:dyDescent="0.2">
      <c r="C43170" s="442"/>
      <c r="H43170" s="6"/>
    </row>
    <row r="43171" spans="3:8" x14ac:dyDescent="0.2">
      <c r="C43171" s="442"/>
      <c r="H43171" s="6"/>
    </row>
    <row r="43172" spans="3:8" x14ac:dyDescent="0.2">
      <c r="C43172" s="442"/>
      <c r="H43172" s="6"/>
    </row>
    <row r="43173" spans="3:8" x14ac:dyDescent="0.2">
      <c r="C43173" s="442"/>
      <c r="H43173" s="6"/>
    </row>
    <row r="43174" spans="3:8" x14ac:dyDescent="0.2">
      <c r="C43174" s="442"/>
      <c r="H43174" s="6"/>
    </row>
    <row r="43175" spans="3:8" x14ac:dyDescent="0.2">
      <c r="C43175" s="442"/>
      <c r="H43175" s="6"/>
    </row>
    <row r="43176" spans="3:8" x14ac:dyDescent="0.2">
      <c r="C43176" s="442"/>
      <c r="H43176" s="6"/>
    </row>
    <row r="43177" spans="3:8" x14ac:dyDescent="0.2">
      <c r="C43177" s="442"/>
      <c r="H43177" s="6"/>
    </row>
    <row r="43178" spans="3:8" x14ac:dyDescent="0.2">
      <c r="C43178" s="442"/>
      <c r="H43178" s="6"/>
    </row>
    <row r="43179" spans="3:8" x14ac:dyDescent="0.2">
      <c r="C43179" s="442"/>
      <c r="H43179" s="6"/>
    </row>
    <row r="43180" spans="3:8" x14ac:dyDescent="0.2">
      <c r="C43180" s="442"/>
      <c r="H43180" s="6"/>
    </row>
    <row r="43181" spans="3:8" x14ac:dyDescent="0.2">
      <c r="C43181" s="442"/>
      <c r="H43181" s="6"/>
    </row>
    <row r="43182" spans="3:8" x14ac:dyDescent="0.2">
      <c r="C43182" s="442"/>
      <c r="H43182" s="6"/>
    </row>
    <row r="43183" spans="3:8" x14ac:dyDescent="0.2">
      <c r="C43183" s="442"/>
      <c r="H43183" s="6"/>
    </row>
    <row r="43184" spans="3:8" x14ac:dyDescent="0.2">
      <c r="C43184" s="442"/>
      <c r="H43184" s="6"/>
    </row>
    <row r="43185" spans="3:8" x14ac:dyDescent="0.2">
      <c r="C43185" s="442"/>
      <c r="H43185" s="6"/>
    </row>
    <row r="43186" spans="3:8" x14ac:dyDescent="0.2">
      <c r="C43186" s="442"/>
      <c r="H43186" s="6"/>
    </row>
    <row r="43187" spans="3:8" x14ac:dyDescent="0.2">
      <c r="C43187" s="442"/>
      <c r="H43187" s="6"/>
    </row>
    <row r="43188" spans="3:8" x14ac:dyDescent="0.2">
      <c r="C43188" s="442"/>
      <c r="H43188" s="6"/>
    </row>
    <row r="43189" spans="3:8" x14ac:dyDescent="0.2">
      <c r="C43189" s="442"/>
      <c r="H43189" s="6"/>
    </row>
    <row r="43190" spans="3:8" x14ac:dyDescent="0.2">
      <c r="C43190" s="442"/>
      <c r="H43190" s="6"/>
    </row>
    <row r="43191" spans="3:8" x14ac:dyDescent="0.2">
      <c r="C43191" s="442"/>
      <c r="H43191" s="6"/>
    </row>
    <row r="43192" spans="3:8" x14ac:dyDescent="0.2">
      <c r="C43192" s="442"/>
      <c r="H43192" s="6"/>
    </row>
    <row r="43193" spans="3:8" x14ac:dyDescent="0.2">
      <c r="C43193" s="442"/>
      <c r="H43193" s="6"/>
    </row>
    <row r="43194" spans="3:8" x14ac:dyDescent="0.2">
      <c r="C43194" s="442"/>
      <c r="H43194" s="6"/>
    </row>
    <row r="43195" spans="3:8" x14ac:dyDescent="0.2">
      <c r="C43195" s="442"/>
      <c r="H43195" s="6"/>
    </row>
    <row r="43196" spans="3:8" x14ac:dyDescent="0.2">
      <c r="C43196" s="442"/>
      <c r="H43196" s="6"/>
    </row>
    <row r="43197" spans="3:8" x14ac:dyDescent="0.2">
      <c r="C43197" s="442"/>
      <c r="H43197" s="6"/>
    </row>
    <row r="43198" spans="3:8" x14ac:dyDescent="0.2">
      <c r="C43198" s="442"/>
      <c r="H43198" s="6"/>
    </row>
    <row r="43199" spans="3:8" x14ac:dyDescent="0.2">
      <c r="C43199" s="442"/>
      <c r="H43199" s="6"/>
    </row>
    <row r="43200" spans="3:8" x14ac:dyDescent="0.2">
      <c r="C43200" s="442"/>
      <c r="H43200" s="6"/>
    </row>
    <row r="43201" spans="3:8" x14ac:dyDescent="0.2">
      <c r="C43201" s="442"/>
      <c r="H43201" s="6"/>
    </row>
    <row r="43202" spans="3:8" x14ac:dyDescent="0.2">
      <c r="C43202" s="442"/>
      <c r="H43202" s="6"/>
    </row>
    <row r="43203" spans="3:8" x14ac:dyDescent="0.2">
      <c r="C43203" s="442"/>
      <c r="H43203" s="6"/>
    </row>
    <row r="43204" spans="3:8" x14ac:dyDescent="0.2">
      <c r="C43204" s="442"/>
      <c r="H43204" s="6"/>
    </row>
    <row r="43205" spans="3:8" x14ac:dyDescent="0.2">
      <c r="C43205" s="442"/>
      <c r="H43205" s="6"/>
    </row>
    <row r="43206" spans="3:8" x14ac:dyDescent="0.2">
      <c r="C43206" s="442"/>
      <c r="H43206" s="6"/>
    </row>
    <row r="43207" spans="3:8" x14ac:dyDescent="0.2">
      <c r="C43207" s="442"/>
      <c r="H43207" s="6"/>
    </row>
    <row r="43208" spans="3:8" x14ac:dyDescent="0.2">
      <c r="C43208" s="442"/>
      <c r="H43208" s="6"/>
    </row>
    <row r="43209" spans="3:8" x14ac:dyDescent="0.2">
      <c r="C43209" s="442"/>
      <c r="H43209" s="6"/>
    </row>
    <row r="43210" spans="3:8" x14ac:dyDescent="0.2">
      <c r="C43210" s="442"/>
      <c r="H43210" s="6"/>
    </row>
    <row r="43211" spans="3:8" x14ac:dyDescent="0.2">
      <c r="C43211" s="442"/>
      <c r="H43211" s="6"/>
    </row>
    <row r="43212" spans="3:8" x14ac:dyDescent="0.2">
      <c r="C43212" s="442"/>
      <c r="H43212" s="6"/>
    </row>
    <row r="43213" spans="3:8" x14ac:dyDescent="0.2">
      <c r="C43213" s="442"/>
      <c r="H43213" s="6"/>
    </row>
    <row r="43214" spans="3:8" x14ac:dyDescent="0.2">
      <c r="C43214" s="442"/>
      <c r="H43214" s="6"/>
    </row>
    <row r="43215" spans="3:8" x14ac:dyDescent="0.2">
      <c r="C43215" s="442"/>
      <c r="H43215" s="6"/>
    </row>
    <row r="43216" spans="3:8" x14ac:dyDescent="0.2">
      <c r="C43216" s="442"/>
      <c r="H43216" s="6"/>
    </row>
    <row r="43217" spans="3:8" x14ac:dyDescent="0.2">
      <c r="C43217" s="442"/>
      <c r="H43217" s="6"/>
    </row>
    <row r="43218" spans="3:8" x14ac:dyDescent="0.2">
      <c r="C43218" s="442"/>
      <c r="H43218" s="6"/>
    </row>
    <row r="43219" spans="3:8" x14ac:dyDescent="0.2">
      <c r="C43219" s="442"/>
      <c r="H43219" s="6"/>
    </row>
    <row r="43220" spans="3:8" x14ac:dyDescent="0.2">
      <c r="C43220" s="442"/>
      <c r="H43220" s="6"/>
    </row>
    <row r="43221" spans="3:8" x14ac:dyDescent="0.2">
      <c r="C43221" s="442"/>
      <c r="H43221" s="6"/>
    </row>
    <row r="43222" spans="3:8" x14ac:dyDescent="0.2">
      <c r="C43222" s="442"/>
      <c r="H43222" s="6"/>
    </row>
    <row r="43223" spans="3:8" x14ac:dyDescent="0.2">
      <c r="C43223" s="442"/>
      <c r="H43223" s="6"/>
    </row>
    <row r="43224" spans="3:8" x14ac:dyDescent="0.2">
      <c r="C43224" s="442"/>
      <c r="H43224" s="6"/>
    </row>
    <row r="43225" spans="3:8" x14ac:dyDescent="0.2">
      <c r="C43225" s="442"/>
      <c r="H43225" s="6"/>
    </row>
    <row r="43226" spans="3:8" x14ac:dyDescent="0.2">
      <c r="C43226" s="442"/>
      <c r="H43226" s="6"/>
    </row>
    <row r="43227" spans="3:8" x14ac:dyDescent="0.2">
      <c r="C43227" s="442"/>
      <c r="H43227" s="6"/>
    </row>
    <row r="43228" spans="3:8" x14ac:dyDescent="0.2">
      <c r="C43228" s="442"/>
      <c r="H43228" s="6"/>
    </row>
    <row r="43229" spans="3:8" x14ac:dyDescent="0.2">
      <c r="C43229" s="442"/>
      <c r="H43229" s="6"/>
    </row>
    <row r="43230" spans="3:8" x14ac:dyDescent="0.2">
      <c r="C43230" s="442"/>
      <c r="H43230" s="6"/>
    </row>
    <row r="43231" spans="3:8" x14ac:dyDescent="0.2">
      <c r="C43231" s="442"/>
      <c r="H43231" s="6"/>
    </row>
    <row r="43232" spans="3:8" x14ac:dyDescent="0.2">
      <c r="C43232" s="442"/>
      <c r="H43232" s="6"/>
    </row>
    <row r="43233" spans="3:8" x14ac:dyDescent="0.2">
      <c r="C43233" s="442"/>
      <c r="H43233" s="6"/>
    </row>
    <row r="43234" spans="3:8" x14ac:dyDescent="0.2">
      <c r="C43234" s="442"/>
      <c r="H43234" s="6"/>
    </row>
    <row r="43235" spans="3:8" x14ac:dyDescent="0.2">
      <c r="C43235" s="442"/>
      <c r="H43235" s="6"/>
    </row>
    <row r="43236" spans="3:8" x14ac:dyDescent="0.2">
      <c r="C43236" s="442"/>
      <c r="H43236" s="6"/>
    </row>
    <row r="43237" spans="3:8" x14ac:dyDescent="0.2">
      <c r="C43237" s="442"/>
      <c r="H43237" s="6"/>
    </row>
    <row r="43238" spans="3:8" x14ac:dyDescent="0.2">
      <c r="C43238" s="442"/>
      <c r="H43238" s="6"/>
    </row>
    <row r="43239" spans="3:8" x14ac:dyDescent="0.2">
      <c r="C43239" s="442"/>
      <c r="H43239" s="6"/>
    </row>
    <row r="43240" spans="3:8" x14ac:dyDescent="0.2">
      <c r="C43240" s="442"/>
      <c r="H43240" s="6"/>
    </row>
    <row r="43241" spans="3:8" x14ac:dyDescent="0.2">
      <c r="C43241" s="442"/>
      <c r="H43241" s="6"/>
    </row>
    <row r="43242" spans="3:8" x14ac:dyDescent="0.2">
      <c r="C43242" s="442"/>
      <c r="H43242" s="6"/>
    </row>
    <row r="43243" spans="3:8" x14ac:dyDescent="0.2">
      <c r="C43243" s="442"/>
      <c r="H43243" s="6"/>
    </row>
    <row r="43244" spans="3:8" x14ac:dyDescent="0.2">
      <c r="C43244" s="442"/>
      <c r="H43244" s="6"/>
    </row>
    <row r="43245" spans="3:8" x14ac:dyDescent="0.2">
      <c r="C43245" s="442"/>
      <c r="H43245" s="6"/>
    </row>
    <row r="43246" spans="3:8" x14ac:dyDescent="0.2">
      <c r="C43246" s="442"/>
      <c r="H43246" s="6"/>
    </row>
    <row r="43247" spans="3:8" x14ac:dyDescent="0.2">
      <c r="C43247" s="442"/>
      <c r="H43247" s="6"/>
    </row>
    <row r="43248" spans="3:8" x14ac:dyDescent="0.2">
      <c r="C43248" s="442"/>
      <c r="H43248" s="6"/>
    </row>
    <row r="43249" spans="3:8" x14ac:dyDescent="0.2">
      <c r="C43249" s="442"/>
      <c r="H43249" s="6"/>
    </row>
    <row r="43250" spans="3:8" x14ac:dyDescent="0.2">
      <c r="C43250" s="442"/>
      <c r="H43250" s="6"/>
    </row>
    <row r="43251" spans="3:8" x14ac:dyDescent="0.2">
      <c r="C43251" s="442"/>
      <c r="H43251" s="6"/>
    </row>
    <row r="43252" spans="3:8" x14ac:dyDescent="0.2">
      <c r="C43252" s="442"/>
      <c r="H43252" s="6"/>
    </row>
    <row r="43253" spans="3:8" x14ac:dyDescent="0.2">
      <c r="C43253" s="442"/>
      <c r="H43253" s="6"/>
    </row>
    <row r="43254" spans="3:8" x14ac:dyDescent="0.2">
      <c r="C43254" s="442"/>
      <c r="H43254" s="6"/>
    </row>
    <row r="43255" spans="3:8" x14ac:dyDescent="0.2">
      <c r="C43255" s="442"/>
      <c r="H43255" s="6"/>
    </row>
    <row r="43256" spans="3:8" x14ac:dyDescent="0.2">
      <c r="C43256" s="442"/>
      <c r="H43256" s="6"/>
    </row>
    <row r="43257" spans="3:8" x14ac:dyDescent="0.2">
      <c r="C43257" s="442"/>
      <c r="H43257" s="6"/>
    </row>
    <row r="43258" spans="3:8" x14ac:dyDescent="0.2">
      <c r="C43258" s="442"/>
      <c r="H43258" s="6"/>
    </row>
    <row r="43259" spans="3:8" x14ac:dyDescent="0.2">
      <c r="C43259" s="442"/>
      <c r="H43259" s="6"/>
    </row>
    <row r="43260" spans="3:8" x14ac:dyDescent="0.2">
      <c r="C43260" s="442"/>
      <c r="H43260" s="6"/>
    </row>
    <row r="43261" spans="3:8" x14ac:dyDescent="0.2">
      <c r="C43261" s="442"/>
      <c r="H43261" s="6"/>
    </row>
    <row r="43262" spans="3:8" x14ac:dyDescent="0.2">
      <c r="C43262" s="442"/>
      <c r="H43262" s="6"/>
    </row>
    <row r="43263" spans="3:8" x14ac:dyDescent="0.2">
      <c r="C43263" s="442"/>
      <c r="H43263" s="6"/>
    </row>
    <row r="43264" spans="3:8" x14ac:dyDescent="0.2">
      <c r="C43264" s="442"/>
      <c r="H43264" s="6"/>
    </row>
    <row r="43265" spans="3:8" x14ac:dyDescent="0.2">
      <c r="C43265" s="442"/>
      <c r="H43265" s="6"/>
    </row>
    <row r="43266" spans="3:8" x14ac:dyDescent="0.2">
      <c r="C43266" s="442"/>
      <c r="H43266" s="6"/>
    </row>
    <row r="43267" spans="3:8" x14ac:dyDescent="0.2">
      <c r="C43267" s="442"/>
      <c r="H43267" s="6"/>
    </row>
    <row r="43268" spans="3:8" x14ac:dyDescent="0.2">
      <c r="C43268" s="442"/>
      <c r="H43268" s="6"/>
    </row>
    <row r="43269" spans="3:8" x14ac:dyDescent="0.2">
      <c r="C43269" s="442"/>
      <c r="H43269" s="6"/>
    </row>
    <row r="43270" spans="3:8" x14ac:dyDescent="0.2">
      <c r="C43270" s="442"/>
      <c r="H43270" s="6"/>
    </row>
    <row r="43271" spans="3:8" x14ac:dyDescent="0.2">
      <c r="C43271" s="442"/>
      <c r="H43271" s="6"/>
    </row>
    <row r="43272" spans="3:8" x14ac:dyDescent="0.2">
      <c r="C43272" s="442"/>
      <c r="H43272" s="6"/>
    </row>
    <row r="43273" spans="3:8" x14ac:dyDescent="0.2">
      <c r="C43273" s="442"/>
      <c r="H43273" s="6"/>
    </row>
    <row r="43274" spans="3:8" x14ac:dyDescent="0.2">
      <c r="C43274" s="442"/>
      <c r="H43274" s="6"/>
    </row>
    <row r="43275" spans="3:8" x14ac:dyDescent="0.2">
      <c r="C43275" s="442"/>
      <c r="H43275" s="6"/>
    </row>
    <row r="43276" spans="3:8" x14ac:dyDescent="0.2">
      <c r="C43276" s="442"/>
      <c r="H43276" s="6"/>
    </row>
    <row r="43277" spans="3:8" x14ac:dyDescent="0.2">
      <c r="C43277" s="442"/>
      <c r="H43277" s="6"/>
    </row>
    <row r="43278" spans="3:8" x14ac:dyDescent="0.2">
      <c r="C43278" s="442"/>
      <c r="H43278" s="6"/>
    </row>
    <row r="43279" spans="3:8" x14ac:dyDescent="0.2">
      <c r="C43279" s="442"/>
      <c r="H43279" s="6"/>
    </row>
    <row r="43280" spans="3:8" x14ac:dyDescent="0.2">
      <c r="C43280" s="442"/>
      <c r="H43280" s="6"/>
    </row>
    <row r="43281" spans="3:8" x14ac:dyDescent="0.2">
      <c r="C43281" s="442"/>
      <c r="H43281" s="6"/>
    </row>
    <row r="43282" spans="3:8" x14ac:dyDescent="0.2">
      <c r="C43282" s="442"/>
      <c r="H43282" s="6"/>
    </row>
    <row r="43283" spans="3:8" x14ac:dyDescent="0.2">
      <c r="C43283" s="442"/>
      <c r="H43283" s="6"/>
    </row>
    <row r="43284" spans="3:8" x14ac:dyDescent="0.2">
      <c r="C43284" s="442"/>
      <c r="H43284" s="6"/>
    </row>
    <row r="43285" spans="3:8" x14ac:dyDescent="0.2">
      <c r="C43285" s="442"/>
      <c r="H43285" s="6"/>
    </row>
    <row r="43286" spans="3:8" x14ac:dyDescent="0.2">
      <c r="C43286" s="442"/>
      <c r="H43286" s="6"/>
    </row>
    <row r="43287" spans="3:8" x14ac:dyDescent="0.2">
      <c r="C43287" s="442"/>
      <c r="H43287" s="6"/>
    </row>
    <row r="43288" spans="3:8" x14ac:dyDescent="0.2">
      <c r="C43288" s="442"/>
      <c r="H43288" s="6"/>
    </row>
    <row r="43289" spans="3:8" x14ac:dyDescent="0.2">
      <c r="C43289" s="442"/>
      <c r="H43289" s="6"/>
    </row>
    <row r="43290" spans="3:8" x14ac:dyDescent="0.2">
      <c r="C43290" s="442"/>
      <c r="H43290" s="6"/>
    </row>
    <row r="43291" spans="3:8" x14ac:dyDescent="0.2">
      <c r="C43291" s="442"/>
      <c r="H43291" s="6"/>
    </row>
    <row r="43292" spans="3:8" x14ac:dyDescent="0.2">
      <c r="C43292" s="442"/>
      <c r="H43292" s="6"/>
    </row>
    <row r="43293" spans="3:8" x14ac:dyDescent="0.2">
      <c r="C43293" s="442"/>
      <c r="H43293" s="6"/>
    </row>
    <row r="43294" spans="3:8" x14ac:dyDescent="0.2">
      <c r="C43294" s="442"/>
      <c r="H43294" s="6"/>
    </row>
    <row r="43295" spans="3:8" x14ac:dyDescent="0.2">
      <c r="C43295" s="442"/>
      <c r="H43295" s="6"/>
    </row>
    <row r="43296" spans="3:8" x14ac:dyDescent="0.2">
      <c r="C43296" s="442"/>
      <c r="H43296" s="6"/>
    </row>
    <row r="43297" spans="3:8" x14ac:dyDescent="0.2">
      <c r="C43297" s="442"/>
      <c r="H43297" s="6"/>
    </row>
    <row r="43298" spans="3:8" x14ac:dyDescent="0.2">
      <c r="C43298" s="442"/>
      <c r="H43298" s="6"/>
    </row>
    <row r="43299" spans="3:8" x14ac:dyDescent="0.2">
      <c r="C43299" s="442"/>
      <c r="H43299" s="6"/>
    </row>
    <row r="43300" spans="3:8" x14ac:dyDescent="0.2">
      <c r="C43300" s="442"/>
      <c r="H43300" s="6"/>
    </row>
    <row r="43301" spans="3:8" x14ac:dyDescent="0.2">
      <c r="C43301" s="442"/>
      <c r="H43301" s="6"/>
    </row>
    <row r="43302" spans="3:8" x14ac:dyDescent="0.2">
      <c r="C43302" s="442"/>
      <c r="H43302" s="6"/>
    </row>
    <row r="43303" spans="3:8" x14ac:dyDescent="0.2">
      <c r="C43303" s="442"/>
      <c r="H43303" s="6"/>
    </row>
    <row r="43304" spans="3:8" x14ac:dyDescent="0.2">
      <c r="C43304" s="442"/>
      <c r="H43304" s="6"/>
    </row>
    <row r="43305" spans="3:8" x14ac:dyDescent="0.2">
      <c r="C43305" s="442"/>
      <c r="H43305" s="6"/>
    </row>
    <row r="43306" spans="3:8" x14ac:dyDescent="0.2">
      <c r="C43306" s="442"/>
      <c r="H43306" s="6"/>
    </row>
    <row r="43307" spans="3:8" x14ac:dyDescent="0.2">
      <c r="C43307" s="442"/>
      <c r="H43307" s="6"/>
    </row>
    <row r="43308" spans="3:8" x14ac:dyDescent="0.2">
      <c r="C43308" s="442"/>
      <c r="H43308" s="6"/>
    </row>
    <row r="43309" spans="3:8" x14ac:dyDescent="0.2">
      <c r="C43309" s="442"/>
      <c r="H43309" s="6"/>
    </row>
    <row r="43310" spans="3:8" x14ac:dyDescent="0.2">
      <c r="C43310" s="442"/>
      <c r="H43310" s="6"/>
    </row>
    <row r="43311" spans="3:8" x14ac:dyDescent="0.2">
      <c r="C43311" s="442"/>
      <c r="H43311" s="6"/>
    </row>
    <row r="43312" spans="3:8" x14ac:dyDescent="0.2">
      <c r="C43312" s="442"/>
      <c r="H43312" s="6"/>
    </row>
    <row r="43313" spans="3:8" x14ac:dyDescent="0.2">
      <c r="C43313" s="442"/>
      <c r="H43313" s="6"/>
    </row>
    <row r="43314" spans="3:8" x14ac:dyDescent="0.2">
      <c r="C43314" s="442"/>
      <c r="H43314" s="6"/>
    </row>
    <row r="43315" spans="3:8" x14ac:dyDescent="0.2">
      <c r="C43315" s="442"/>
      <c r="H43315" s="6"/>
    </row>
    <row r="43316" spans="3:8" x14ac:dyDescent="0.2">
      <c r="C43316" s="442"/>
      <c r="H43316" s="6"/>
    </row>
    <row r="43317" spans="3:8" x14ac:dyDescent="0.2">
      <c r="C43317" s="442"/>
      <c r="H43317" s="6"/>
    </row>
    <row r="43318" spans="3:8" x14ac:dyDescent="0.2">
      <c r="C43318" s="442"/>
      <c r="H43318" s="6"/>
    </row>
    <row r="43319" spans="3:8" x14ac:dyDescent="0.2">
      <c r="C43319" s="442"/>
      <c r="H43319" s="6"/>
    </row>
    <row r="43320" spans="3:8" x14ac:dyDescent="0.2">
      <c r="C43320" s="442"/>
      <c r="H43320" s="6"/>
    </row>
    <row r="43321" spans="3:8" x14ac:dyDescent="0.2">
      <c r="C43321" s="442"/>
      <c r="H43321" s="6"/>
    </row>
    <row r="43322" spans="3:8" x14ac:dyDescent="0.2">
      <c r="C43322" s="442"/>
      <c r="H43322" s="6"/>
    </row>
    <row r="43323" spans="3:8" x14ac:dyDescent="0.2">
      <c r="C43323" s="442"/>
      <c r="H43323" s="6"/>
    </row>
    <row r="43324" spans="3:8" x14ac:dyDescent="0.2">
      <c r="C43324" s="442"/>
      <c r="H43324" s="6"/>
    </row>
    <row r="43325" spans="3:8" x14ac:dyDescent="0.2">
      <c r="C43325" s="442"/>
      <c r="H43325" s="6"/>
    </row>
    <row r="43326" spans="3:8" x14ac:dyDescent="0.2">
      <c r="C43326" s="442"/>
      <c r="H43326" s="6"/>
    </row>
    <row r="43327" spans="3:8" x14ac:dyDescent="0.2">
      <c r="C43327" s="442"/>
      <c r="H43327" s="6"/>
    </row>
    <row r="43328" spans="3:8" x14ac:dyDescent="0.2">
      <c r="C43328" s="442"/>
      <c r="H43328" s="6"/>
    </row>
    <row r="43329" spans="3:8" x14ac:dyDescent="0.2">
      <c r="C43329" s="442"/>
      <c r="H43329" s="6"/>
    </row>
    <row r="43330" spans="3:8" x14ac:dyDescent="0.2">
      <c r="C43330" s="442"/>
      <c r="H43330" s="6"/>
    </row>
    <row r="43331" spans="3:8" x14ac:dyDescent="0.2">
      <c r="C43331" s="442"/>
      <c r="H43331" s="6"/>
    </row>
    <row r="43332" spans="3:8" x14ac:dyDescent="0.2">
      <c r="C43332" s="442"/>
      <c r="H43332" s="6"/>
    </row>
    <row r="43333" spans="3:8" x14ac:dyDescent="0.2">
      <c r="C43333" s="442"/>
      <c r="H43333" s="6"/>
    </row>
    <row r="43334" spans="3:8" x14ac:dyDescent="0.2">
      <c r="C43334" s="442"/>
      <c r="H43334" s="6"/>
    </row>
    <row r="43335" spans="3:8" x14ac:dyDescent="0.2">
      <c r="C43335" s="442"/>
      <c r="H43335" s="6"/>
    </row>
    <row r="43336" spans="3:8" x14ac:dyDescent="0.2">
      <c r="C43336" s="442"/>
      <c r="H43336" s="6"/>
    </row>
    <row r="43337" spans="3:8" x14ac:dyDescent="0.2">
      <c r="C43337" s="442"/>
      <c r="H43337" s="6"/>
    </row>
    <row r="43338" spans="3:8" x14ac:dyDescent="0.2">
      <c r="C43338" s="442"/>
      <c r="H43338" s="6"/>
    </row>
    <row r="43339" spans="3:8" x14ac:dyDescent="0.2">
      <c r="C43339" s="442"/>
      <c r="H43339" s="6"/>
    </row>
    <row r="43340" spans="3:8" x14ac:dyDescent="0.2">
      <c r="C43340" s="442"/>
      <c r="H43340" s="6"/>
    </row>
    <row r="43341" spans="3:8" x14ac:dyDescent="0.2">
      <c r="C43341" s="442"/>
      <c r="H43341" s="6"/>
    </row>
    <row r="43342" spans="3:8" x14ac:dyDescent="0.2">
      <c r="C43342" s="442"/>
      <c r="H43342" s="6"/>
    </row>
    <row r="43343" spans="3:8" x14ac:dyDescent="0.2">
      <c r="C43343" s="442"/>
      <c r="H43343" s="6"/>
    </row>
    <row r="43344" spans="3:8" x14ac:dyDescent="0.2">
      <c r="C43344" s="442"/>
      <c r="H43344" s="6"/>
    </row>
    <row r="43345" spans="3:8" x14ac:dyDescent="0.2">
      <c r="C43345" s="442"/>
      <c r="H43345" s="6"/>
    </row>
    <row r="43346" spans="3:8" x14ac:dyDescent="0.2">
      <c r="C43346" s="442"/>
      <c r="H43346" s="6"/>
    </row>
    <row r="43347" spans="3:8" x14ac:dyDescent="0.2">
      <c r="C43347" s="442"/>
      <c r="H43347" s="6"/>
    </row>
    <row r="43348" spans="3:8" x14ac:dyDescent="0.2">
      <c r="C43348" s="442"/>
      <c r="H43348" s="6"/>
    </row>
    <row r="43349" spans="3:8" x14ac:dyDescent="0.2">
      <c r="C43349" s="442"/>
      <c r="H43349" s="6"/>
    </row>
    <row r="43350" spans="3:8" x14ac:dyDescent="0.2">
      <c r="C43350" s="442"/>
      <c r="H43350" s="6"/>
    </row>
    <row r="43351" spans="3:8" x14ac:dyDescent="0.2">
      <c r="C43351" s="442"/>
      <c r="H43351" s="6"/>
    </row>
    <row r="43352" spans="3:8" x14ac:dyDescent="0.2">
      <c r="C43352" s="442"/>
      <c r="H43352" s="6"/>
    </row>
    <row r="43353" spans="3:8" x14ac:dyDescent="0.2">
      <c r="C43353" s="442"/>
      <c r="H43353" s="6"/>
    </row>
    <row r="43354" spans="3:8" x14ac:dyDescent="0.2">
      <c r="C43354" s="442"/>
      <c r="H43354" s="6"/>
    </row>
    <row r="43355" spans="3:8" x14ac:dyDescent="0.2">
      <c r="C43355" s="442"/>
      <c r="H43355" s="6"/>
    </row>
    <row r="43356" spans="3:8" x14ac:dyDescent="0.2">
      <c r="C43356" s="442"/>
      <c r="H43356" s="6"/>
    </row>
    <row r="43357" spans="3:8" x14ac:dyDescent="0.2">
      <c r="C43357" s="442"/>
      <c r="H43357" s="6"/>
    </row>
    <row r="43358" spans="3:8" x14ac:dyDescent="0.2">
      <c r="C43358" s="442"/>
      <c r="H43358" s="6"/>
    </row>
    <row r="43359" spans="3:8" x14ac:dyDescent="0.2">
      <c r="C43359" s="442"/>
      <c r="H43359" s="6"/>
    </row>
    <row r="43360" spans="3:8" x14ac:dyDescent="0.2">
      <c r="C43360" s="442"/>
      <c r="H43360" s="6"/>
    </row>
    <row r="43361" spans="3:8" x14ac:dyDescent="0.2">
      <c r="C43361" s="442"/>
      <c r="H43361" s="6"/>
    </row>
    <row r="43362" spans="3:8" x14ac:dyDescent="0.2">
      <c r="C43362" s="442"/>
      <c r="H43362" s="6"/>
    </row>
    <row r="43363" spans="3:8" x14ac:dyDescent="0.2">
      <c r="C43363" s="442"/>
      <c r="H43363" s="6"/>
    </row>
    <row r="43364" spans="3:8" x14ac:dyDescent="0.2">
      <c r="C43364" s="442"/>
      <c r="H43364" s="6"/>
    </row>
    <row r="43365" spans="3:8" x14ac:dyDescent="0.2">
      <c r="C43365" s="442"/>
      <c r="H43365" s="6"/>
    </row>
    <row r="43366" spans="3:8" x14ac:dyDescent="0.2">
      <c r="C43366" s="442"/>
      <c r="H43366" s="6"/>
    </row>
    <row r="43367" spans="3:8" x14ac:dyDescent="0.2">
      <c r="C43367" s="442"/>
      <c r="H43367" s="6"/>
    </row>
    <row r="43368" spans="3:8" x14ac:dyDescent="0.2">
      <c r="C43368" s="442"/>
      <c r="H43368" s="6"/>
    </row>
    <row r="43369" spans="3:8" x14ac:dyDescent="0.2">
      <c r="C43369" s="442"/>
      <c r="H43369" s="6"/>
    </row>
    <row r="43370" spans="3:8" x14ac:dyDescent="0.2">
      <c r="C43370" s="442"/>
      <c r="H43370" s="6"/>
    </row>
    <row r="43371" spans="3:8" x14ac:dyDescent="0.2">
      <c r="C43371" s="442"/>
      <c r="H43371" s="6"/>
    </row>
    <row r="43372" spans="3:8" x14ac:dyDescent="0.2">
      <c r="C43372" s="442"/>
      <c r="H43372" s="6"/>
    </row>
    <row r="43373" spans="3:8" x14ac:dyDescent="0.2">
      <c r="C43373" s="442"/>
      <c r="H43373" s="6"/>
    </row>
    <row r="43374" spans="3:8" x14ac:dyDescent="0.2">
      <c r="C43374" s="442"/>
      <c r="H43374" s="6"/>
    </row>
    <row r="43375" spans="3:8" x14ac:dyDescent="0.2">
      <c r="C43375" s="442"/>
      <c r="H43375" s="6"/>
    </row>
    <row r="43376" spans="3:8" x14ac:dyDescent="0.2">
      <c r="C43376" s="442"/>
      <c r="H43376" s="6"/>
    </row>
    <row r="43377" spans="3:8" x14ac:dyDescent="0.2">
      <c r="C43377" s="442"/>
      <c r="H43377" s="6"/>
    </row>
    <row r="43378" spans="3:8" x14ac:dyDescent="0.2">
      <c r="C43378" s="442"/>
      <c r="H43378" s="6"/>
    </row>
    <row r="43379" spans="3:8" x14ac:dyDescent="0.2">
      <c r="C43379" s="442"/>
      <c r="H43379" s="6"/>
    </row>
    <row r="43380" spans="3:8" x14ac:dyDescent="0.2">
      <c r="C43380" s="442"/>
      <c r="H43380" s="6"/>
    </row>
    <row r="43381" spans="3:8" x14ac:dyDescent="0.2">
      <c r="C43381" s="442"/>
      <c r="H43381" s="6"/>
    </row>
    <row r="43382" spans="3:8" x14ac:dyDescent="0.2">
      <c r="C43382" s="442"/>
      <c r="H43382" s="6"/>
    </row>
    <row r="43383" spans="3:8" x14ac:dyDescent="0.2">
      <c r="C43383" s="442"/>
      <c r="H43383" s="6"/>
    </row>
    <row r="43384" spans="3:8" x14ac:dyDescent="0.2">
      <c r="C43384" s="442"/>
      <c r="H43384" s="6"/>
    </row>
    <row r="43385" spans="3:8" x14ac:dyDescent="0.2">
      <c r="C43385" s="442"/>
      <c r="H43385" s="6"/>
    </row>
    <row r="43386" spans="3:8" x14ac:dyDescent="0.2">
      <c r="C43386" s="442"/>
      <c r="H43386" s="6"/>
    </row>
    <row r="43387" spans="3:8" x14ac:dyDescent="0.2">
      <c r="C43387" s="442"/>
      <c r="H43387" s="6"/>
    </row>
    <row r="43388" spans="3:8" x14ac:dyDescent="0.2">
      <c r="C43388" s="442"/>
      <c r="H43388" s="6"/>
    </row>
    <row r="43389" spans="3:8" x14ac:dyDescent="0.2">
      <c r="C43389" s="442"/>
      <c r="H43389" s="6"/>
    </row>
    <row r="43390" spans="3:8" x14ac:dyDescent="0.2">
      <c r="C43390" s="442"/>
      <c r="H43390" s="6"/>
    </row>
    <row r="43391" spans="3:8" x14ac:dyDescent="0.2">
      <c r="C43391" s="442"/>
      <c r="H43391" s="6"/>
    </row>
    <row r="43392" spans="3:8" x14ac:dyDescent="0.2">
      <c r="C43392" s="442"/>
      <c r="H43392" s="6"/>
    </row>
    <row r="43393" spans="3:8" x14ac:dyDescent="0.2">
      <c r="C43393" s="442"/>
      <c r="H43393" s="6"/>
    </row>
    <row r="43394" spans="3:8" x14ac:dyDescent="0.2">
      <c r="C43394" s="442"/>
      <c r="H43394" s="6"/>
    </row>
    <row r="43395" spans="3:8" x14ac:dyDescent="0.2">
      <c r="C43395" s="442"/>
      <c r="H43395" s="6"/>
    </row>
    <row r="43396" spans="3:8" x14ac:dyDescent="0.2">
      <c r="C43396" s="442"/>
      <c r="H43396" s="6"/>
    </row>
    <row r="43397" spans="3:8" x14ac:dyDescent="0.2">
      <c r="C43397" s="442"/>
      <c r="H43397" s="6"/>
    </row>
    <row r="43398" spans="3:8" x14ac:dyDescent="0.2">
      <c r="C43398" s="442"/>
      <c r="H43398" s="6"/>
    </row>
    <row r="43399" spans="3:8" x14ac:dyDescent="0.2">
      <c r="C43399" s="442"/>
      <c r="H43399" s="6"/>
    </row>
    <row r="43400" spans="3:8" x14ac:dyDescent="0.2">
      <c r="C43400" s="442"/>
      <c r="H43400" s="6"/>
    </row>
    <row r="43401" spans="3:8" x14ac:dyDescent="0.2">
      <c r="C43401" s="442"/>
      <c r="H43401" s="6"/>
    </row>
    <row r="43402" spans="3:8" x14ac:dyDescent="0.2">
      <c r="C43402" s="442"/>
      <c r="H43402" s="6"/>
    </row>
    <row r="43403" spans="3:8" x14ac:dyDescent="0.2">
      <c r="C43403" s="442"/>
      <c r="H43403" s="6"/>
    </row>
    <row r="43404" spans="3:8" x14ac:dyDescent="0.2">
      <c r="C43404" s="442"/>
      <c r="H43404" s="6"/>
    </row>
    <row r="43405" spans="3:8" x14ac:dyDescent="0.2">
      <c r="C43405" s="442"/>
      <c r="H43405" s="6"/>
    </row>
    <row r="43406" spans="3:8" x14ac:dyDescent="0.2">
      <c r="C43406" s="442"/>
      <c r="H43406" s="6"/>
    </row>
    <row r="43407" spans="3:8" x14ac:dyDescent="0.2">
      <c r="C43407" s="442"/>
      <c r="H43407" s="6"/>
    </row>
    <row r="43408" spans="3:8" x14ac:dyDescent="0.2">
      <c r="C43408" s="442"/>
      <c r="H43408" s="6"/>
    </row>
    <row r="43409" spans="3:8" x14ac:dyDescent="0.2">
      <c r="C43409" s="442"/>
      <c r="H43409" s="6"/>
    </row>
    <row r="43410" spans="3:8" x14ac:dyDescent="0.2">
      <c r="C43410" s="442"/>
      <c r="H43410" s="6"/>
    </row>
    <row r="43411" spans="3:8" x14ac:dyDescent="0.2">
      <c r="C43411" s="442"/>
      <c r="H43411" s="6"/>
    </row>
    <row r="43412" spans="3:8" x14ac:dyDescent="0.2">
      <c r="C43412" s="442"/>
      <c r="H43412" s="6"/>
    </row>
    <row r="43413" spans="3:8" x14ac:dyDescent="0.2">
      <c r="C43413" s="442"/>
      <c r="H43413" s="6"/>
    </row>
    <row r="43414" spans="3:8" x14ac:dyDescent="0.2">
      <c r="C43414" s="442"/>
      <c r="H43414" s="6"/>
    </row>
    <row r="43415" spans="3:8" x14ac:dyDescent="0.2">
      <c r="C43415" s="442"/>
      <c r="H43415" s="6"/>
    </row>
    <row r="43416" spans="3:8" x14ac:dyDescent="0.2">
      <c r="C43416" s="442"/>
      <c r="H43416" s="6"/>
    </row>
    <row r="43417" spans="3:8" x14ac:dyDescent="0.2">
      <c r="C43417" s="442"/>
      <c r="H43417" s="6"/>
    </row>
    <row r="43418" spans="3:8" x14ac:dyDescent="0.2">
      <c r="C43418" s="442"/>
      <c r="H43418" s="6"/>
    </row>
    <row r="43419" spans="3:8" x14ac:dyDescent="0.2">
      <c r="C43419" s="442"/>
      <c r="H43419" s="6"/>
    </row>
    <row r="43420" spans="3:8" x14ac:dyDescent="0.2">
      <c r="C43420" s="442"/>
      <c r="H43420" s="6"/>
    </row>
    <row r="43421" spans="3:8" x14ac:dyDescent="0.2">
      <c r="C43421" s="442"/>
      <c r="H43421" s="6"/>
    </row>
    <row r="43422" spans="3:8" x14ac:dyDescent="0.2">
      <c r="C43422" s="442"/>
      <c r="H43422" s="6"/>
    </row>
    <row r="43423" spans="3:8" x14ac:dyDescent="0.2">
      <c r="C43423" s="442"/>
      <c r="H43423" s="6"/>
    </row>
    <row r="43424" spans="3:8" x14ac:dyDescent="0.2">
      <c r="C43424" s="442"/>
      <c r="H43424" s="6"/>
    </row>
    <row r="43425" spans="3:8" x14ac:dyDescent="0.2">
      <c r="C43425" s="442"/>
      <c r="H43425" s="6"/>
    </row>
    <row r="43426" spans="3:8" x14ac:dyDescent="0.2">
      <c r="C43426" s="442"/>
      <c r="H43426" s="6"/>
    </row>
    <row r="43427" spans="3:8" x14ac:dyDescent="0.2">
      <c r="C43427" s="442"/>
      <c r="H43427" s="6"/>
    </row>
    <row r="43428" spans="3:8" x14ac:dyDescent="0.2">
      <c r="C43428" s="442"/>
      <c r="H43428" s="6"/>
    </row>
    <row r="43429" spans="3:8" x14ac:dyDescent="0.2">
      <c r="C43429" s="442"/>
      <c r="H43429" s="6"/>
    </row>
    <row r="43430" spans="3:8" x14ac:dyDescent="0.2">
      <c r="C43430" s="442"/>
      <c r="H43430" s="6"/>
    </row>
    <row r="43431" spans="3:8" x14ac:dyDescent="0.2">
      <c r="C43431" s="442"/>
      <c r="H43431" s="6"/>
    </row>
    <row r="43432" spans="3:8" x14ac:dyDescent="0.2">
      <c r="C43432" s="442"/>
      <c r="H43432" s="6"/>
    </row>
    <row r="43433" spans="3:8" x14ac:dyDescent="0.2">
      <c r="C43433" s="442"/>
      <c r="H43433" s="6"/>
    </row>
    <row r="43434" spans="3:8" x14ac:dyDescent="0.2">
      <c r="C43434" s="442"/>
      <c r="H43434" s="6"/>
    </row>
    <row r="43435" spans="3:8" x14ac:dyDescent="0.2">
      <c r="C43435" s="442"/>
      <c r="H43435" s="6"/>
    </row>
    <row r="43436" spans="3:8" x14ac:dyDescent="0.2">
      <c r="C43436" s="442"/>
      <c r="H43436" s="6"/>
    </row>
    <row r="43437" spans="3:8" x14ac:dyDescent="0.2">
      <c r="C43437" s="442"/>
      <c r="H43437" s="6"/>
    </row>
    <row r="43438" spans="3:8" x14ac:dyDescent="0.2">
      <c r="C43438" s="442"/>
      <c r="H43438" s="6"/>
    </row>
    <row r="43439" spans="3:8" x14ac:dyDescent="0.2">
      <c r="C43439" s="442"/>
      <c r="H43439" s="6"/>
    </row>
    <row r="43440" spans="3:8" x14ac:dyDescent="0.2">
      <c r="C43440" s="442"/>
      <c r="H43440" s="6"/>
    </row>
    <row r="43441" spans="3:8" x14ac:dyDescent="0.2">
      <c r="C43441" s="442"/>
      <c r="H43441" s="6"/>
    </row>
    <row r="43442" spans="3:8" x14ac:dyDescent="0.2">
      <c r="C43442" s="442"/>
      <c r="H43442" s="6"/>
    </row>
    <row r="43443" spans="3:8" x14ac:dyDescent="0.2">
      <c r="C43443" s="442"/>
      <c r="H43443" s="6"/>
    </row>
    <row r="43444" spans="3:8" x14ac:dyDescent="0.2">
      <c r="C43444" s="442"/>
      <c r="H43444" s="6"/>
    </row>
    <row r="43445" spans="3:8" x14ac:dyDescent="0.2">
      <c r="C43445" s="442"/>
      <c r="H43445" s="6"/>
    </row>
    <row r="43446" spans="3:8" x14ac:dyDescent="0.2">
      <c r="C43446" s="442"/>
      <c r="H43446" s="6"/>
    </row>
    <row r="43447" spans="3:8" x14ac:dyDescent="0.2">
      <c r="C43447" s="442"/>
      <c r="H43447" s="6"/>
    </row>
    <row r="43448" spans="3:8" x14ac:dyDescent="0.2">
      <c r="C43448" s="442"/>
      <c r="H43448" s="6"/>
    </row>
    <row r="43449" spans="3:8" x14ac:dyDescent="0.2">
      <c r="C43449" s="442"/>
      <c r="H43449" s="6"/>
    </row>
    <row r="43450" spans="3:8" x14ac:dyDescent="0.2">
      <c r="C43450" s="442"/>
      <c r="H43450" s="6"/>
    </row>
    <row r="43451" spans="3:8" x14ac:dyDescent="0.2">
      <c r="C43451" s="442"/>
      <c r="H43451" s="6"/>
    </row>
    <row r="43452" spans="3:8" x14ac:dyDescent="0.2">
      <c r="C43452" s="442"/>
      <c r="H43452" s="6"/>
    </row>
    <row r="43453" spans="3:8" x14ac:dyDescent="0.2">
      <c r="C43453" s="442"/>
      <c r="H43453" s="6"/>
    </row>
    <row r="43454" spans="3:8" x14ac:dyDescent="0.2">
      <c r="C43454" s="442"/>
      <c r="H43454" s="6"/>
    </row>
    <row r="43455" spans="3:8" x14ac:dyDescent="0.2">
      <c r="C43455" s="442"/>
      <c r="H43455" s="6"/>
    </row>
    <row r="43456" spans="3:8" x14ac:dyDescent="0.2">
      <c r="C43456" s="442"/>
      <c r="H43456" s="6"/>
    </row>
    <row r="43457" spans="3:8" x14ac:dyDescent="0.2">
      <c r="C43457" s="442"/>
      <c r="H43457" s="6"/>
    </row>
    <row r="43458" spans="3:8" x14ac:dyDescent="0.2">
      <c r="C43458" s="442"/>
      <c r="H43458" s="6"/>
    </row>
    <row r="43459" spans="3:8" x14ac:dyDescent="0.2">
      <c r="C43459" s="442"/>
      <c r="H43459" s="6"/>
    </row>
    <row r="43460" spans="3:8" x14ac:dyDescent="0.2">
      <c r="C43460" s="442"/>
      <c r="H43460" s="6"/>
    </row>
    <row r="43461" spans="3:8" x14ac:dyDescent="0.2">
      <c r="C43461" s="442"/>
      <c r="H43461" s="6"/>
    </row>
    <row r="43462" spans="3:8" x14ac:dyDescent="0.2">
      <c r="C43462" s="442"/>
      <c r="H43462" s="6"/>
    </row>
    <row r="43463" spans="3:8" x14ac:dyDescent="0.2">
      <c r="C43463" s="442"/>
      <c r="H43463" s="6"/>
    </row>
    <row r="43464" spans="3:8" x14ac:dyDescent="0.2">
      <c r="C43464" s="442"/>
      <c r="H43464" s="6"/>
    </row>
    <row r="43465" spans="3:8" x14ac:dyDescent="0.2">
      <c r="C43465" s="442"/>
      <c r="H43465" s="6"/>
    </row>
    <row r="43466" spans="3:8" x14ac:dyDescent="0.2">
      <c r="C43466" s="442"/>
      <c r="H43466" s="6"/>
    </row>
    <row r="43467" spans="3:8" x14ac:dyDescent="0.2">
      <c r="C43467" s="442"/>
      <c r="H43467" s="6"/>
    </row>
    <row r="43468" spans="3:8" x14ac:dyDescent="0.2">
      <c r="C43468" s="442"/>
      <c r="H43468" s="6"/>
    </row>
    <row r="43469" spans="3:8" x14ac:dyDescent="0.2">
      <c r="C43469" s="442"/>
      <c r="H43469" s="6"/>
    </row>
    <row r="43470" spans="3:8" x14ac:dyDescent="0.2">
      <c r="C43470" s="442"/>
      <c r="H43470" s="6"/>
    </row>
    <row r="43471" spans="3:8" x14ac:dyDescent="0.2">
      <c r="C43471" s="442"/>
      <c r="H43471" s="6"/>
    </row>
    <row r="43472" spans="3:8" x14ac:dyDescent="0.2">
      <c r="C43472" s="442"/>
      <c r="H43472" s="6"/>
    </row>
    <row r="43473" spans="3:8" x14ac:dyDescent="0.2">
      <c r="C43473" s="442"/>
      <c r="H43473" s="6"/>
    </row>
    <row r="43474" spans="3:8" x14ac:dyDescent="0.2">
      <c r="C43474" s="442"/>
      <c r="H43474" s="6"/>
    </row>
    <row r="43475" spans="3:8" x14ac:dyDescent="0.2">
      <c r="C43475" s="442"/>
      <c r="H43475" s="6"/>
    </row>
    <row r="43476" spans="3:8" x14ac:dyDescent="0.2">
      <c r="C43476" s="442"/>
      <c r="H43476" s="6"/>
    </row>
    <row r="43477" spans="3:8" x14ac:dyDescent="0.2">
      <c r="C43477" s="442"/>
      <c r="H43477" s="6"/>
    </row>
    <row r="43478" spans="3:8" x14ac:dyDescent="0.2">
      <c r="C43478" s="442"/>
      <c r="H43478" s="6"/>
    </row>
    <row r="43479" spans="3:8" x14ac:dyDescent="0.2">
      <c r="C43479" s="442"/>
      <c r="H43479" s="6"/>
    </row>
    <row r="43480" spans="3:8" x14ac:dyDescent="0.2">
      <c r="C43480" s="442"/>
      <c r="H43480" s="6"/>
    </row>
    <row r="43481" spans="3:8" x14ac:dyDescent="0.2">
      <c r="C43481" s="442"/>
      <c r="H43481" s="6"/>
    </row>
    <row r="43482" spans="3:8" x14ac:dyDescent="0.2">
      <c r="C43482" s="442"/>
      <c r="H43482" s="6"/>
    </row>
    <row r="43483" spans="3:8" x14ac:dyDescent="0.2">
      <c r="C43483" s="442"/>
      <c r="H43483" s="6"/>
    </row>
    <row r="43484" spans="3:8" x14ac:dyDescent="0.2">
      <c r="C43484" s="442"/>
      <c r="H43484" s="6"/>
    </row>
    <row r="43485" spans="3:8" x14ac:dyDescent="0.2">
      <c r="C43485" s="442"/>
      <c r="H43485" s="6"/>
    </row>
    <row r="43486" spans="3:8" x14ac:dyDescent="0.2">
      <c r="C43486" s="442"/>
      <c r="H43486" s="6"/>
    </row>
    <row r="43487" spans="3:8" x14ac:dyDescent="0.2">
      <c r="C43487" s="442"/>
      <c r="H43487" s="6"/>
    </row>
    <row r="43488" spans="3:8" x14ac:dyDescent="0.2">
      <c r="C43488" s="442"/>
      <c r="H43488" s="6"/>
    </row>
    <row r="43489" spans="3:8" x14ac:dyDescent="0.2">
      <c r="C43489" s="442"/>
      <c r="H43489" s="6"/>
    </row>
    <row r="43490" spans="3:8" x14ac:dyDescent="0.2">
      <c r="C43490" s="442"/>
      <c r="H43490" s="6"/>
    </row>
    <row r="43491" spans="3:8" x14ac:dyDescent="0.2">
      <c r="C43491" s="442"/>
      <c r="H43491" s="6"/>
    </row>
    <row r="43492" spans="3:8" x14ac:dyDescent="0.2">
      <c r="C43492" s="442"/>
      <c r="H43492" s="6"/>
    </row>
    <row r="43493" spans="3:8" x14ac:dyDescent="0.2">
      <c r="C43493" s="442"/>
      <c r="H43493" s="6"/>
    </row>
    <row r="43494" spans="3:8" x14ac:dyDescent="0.2">
      <c r="C43494" s="442"/>
      <c r="H43494" s="6"/>
    </row>
    <row r="43495" spans="3:8" x14ac:dyDescent="0.2">
      <c r="C43495" s="442"/>
      <c r="H43495" s="6"/>
    </row>
    <row r="43496" spans="3:8" x14ac:dyDescent="0.2">
      <c r="C43496" s="442"/>
      <c r="H43496" s="6"/>
    </row>
    <row r="43497" spans="3:8" x14ac:dyDescent="0.2">
      <c r="C43497" s="442"/>
      <c r="H43497" s="6"/>
    </row>
    <row r="43498" spans="3:8" x14ac:dyDescent="0.2">
      <c r="C43498" s="442"/>
      <c r="H43498" s="6"/>
    </row>
    <row r="43499" spans="3:8" x14ac:dyDescent="0.2">
      <c r="C43499" s="442"/>
      <c r="H43499" s="6"/>
    </row>
    <row r="43500" spans="3:8" x14ac:dyDescent="0.2">
      <c r="C43500" s="442"/>
      <c r="H43500" s="6"/>
    </row>
    <row r="43501" spans="3:8" x14ac:dyDescent="0.2">
      <c r="C43501" s="442"/>
      <c r="H43501" s="6"/>
    </row>
    <row r="43502" spans="3:8" x14ac:dyDescent="0.2">
      <c r="C43502" s="442"/>
      <c r="H43502" s="6"/>
    </row>
    <row r="43503" spans="3:8" x14ac:dyDescent="0.2">
      <c r="C43503" s="442"/>
      <c r="H43503" s="6"/>
    </row>
    <row r="43504" spans="3:8" x14ac:dyDescent="0.2">
      <c r="C43504" s="442"/>
      <c r="H43504" s="6"/>
    </row>
    <row r="43505" spans="3:8" x14ac:dyDescent="0.2">
      <c r="C43505" s="442"/>
      <c r="H43505" s="6"/>
    </row>
    <row r="43506" spans="3:8" x14ac:dyDescent="0.2">
      <c r="C43506" s="442"/>
      <c r="H43506" s="6"/>
    </row>
    <row r="43507" spans="3:8" x14ac:dyDescent="0.2">
      <c r="C43507" s="442"/>
      <c r="H43507" s="6"/>
    </row>
    <row r="43508" spans="3:8" x14ac:dyDescent="0.2">
      <c r="C43508" s="442"/>
      <c r="H43508" s="6"/>
    </row>
    <row r="43509" spans="3:8" x14ac:dyDescent="0.2">
      <c r="C43509" s="442"/>
      <c r="H43509" s="6"/>
    </row>
    <row r="43510" spans="3:8" x14ac:dyDescent="0.2">
      <c r="C43510" s="442"/>
      <c r="H43510" s="6"/>
    </row>
    <row r="43511" spans="3:8" x14ac:dyDescent="0.2">
      <c r="C43511" s="442"/>
      <c r="H43511" s="6"/>
    </row>
    <row r="43512" spans="3:8" x14ac:dyDescent="0.2">
      <c r="C43512" s="442"/>
      <c r="H43512" s="6"/>
    </row>
    <row r="43513" spans="3:8" x14ac:dyDescent="0.2">
      <c r="C43513" s="442"/>
      <c r="H43513" s="6"/>
    </row>
    <row r="43514" spans="3:8" x14ac:dyDescent="0.2">
      <c r="C43514" s="442"/>
      <c r="H43514" s="6"/>
    </row>
    <row r="43515" spans="3:8" x14ac:dyDescent="0.2">
      <c r="C43515" s="442"/>
      <c r="H43515" s="6"/>
    </row>
    <row r="43516" spans="3:8" x14ac:dyDescent="0.2">
      <c r="C43516" s="442"/>
      <c r="H43516" s="6"/>
    </row>
    <row r="43517" spans="3:8" x14ac:dyDescent="0.2">
      <c r="C43517" s="442"/>
      <c r="H43517" s="6"/>
    </row>
    <row r="43518" spans="3:8" x14ac:dyDescent="0.2">
      <c r="C43518" s="442"/>
      <c r="H43518" s="6"/>
    </row>
    <row r="43519" spans="3:8" x14ac:dyDescent="0.2">
      <c r="C43519" s="442"/>
      <c r="H43519" s="6"/>
    </row>
    <row r="43520" spans="3:8" x14ac:dyDescent="0.2">
      <c r="C43520" s="442"/>
      <c r="H43520" s="6"/>
    </row>
    <row r="43521" spans="3:8" x14ac:dyDescent="0.2">
      <c r="C43521" s="442"/>
      <c r="H43521" s="6"/>
    </row>
    <row r="43522" spans="3:8" x14ac:dyDescent="0.2">
      <c r="C43522" s="442"/>
      <c r="H43522" s="6"/>
    </row>
    <row r="43523" spans="3:8" x14ac:dyDescent="0.2">
      <c r="C43523" s="442"/>
      <c r="H43523" s="6"/>
    </row>
    <row r="43524" spans="3:8" x14ac:dyDescent="0.2">
      <c r="C43524" s="442"/>
      <c r="H43524" s="6"/>
    </row>
    <row r="43525" spans="3:8" x14ac:dyDescent="0.2">
      <c r="C43525" s="442"/>
      <c r="H43525" s="6"/>
    </row>
    <row r="43526" spans="3:8" x14ac:dyDescent="0.2">
      <c r="C43526" s="442"/>
      <c r="H43526" s="6"/>
    </row>
    <row r="43527" spans="3:8" x14ac:dyDescent="0.2">
      <c r="C43527" s="442"/>
      <c r="H43527" s="6"/>
    </row>
    <row r="43528" spans="3:8" x14ac:dyDescent="0.2">
      <c r="C43528" s="442"/>
      <c r="H43528" s="6"/>
    </row>
    <row r="43529" spans="3:8" x14ac:dyDescent="0.2">
      <c r="C43529" s="442"/>
      <c r="H43529" s="6"/>
    </row>
    <row r="43530" spans="3:8" x14ac:dyDescent="0.2">
      <c r="C43530" s="442"/>
      <c r="H43530" s="6"/>
    </row>
    <row r="43531" spans="3:8" x14ac:dyDescent="0.2">
      <c r="C43531" s="442"/>
      <c r="H43531" s="6"/>
    </row>
    <row r="43532" spans="3:8" x14ac:dyDescent="0.2">
      <c r="C43532" s="442"/>
      <c r="H43532" s="6"/>
    </row>
    <row r="43533" spans="3:8" x14ac:dyDescent="0.2">
      <c r="C43533" s="442"/>
      <c r="H43533" s="6"/>
    </row>
    <row r="43534" spans="3:8" x14ac:dyDescent="0.2">
      <c r="C43534" s="442"/>
      <c r="H43534" s="6"/>
    </row>
    <row r="43535" spans="3:8" x14ac:dyDescent="0.2">
      <c r="C43535" s="442"/>
      <c r="H43535" s="6"/>
    </row>
    <row r="43536" spans="3:8" x14ac:dyDescent="0.2">
      <c r="C43536" s="442"/>
      <c r="H43536" s="6"/>
    </row>
    <row r="43537" spans="3:8" x14ac:dyDescent="0.2">
      <c r="C43537" s="442"/>
      <c r="H43537" s="6"/>
    </row>
    <row r="43538" spans="3:8" x14ac:dyDescent="0.2">
      <c r="C43538" s="442"/>
      <c r="H43538" s="6"/>
    </row>
    <row r="43539" spans="3:8" x14ac:dyDescent="0.2">
      <c r="C43539" s="442"/>
      <c r="H43539" s="6"/>
    </row>
    <row r="43540" spans="3:8" x14ac:dyDescent="0.2">
      <c r="C43540" s="442"/>
      <c r="H43540" s="6"/>
    </row>
    <row r="43541" spans="3:8" x14ac:dyDescent="0.2">
      <c r="C43541" s="442"/>
      <c r="H43541" s="6"/>
    </row>
    <row r="43542" spans="3:8" x14ac:dyDescent="0.2">
      <c r="C43542" s="442"/>
      <c r="H43542" s="6"/>
    </row>
    <row r="43543" spans="3:8" x14ac:dyDescent="0.2">
      <c r="C43543" s="442"/>
      <c r="H43543" s="6"/>
    </row>
    <row r="43544" spans="3:8" x14ac:dyDescent="0.2">
      <c r="C43544" s="442"/>
      <c r="H43544" s="6"/>
    </row>
    <row r="43545" spans="3:8" x14ac:dyDescent="0.2">
      <c r="C43545" s="442"/>
      <c r="H43545" s="6"/>
    </row>
    <row r="43546" spans="3:8" x14ac:dyDescent="0.2">
      <c r="C43546" s="442"/>
      <c r="H43546" s="6"/>
    </row>
    <row r="43547" spans="3:8" x14ac:dyDescent="0.2">
      <c r="C43547" s="442"/>
      <c r="H43547" s="6"/>
    </row>
    <row r="43548" spans="3:8" x14ac:dyDescent="0.2">
      <c r="C43548" s="442"/>
      <c r="H43548" s="6"/>
    </row>
    <row r="43549" spans="3:8" x14ac:dyDescent="0.2">
      <c r="C43549" s="442"/>
      <c r="H43549" s="6"/>
    </row>
    <row r="43550" spans="3:8" x14ac:dyDescent="0.2">
      <c r="C43550" s="442"/>
      <c r="H43550" s="6"/>
    </row>
    <row r="43551" spans="3:8" x14ac:dyDescent="0.2">
      <c r="C43551" s="442"/>
      <c r="H43551" s="6"/>
    </row>
    <row r="43552" spans="3:8" x14ac:dyDescent="0.2">
      <c r="C43552" s="442"/>
      <c r="H43552" s="6"/>
    </row>
    <row r="43553" spans="3:8" x14ac:dyDescent="0.2">
      <c r="C43553" s="442"/>
      <c r="H43553" s="6"/>
    </row>
    <row r="43554" spans="3:8" x14ac:dyDescent="0.2">
      <c r="C43554" s="442"/>
      <c r="H43554" s="6"/>
    </row>
    <row r="43555" spans="3:8" x14ac:dyDescent="0.2">
      <c r="C43555" s="442"/>
      <c r="H43555" s="6"/>
    </row>
    <row r="43556" spans="3:8" x14ac:dyDescent="0.2">
      <c r="C43556" s="442"/>
      <c r="H43556" s="6"/>
    </row>
    <row r="43557" spans="3:8" x14ac:dyDescent="0.2">
      <c r="C43557" s="442"/>
      <c r="H43557" s="6"/>
    </row>
    <row r="43558" spans="3:8" x14ac:dyDescent="0.2">
      <c r="C43558" s="442"/>
      <c r="H43558" s="6"/>
    </row>
    <row r="43559" spans="3:8" x14ac:dyDescent="0.2">
      <c r="C43559" s="442"/>
      <c r="H43559" s="6"/>
    </row>
    <row r="43560" spans="3:8" x14ac:dyDescent="0.2">
      <c r="C43560" s="442"/>
      <c r="H43560" s="6"/>
    </row>
    <row r="43561" spans="3:8" x14ac:dyDescent="0.2">
      <c r="C43561" s="442"/>
      <c r="H43561" s="6"/>
    </row>
    <row r="43562" spans="3:8" x14ac:dyDescent="0.2">
      <c r="C43562" s="442"/>
      <c r="H43562" s="6"/>
    </row>
    <row r="43563" spans="3:8" x14ac:dyDescent="0.2">
      <c r="C43563" s="442"/>
      <c r="H43563" s="6"/>
    </row>
    <row r="43564" spans="3:8" x14ac:dyDescent="0.2">
      <c r="C43564" s="442"/>
      <c r="H43564" s="6"/>
    </row>
    <row r="43565" spans="3:8" x14ac:dyDescent="0.2">
      <c r="C43565" s="442"/>
      <c r="H43565" s="6"/>
    </row>
    <row r="43566" spans="3:8" x14ac:dyDescent="0.2">
      <c r="C43566" s="442"/>
      <c r="H43566" s="6"/>
    </row>
    <row r="43567" spans="3:8" x14ac:dyDescent="0.2">
      <c r="C43567" s="442"/>
      <c r="H43567" s="6"/>
    </row>
    <row r="43568" spans="3:8" x14ac:dyDescent="0.2">
      <c r="C43568" s="442"/>
      <c r="H43568" s="6"/>
    </row>
    <row r="43569" spans="3:8" x14ac:dyDescent="0.2">
      <c r="C43569" s="442"/>
      <c r="H43569" s="6"/>
    </row>
    <row r="43570" spans="3:8" x14ac:dyDescent="0.2">
      <c r="C43570" s="442"/>
      <c r="H43570" s="6"/>
    </row>
    <row r="43571" spans="3:8" x14ac:dyDescent="0.2">
      <c r="C43571" s="442"/>
      <c r="H43571" s="6"/>
    </row>
    <row r="43572" spans="3:8" x14ac:dyDescent="0.2">
      <c r="C43572" s="442"/>
      <c r="H43572" s="6"/>
    </row>
    <row r="43573" spans="3:8" x14ac:dyDescent="0.2">
      <c r="C43573" s="442"/>
      <c r="H43573" s="6"/>
    </row>
    <row r="43574" spans="3:8" x14ac:dyDescent="0.2">
      <c r="C43574" s="442"/>
      <c r="H43574" s="6"/>
    </row>
    <row r="43575" spans="3:8" x14ac:dyDescent="0.2">
      <c r="C43575" s="442"/>
      <c r="H43575" s="6"/>
    </row>
    <row r="43576" spans="3:8" x14ac:dyDescent="0.2">
      <c r="C43576" s="442"/>
      <c r="H43576" s="6"/>
    </row>
    <row r="43577" spans="3:8" x14ac:dyDescent="0.2">
      <c r="C43577" s="442"/>
      <c r="H43577" s="6"/>
    </row>
    <row r="43578" spans="3:8" x14ac:dyDescent="0.2">
      <c r="C43578" s="442"/>
      <c r="H43578" s="6"/>
    </row>
    <row r="43579" spans="3:8" x14ac:dyDescent="0.2">
      <c r="C43579" s="442"/>
      <c r="H43579" s="6"/>
    </row>
    <row r="43580" spans="3:8" x14ac:dyDescent="0.2">
      <c r="C43580" s="442"/>
      <c r="H43580" s="6"/>
    </row>
    <row r="43581" spans="3:8" x14ac:dyDescent="0.2">
      <c r="C43581" s="442"/>
      <c r="H43581" s="6"/>
    </row>
    <row r="43582" spans="3:8" x14ac:dyDescent="0.2">
      <c r="C43582" s="442"/>
      <c r="H43582" s="6"/>
    </row>
    <row r="43583" spans="3:8" x14ac:dyDescent="0.2">
      <c r="C43583" s="442"/>
      <c r="H43583" s="6"/>
    </row>
    <row r="43584" spans="3:8" x14ac:dyDescent="0.2">
      <c r="C43584" s="442"/>
      <c r="H43584" s="6"/>
    </row>
    <row r="43585" spans="3:8" x14ac:dyDescent="0.2">
      <c r="C43585" s="442"/>
      <c r="H43585" s="6"/>
    </row>
    <row r="43586" spans="3:8" x14ac:dyDescent="0.2">
      <c r="C43586" s="442"/>
      <c r="H43586" s="6"/>
    </row>
    <row r="43587" spans="3:8" x14ac:dyDescent="0.2">
      <c r="C43587" s="442"/>
      <c r="H43587" s="6"/>
    </row>
    <row r="43588" spans="3:8" x14ac:dyDescent="0.2">
      <c r="C43588" s="442"/>
      <c r="H43588" s="6"/>
    </row>
    <row r="43589" spans="3:8" x14ac:dyDescent="0.2">
      <c r="C43589" s="442"/>
      <c r="H43589" s="6"/>
    </row>
    <row r="43590" spans="3:8" x14ac:dyDescent="0.2">
      <c r="C43590" s="442"/>
      <c r="H43590" s="6"/>
    </row>
    <row r="43591" spans="3:8" x14ac:dyDescent="0.2">
      <c r="C43591" s="442"/>
      <c r="H43591" s="6"/>
    </row>
    <row r="43592" spans="3:8" x14ac:dyDescent="0.2">
      <c r="C43592" s="442"/>
      <c r="H43592" s="6"/>
    </row>
    <row r="43593" spans="3:8" x14ac:dyDescent="0.2">
      <c r="C43593" s="442"/>
      <c r="H43593" s="6"/>
    </row>
    <row r="43594" spans="3:8" x14ac:dyDescent="0.2">
      <c r="C43594" s="442"/>
      <c r="H43594" s="6"/>
    </row>
    <row r="43595" spans="3:8" x14ac:dyDescent="0.2">
      <c r="C43595" s="442"/>
      <c r="H43595" s="6"/>
    </row>
    <row r="43596" spans="3:8" x14ac:dyDescent="0.2">
      <c r="C43596" s="442"/>
      <c r="H43596" s="6"/>
    </row>
    <row r="43597" spans="3:8" x14ac:dyDescent="0.2">
      <c r="C43597" s="442"/>
      <c r="H43597" s="6"/>
    </row>
    <row r="43598" spans="3:8" x14ac:dyDescent="0.2">
      <c r="C43598" s="442"/>
      <c r="H43598" s="6"/>
    </row>
    <row r="43599" spans="3:8" x14ac:dyDescent="0.2">
      <c r="C43599" s="442"/>
      <c r="H43599" s="6"/>
    </row>
    <row r="43600" spans="3:8" x14ac:dyDescent="0.2">
      <c r="C43600" s="442"/>
      <c r="H43600" s="6"/>
    </row>
    <row r="43601" spans="3:8" x14ac:dyDescent="0.2">
      <c r="C43601" s="442"/>
      <c r="H43601" s="6"/>
    </row>
    <row r="43602" spans="3:8" x14ac:dyDescent="0.2">
      <c r="C43602" s="442"/>
      <c r="H43602" s="6"/>
    </row>
    <row r="43603" spans="3:8" x14ac:dyDescent="0.2">
      <c r="C43603" s="442"/>
      <c r="H43603" s="6"/>
    </row>
    <row r="43604" spans="3:8" x14ac:dyDescent="0.2">
      <c r="C43604" s="442"/>
      <c r="H43604" s="6"/>
    </row>
    <row r="43605" spans="3:8" x14ac:dyDescent="0.2">
      <c r="C43605" s="442"/>
      <c r="H43605" s="6"/>
    </row>
    <row r="43606" spans="3:8" x14ac:dyDescent="0.2">
      <c r="C43606" s="442"/>
      <c r="H43606" s="6"/>
    </row>
    <row r="43607" spans="3:8" x14ac:dyDescent="0.2">
      <c r="C43607" s="442"/>
      <c r="H43607" s="6"/>
    </row>
    <row r="43608" spans="3:8" x14ac:dyDescent="0.2">
      <c r="C43608" s="442"/>
      <c r="H43608" s="6"/>
    </row>
    <row r="43609" spans="3:8" x14ac:dyDescent="0.2">
      <c r="C43609" s="442"/>
      <c r="H43609" s="6"/>
    </row>
    <row r="43610" spans="3:8" x14ac:dyDescent="0.2">
      <c r="C43610" s="442"/>
      <c r="H43610" s="6"/>
    </row>
    <row r="43611" spans="3:8" x14ac:dyDescent="0.2">
      <c r="C43611" s="442"/>
      <c r="H43611" s="6"/>
    </row>
    <row r="43612" spans="3:8" x14ac:dyDescent="0.2">
      <c r="C43612" s="442"/>
      <c r="H43612" s="6"/>
    </row>
    <row r="43613" spans="3:8" x14ac:dyDescent="0.2">
      <c r="C43613" s="442"/>
      <c r="H43613" s="6"/>
    </row>
    <row r="43614" spans="3:8" x14ac:dyDescent="0.2">
      <c r="C43614" s="442"/>
      <c r="H43614" s="6"/>
    </row>
    <row r="43615" spans="3:8" x14ac:dyDescent="0.2">
      <c r="C43615" s="442"/>
      <c r="H43615" s="6"/>
    </row>
    <row r="43616" spans="3:8" x14ac:dyDescent="0.2">
      <c r="C43616" s="442"/>
      <c r="H43616" s="6"/>
    </row>
    <row r="43617" spans="3:8" x14ac:dyDescent="0.2">
      <c r="C43617" s="442"/>
      <c r="H43617" s="6"/>
    </row>
    <row r="43618" spans="3:8" x14ac:dyDescent="0.2">
      <c r="C43618" s="442"/>
      <c r="H43618" s="6"/>
    </row>
    <row r="43619" spans="3:8" x14ac:dyDescent="0.2">
      <c r="C43619" s="442"/>
      <c r="H43619" s="6"/>
    </row>
    <row r="43620" spans="3:8" x14ac:dyDescent="0.2">
      <c r="C43620" s="442"/>
      <c r="H43620" s="6"/>
    </row>
    <row r="43621" spans="3:8" x14ac:dyDescent="0.2">
      <c r="C43621" s="442"/>
      <c r="H43621" s="6"/>
    </row>
    <row r="43622" spans="3:8" x14ac:dyDescent="0.2">
      <c r="C43622" s="442"/>
      <c r="H43622" s="6"/>
    </row>
    <row r="43623" spans="3:8" x14ac:dyDescent="0.2">
      <c r="C43623" s="442"/>
      <c r="H43623" s="6"/>
    </row>
    <row r="43624" spans="3:8" x14ac:dyDescent="0.2">
      <c r="C43624" s="442"/>
      <c r="H43624" s="6"/>
    </row>
    <row r="43625" spans="3:8" x14ac:dyDescent="0.2">
      <c r="C43625" s="442"/>
      <c r="H43625" s="6"/>
    </row>
    <row r="43626" spans="3:8" x14ac:dyDescent="0.2">
      <c r="C43626" s="442"/>
      <c r="H43626" s="6"/>
    </row>
    <row r="43627" spans="3:8" x14ac:dyDescent="0.2">
      <c r="C43627" s="442"/>
      <c r="H43627" s="6"/>
    </row>
    <row r="43628" spans="3:8" x14ac:dyDescent="0.2">
      <c r="C43628" s="442"/>
      <c r="H43628" s="6"/>
    </row>
    <row r="43629" spans="3:8" x14ac:dyDescent="0.2">
      <c r="C43629" s="442"/>
      <c r="H43629" s="6"/>
    </row>
    <row r="43630" spans="3:8" x14ac:dyDescent="0.2">
      <c r="C43630" s="442"/>
      <c r="H43630" s="6"/>
    </row>
    <row r="43631" spans="3:8" x14ac:dyDescent="0.2">
      <c r="C43631" s="442"/>
      <c r="H43631" s="6"/>
    </row>
    <row r="43632" spans="3:8" x14ac:dyDescent="0.2">
      <c r="C43632" s="442"/>
      <c r="H43632" s="6"/>
    </row>
    <row r="43633" spans="3:8" x14ac:dyDescent="0.2">
      <c r="C43633" s="442"/>
      <c r="H43633" s="6"/>
    </row>
    <row r="43634" spans="3:8" x14ac:dyDescent="0.2">
      <c r="C43634" s="442"/>
      <c r="H43634" s="6"/>
    </row>
    <row r="43635" spans="3:8" x14ac:dyDescent="0.2">
      <c r="C43635" s="442"/>
      <c r="H43635" s="6"/>
    </row>
    <row r="43636" spans="3:8" x14ac:dyDescent="0.2">
      <c r="C43636" s="442"/>
      <c r="H43636" s="6"/>
    </row>
    <row r="43637" spans="3:8" x14ac:dyDescent="0.2">
      <c r="C43637" s="442"/>
      <c r="H43637" s="6"/>
    </row>
    <row r="43638" spans="3:8" x14ac:dyDescent="0.2">
      <c r="C43638" s="442"/>
      <c r="H43638" s="6"/>
    </row>
    <row r="43639" spans="3:8" x14ac:dyDescent="0.2">
      <c r="C43639" s="442"/>
      <c r="H43639" s="6"/>
    </row>
    <row r="43640" spans="3:8" x14ac:dyDescent="0.2">
      <c r="C43640" s="442"/>
      <c r="H43640" s="6"/>
    </row>
    <row r="43641" spans="3:8" x14ac:dyDescent="0.2">
      <c r="C43641" s="442"/>
      <c r="H43641" s="6"/>
    </row>
    <row r="43642" spans="3:8" x14ac:dyDescent="0.2">
      <c r="C43642" s="442"/>
      <c r="H43642" s="6"/>
    </row>
    <row r="43643" spans="3:8" x14ac:dyDescent="0.2">
      <c r="C43643" s="442"/>
      <c r="H43643" s="6"/>
    </row>
    <row r="43644" spans="3:8" x14ac:dyDescent="0.2">
      <c r="C43644" s="442"/>
      <c r="H43644" s="6"/>
    </row>
    <row r="43645" spans="3:8" x14ac:dyDescent="0.2">
      <c r="C43645" s="442"/>
      <c r="H43645" s="6"/>
    </row>
    <row r="43646" spans="3:8" x14ac:dyDescent="0.2">
      <c r="C43646" s="442"/>
      <c r="H43646" s="6"/>
    </row>
    <row r="43647" spans="3:8" x14ac:dyDescent="0.2">
      <c r="C43647" s="442"/>
      <c r="H43647" s="6"/>
    </row>
    <row r="43648" spans="3:8" x14ac:dyDescent="0.2">
      <c r="C43648" s="442"/>
      <c r="H43648" s="6"/>
    </row>
    <row r="43649" spans="3:8" x14ac:dyDescent="0.2">
      <c r="C43649" s="442"/>
      <c r="H43649" s="6"/>
    </row>
    <row r="43650" spans="3:8" x14ac:dyDescent="0.2">
      <c r="C43650" s="442"/>
      <c r="H43650" s="6"/>
    </row>
    <row r="43651" spans="3:8" x14ac:dyDescent="0.2">
      <c r="C43651" s="442"/>
      <c r="H43651" s="6"/>
    </row>
    <row r="43652" spans="3:8" x14ac:dyDescent="0.2">
      <c r="C43652" s="442"/>
      <c r="H43652" s="6"/>
    </row>
    <row r="43653" spans="3:8" x14ac:dyDescent="0.2">
      <c r="C43653" s="442"/>
      <c r="H43653" s="6"/>
    </row>
    <row r="43654" spans="3:8" x14ac:dyDescent="0.2">
      <c r="C43654" s="442"/>
      <c r="H43654" s="6"/>
    </row>
    <row r="43655" spans="3:8" x14ac:dyDescent="0.2">
      <c r="C43655" s="442"/>
      <c r="H43655" s="6"/>
    </row>
    <row r="43656" spans="3:8" x14ac:dyDescent="0.2">
      <c r="C43656" s="442"/>
      <c r="H43656" s="6"/>
    </row>
    <row r="43657" spans="3:8" x14ac:dyDescent="0.2">
      <c r="C43657" s="442"/>
      <c r="H43657" s="6"/>
    </row>
    <row r="43658" spans="3:8" x14ac:dyDescent="0.2">
      <c r="C43658" s="442"/>
      <c r="H43658" s="6"/>
    </row>
    <row r="43659" spans="3:8" x14ac:dyDescent="0.2">
      <c r="C43659" s="442"/>
      <c r="H43659" s="6"/>
    </row>
    <row r="43660" spans="3:8" x14ac:dyDescent="0.2">
      <c r="C43660" s="442"/>
      <c r="H43660" s="6"/>
    </row>
    <row r="43661" spans="3:8" x14ac:dyDescent="0.2">
      <c r="C43661" s="442"/>
      <c r="H43661" s="6"/>
    </row>
    <row r="43662" spans="3:8" x14ac:dyDescent="0.2">
      <c r="C43662" s="442"/>
      <c r="H43662" s="6"/>
    </row>
    <row r="43663" spans="3:8" x14ac:dyDescent="0.2">
      <c r="C43663" s="442"/>
      <c r="H43663" s="6"/>
    </row>
    <row r="43664" spans="3:8" x14ac:dyDescent="0.2">
      <c r="C43664" s="442"/>
      <c r="H43664" s="6"/>
    </row>
    <row r="43665" spans="3:8" x14ac:dyDescent="0.2">
      <c r="C43665" s="442"/>
      <c r="H43665" s="6"/>
    </row>
    <row r="43666" spans="3:8" x14ac:dyDescent="0.2">
      <c r="C43666" s="442"/>
      <c r="H43666" s="6"/>
    </row>
    <row r="43667" spans="3:8" x14ac:dyDescent="0.2">
      <c r="C43667" s="442"/>
      <c r="H43667" s="6"/>
    </row>
    <row r="43668" spans="3:8" x14ac:dyDescent="0.2">
      <c r="C43668" s="442"/>
      <c r="H43668" s="6"/>
    </row>
    <row r="43669" spans="3:8" x14ac:dyDescent="0.2">
      <c r="C43669" s="442"/>
      <c r="H43669" s="6"/>
    </row>
    <row r="43670" spans="3:8" x14ac:dyDescent="0.2">
      <c r="C43670" s="442"/>
      <c r="H43670" s="6"/>
    </row>
    <row r="43671" spans="3:8" x14ac:dyDescent="0.2">
      <c r="C43671" s="442"/>
      <c r="H43671" s="6"/>
    </row>
    <row r="43672" spans="3:8" x14ac:dyDescent="0.2">
      <c r="C43672" s="442"/>
      <c r="H43672" s="6"/>
    </row>
    <row r="43673" spans="3:8" x14ac:dyDescent="0.2">
      <c r="C43673" s="442"/>
      <c r="H43673" s="6"/>
    </row>
    <row r="43674" spans="3:8" x14ac:dyDescent="0.2">
      <c r="C43674" s="442"/>
      <c r="H43674" s="6"/>
    </row>
    <row r="43675" spans="3:8" x14ac:dyDescent="0.2">
      <c r="C43675" s="442"/>
      <c r="H43675" s="6"/>
    </row>
    <row r="43676" spans="3:8" x14ac:dyDescent="0.2">
      <c r="C43676" s="442"/>
      <c r="H43676" s="6"/>
    </row>
    <row r="43677" spans="3:8" x14ac:dyDescent="0.2">
      <c r="C43677" s="442"/>
      <c r="H43677" s="6"/>
    </row>
    <row r="43678" spans="3:8" x14ac:dyDescent="0.2">
      <c r="C43678" s="442"/>
      <c r="H43678" s="6"/>
    </row>
    <row r="43679" spans="3:8" x14ac:dyDescent="0.2">
      <c r="C43679" s="442"/>
      <c r="H43679" s="6"/>
    </row>
    <row r="43680" spans="3:8" x14ac:dyDescent="0.2">
      <c r="C43680" s="442"/>
      <c r="H43680" s="6"/>
    </row>
    <row r="43681" spans="3:8" x14ac:dyDescent="0.2">
      <c r="C43681" s="442"/>
      <c r="H43681" s="6"/>
    </row>
    <row r="43682" spans="3:8" x14ac:dyDescent="0.2">
      <c r="C43682" s="442"/>
      <c r="H43682" s="6"/>
    </row>
    <row r="43683" spans="3:8" x14ac:dyDescent="0.2">
      <c r="C43683" s="442"/>
      <c r="H43683" s="6"/>
    </row>
    <row r="43684" spans="3:8" x14ac:dyDescent="0.2">
      <c r="C43684" s="442"/>
      <c r="H43684" s="6"/>
    </row>
    <row r="43685" spans="3:8" x14ac:dyDescent="0.2">
      <c r="C43685" s="442"/>
      <c r="H43685" s="6"/>
    </row>
    <row r="43686" spans="3:8" x14ac:dyDescent="0.2">
      <c r="C43686" s="442"/>
      <c r="H43686" s="6"/>
    </row>
    <row r="43687" spans="3:8" x14ac:dyDescent="0.2">
      <c r="C43687" s="442"/>
      <c r="H43687" s="6"/>
    </row>
    <row r="43688" spans="3:8" x14ac:dyDescent="0.2">
      <c r="C43688" s="442"/>
      <c r="H43688" s="6"/>
    </row>
    <row r="43689" spans="3:8" x14ac:dyDescent="0.2">
      <c r="C43689" s="442"/>
      <c r="H43689" s="6"/>
    </row>
    <row r="43690" spans="3:8" x14ac:dyDescent="0.2">
      <c r="C43690" s="442"/>
      <c r="H43690" s="6"/>
    </row>
    <row r="43691" spans="3:8" x14ac:dyDescent="0.2">
      <c r="C43691" s="442"/>
      <c r="H43691" s="6"/>
    </row>
    <row r="43692" spans="3:8" x14ac:dyDescent="0.2">
      <c r="C43692" s="442"/>
      <c r="H43692" s="6"/>
    </row>
    <row r="43693" spans="3:8" x14ac:dyDescent="0.2">
      <c r="C43693" s="442"/>
      <c r="H43693" s="6"/>
    </row>
    <row r="43694" spans="3:8" x14ac:dyDescent="0.2">
      <c r="C43694" s="442"/>
      <c r="H43694" s="6"/>
    </row>
    <row r="43695" spans="3:8" x14ac:dyDescent="0.2">
      <c r="C43695" s="442"/>
      <c r="H43695" s="6"/>
    </row>
    <row r="43696" spans="3:8" x14ac:dyDescent="0.2">
      <c r="C43696" s="442"/>
      <c r="H43696" s="6"/>
    </row>
    <row r="43697" spans="3:8" x14ac:dyDescent="0.2">
      <c r="C43697" s="442"/>
      <c r="H43697" s="6"/>
    </row>
    <row r="43698" spans="3:8" x14ac:dyDescent="0.2">
      <c r="C43698" s="442"/>
      <c r="H43698" s="6"/>
    </row>
    <row r="43699" spans="3:8" x14ac:dyDescent="0.2">
      <c r="C43699" s="442"/>
      <c r="H43699" s="6"/>
    </row>
    <row r="43700" spans="3:8" x14ac:dyDescent="0.2">
      <c r="C43700" s="442"/>
      <c r="H43700" s="6"/>
    </row>
    <row r="43701" spans="3:8" x14ac:dyDescent="0.2">
      <c r="C43701" s="442"/>
      <c r="H43701" s="6"/>
    </row>
    <row r="43702" spans="3:8" x14ac:dyDescent="0.2">
      <c r="C43702" s="442"/>
      <c r="H43702" s="6"/>
    </row>
    <row r="43703" spans="3:8" x14ac:dyDescent="0.2">
      <c r="C43703" s="442"/>
      <c r="H43703" s="6"/>
    </row>
    <row r="43704" spans="3:8" x14ac:dyDescent="0.2">
      <c r="C43704" s="442"/>
      <c r="H43704" s="6"/>
    </row>
    <row r="43705" spans="3:8" x14ac:dyDescent="0.2">
      <c r="C43705" s="442"/>
      <c r="H43705" s="6"/>
    </row>
    <row r="43706" spans="3:8" x14ac:dyDescent="0.2">
      <c r="C43706" s="442"/>
      <c r="H43706" s="6"/>
    </row>
    <row r="43707" spans="3:8" x14ac:dyDescent="0.2">
      <c r="C43707" s="442"/>
      <c r="H43707" s="6"/>
    </row>
    <row r="43708" spans="3:8" x14ac:dyDescent="0.2">
      <c r="C43708" s="442"/>
      <c r="H43708" s="6"/>
    </row>
    <row r="43709" spans="3:8" x14ac:dyDescent="0.2">
      <c r="C43709" s="442"/>
      <c r="H43709" s="6"/>
    </row>
    <row r="43710" spans="3:8" x14ac:dyDescent="0.2">
      <c r="C43710" s="442"/>
      <c r="H43710" s="6"/>
    </row>
    <row r="43711" spans="3:8" x14ac:dyDescent="0.2">
      <c r="C43711" s="442"/>
      <c r="H43711" s="6"/>
    </row>
    <row r="43712" spans="3:8" x14ac:dyDescent="0.2">
      <c r="C43712" s="442"/>
      <c r="H43712" s="6"/>
    </row>
    <row r="43713" spans="3:8" x14ac:dyDescent="0.2">
      <c r="C43713" s="442"/>
      <c r="H43713" s="6"/>
    </row>
    <row r="43714" spans="3:8" x14ac:dyDescent="0.2">
      <c r="C43714" s="442"/>
      <c r="H43714" s="6"/>
    </row>
    <row r="43715" spans="3:8" x14ac:dyDescent="0.2">
      <c r="C43715" s="442"/>
      <c r="H43715" s="6"/>
    </row>
    <row r="43716" spans="3:8" x14ac:dyDescent="0.2">
      <c r="C43716" s="442"/>
      <c r="H43716" s="6"/>
    </row>
    <row r="43717" spans="3:8" x14ac:dyDescent="0.2">
      <c r="C43717" s="442"/>
      <c r="H43717" s="6"/>
    </row>
    <row r="43718" spans="3:8" x14ac:dyDescent="0.2">
      <c r="C43718" s="442"/>
      <c r="H43718" s="6"/>
    </row>
    <row r="43719" spans="3:8" x14ac:dyDescent="0.2">
      <c r="C43719" s="442"/>
      <c r="H43719" s="6"/>
    </row>
    <row r="43720" spans="3:8" x14ac:dyDescent="0.2">
      <c r="C43720" s="442"/>
      <c r="H43720" s="6"/>
    </row>
    <row r="43721" spans="3:8" x14ac:dyDescent="0.2">
      <c r="C43721" s="442"/>
      <c r="H43721" s="6"/>
    </row>
    <row r="43722" spans="3:8" x14ac:dyDescent="0.2">
      <c r="C43722" s="442"/>
      <c r="H43722" s="6"/>
    </row>
    <row r="43723" spans="3:8" x14ac:dyDescent="0.2">
      <c r="C43723" s="442"/>
      <c r="H43723" s="6"/>
    </row>
    <row r="43724" spans="3:8" x14ac:dyDescent="0.2">
      <c r="C43724" s="442"/>
      <c r="H43724" s="6"/>
    </row>
    <row r="43725" spans="3:8" x14ac:dyDescent="0.2">
      <c r="C43725" s="442"/>
      <c r="H43725" s="6"/>
    </row>
    <row r="43726" spans="3:8" x14ac:dyDescent="0.2">
      <c r="C43726" s="442"/>
      <c r="H43726" s="6"/>
    </row>
    <row r="43727" spans="3:8" x14ac:dyDescent="0.2">
      <c r="C43727" s="442"/>
      <c r="H43727" s="6"/>
    </row>
    <row r="43728" spans="3:8" x14ac:dyDescent="0.2">
      <c r="C43728" s="442"/>
      <c r="H43728" s="6"/>
    </row>
    <row r="43729" spans="3:8" x14ac:dyDescent="0.2">
      <c r="C43729" s="442"/>
      <c r="H43729" s="6"/>
    </row>
    <row r="43730" spans="3:8" x14ac:dyDescent="0.2">
      <c r="C43730" s="442"/>
      <c r="H43730" s="6"/>
    </row>
    <row r="43731" spans="3:8" x14ac:dyDescent="0.2">
      <c r="C43731" s="442"/>
      <c r="H43731" s="6"/>
    </row>
    <row r="43732" spans="3:8" x14ac:dyDescent="0.2">
      <c r="C43732" s="442"/>
      <c r="H43732" s="6"/>
    </row>
    <row r="43733" spans="3:8" x14ac:dyDescent="0.2">
      <c r="C43733" s="442"/>
      <c r="H43733" s="6"/>
    </row>
    <row r="43734" spans="3:8" x14ac:dyDescent="0.2">
      <c r="C43734" s="442"/>
      <c r="H43734" s="6"/>
    </row>
    <row r="43735" spans="3:8" x14ac:dyDescent="0.2">
      <c r="C43735" s="442"/>
      <c r="H43735" s="6"/>
    </row>
    <row r="43736" spans="3:8" x14ac:dyDescent="0.2">
      <c r="C43736" s="442"/>
      <c r="H43736" s="6"/>
    </row>
    <row r="43737" spans="3:8" x14ac:dyDescent="0.2">
      <c r="C43737" s="442"/>
      <c r="H43737" s="6"/>
    </row>
    <row r="43738" spans="3:8" x14ac:dyDescent="0.2">
      <c r="C43738" s="442"/>
      <c r="H43738" s="6"/>
    </row>
    <row r="43739" spans="3:8" x14ac:dyDescent="0.2">
      <c r="C43739" s="442"/>
      <c r="H43739" s="6"/>
    </row>
    <row r="43740" spans="3:8" x14ac:dyDescent="0.2">
      <c r="C43740" s="442"/>
      <c r="H43740" s="6"/>
    </row>
    <row r="43741" spans="3:8" x14ac:dyDescent="0.2">
      <c r="C43741" s="442"/>
      <c r="H43741" s="6"/>
    </row>
    <row r="43742" spans="3:8" x14ac:dyDescent="0.2">
      <c r="C43742" s="442"/>
      <c r="H43742" s="6"/>
    </row>
    <row r="43743" spans="3:8" x14ac:dyDescent="0.2">
      <c r="C43743" s="442"/>
      <c r="H43743" s="6"/>
    </row>
    <row r="43744" spans="3:8" x14ac:dyDescent="0.2">
      <c r="C43744" s="442"/>
      <c r="H43744" s="6"/>
    </row>
    <row r="43745" spans="3:8" x14ac:dyDescent="0.2">
      <c r="C43745" s="442"/>
      <c r="H43745" s="6"/>
    </row>
    <row r="43746" spans="3:8" x14ac:dyDescent="0.2">
      <c r="C43746" s="442"/>
      <c r="H43746" s="6"/>
    </row>
    <row r="43747" spans="3:8" x14ac:dyDescent="0.2">
      <c r="C43747" s="442"/>
      <c r="H43747" s="6"/>
    </row>
    <row r="43748" spans="3:8" x14ac:dyDescent="0.2">
      <c r="C43748" s="442"/>
      <c r="H43748" s="6"/>
    </row>
    <row r="43749" spans="3:8" x14ac:dyDescent="0.2">
      <c r="C43749" s="442"/>
      <c r="H43749" s="6"/>
    </row>
    <row r="43750" spans="3:8" x14ac:dyDescent="0.2">
      <c r="C43750" s="442"/>
      <c r="H43750" s="6"/>
    </row>
    <row r="43751" spans="3:8" x14ac:dyDescent="0.2">
      <c r="C43751" s="442"/>
      <c r="H43751" s="6"/>
    </row>
    <row r="43752" spans="3:8" x14ac:dyDescent="0.2">
      <c r="C43752" s="442"/>
      <c r="H43752" s="6"/>
    </row>
    <row r="43753" spans="3:8" x14ac:dyDescent="0.2">
      <c r="C43753" s="442"/>
      <c r="H43753" s="6"/>
    </row>
    <row r="43754" spans="3:8" x14ac:dyDescent="0.2">
      <c r="C43754" s="442"/>
      <c r="H43754" s="6"/>
    </row>
    <row r="43755" spans="3:8" x14ac:dyDescent="0.2">
      <c r="C43755" s="442"/>
      <c r="H43755" s="6"/>
    </row>
    <row r="43756" spans="3:8" x14ac:dyDescent="0.2">
      <c r="C43756" s="442"/>
      <c r="H43756" s="6"/>
    </row>
    <row r="43757" spans="3:8" x14ac:dyDescent="0.2">
      <c r="C43757" s="442"/>
      <c r="H43757" s="6"/>
    </row>
    <row r="43758" spans="3:8" x14ac:dyDescent="0.2">
      <c r="C43758" s="442"/>
      <c r="H43758" s="6"/>
    </row>
    <row r="43759" spans="3:8" x14ac:dyDescent="0.2">
      <c r="C43759" s="442"/>
      <c r="H43759" s="6"/>
    </row>
    <row r="43760" spans="3:8" x14ac:dyDescent="0.2">
      <c r="C43760" s="442"/>
      <c r="H43760" s="6"/>
    </row>
    <row r="43761" spans="3:8" x14ac:dyDescent="0.2">
      <c r="C43761" s="442"/>
      <c r="H43761" s="6"/>
    </row>
    <row r="43762" spans="3:8" x14ac:dyDescent="0.2">
      <c r="C43762" s="442"/>
      <c r="H43762" s="6"/>
    </row>
    <row r="43763" spans="3:8" x14ac:dyDescent="0.2">
      <c r="C43763" s="442"/>
      <c r="H43763" s="6"/>
    </row>
    <row r="43764" spans="3:8" x14ac:dyDescent="0.2">
      <c r="C43764" s="442"/>
      <c r="H43764" s="6"/>
    </row>
    <row r="43765" spans="3:8" x14ac:dyDescent="0.2">
      <c r="C43765" s="442"/>
      <c r="H43765" s="6"/>
    </row>
    <row r="43766" spans="3:8" x14ac:dyDescent="0.2">
      <c r="C43766" s="442"/>
      <c r="H43766" s="6"/>
    </row>
    <row r="43767" spans="3:8" x14ac:dyDescent="0.2">
      <c r="C43767" s="442"/>
      <c r="H43767" s="6"/>
    </row>
    <row r="43768" spans="3:8" x14ac:dyDescent="0.2">
      <c r="C43768" s="442"/>
      <c r="H43768" s="6"/>
    </row>
    <row r="43769" spans="3:8" x14ac:dyDescent="0.2">
      <c r="C43769" s="442"/>
      <c r="H43769" s="6"/>
    </row>
    <row r="43770" spans="3:8" x14ac:dyDescent="0.2">
      <c r="C43770" s="442"/>
      <c r="H43770" s="6"/>
    </row>
    <row r="43771" spans="3:8" x14ac:dyDescent="0.2">
      <c r="C43771" s="442"/>
      <c r="H43771" s="6"/>
    </row>
    <row r="43772" spans="3:8" x14ac:dyDescent="0.2">
      <c r="C43772" s="442"/>
      <c r="H43772" s="6"/>
    </row>
    <row r="43773" spans="3:8" x14ac:dyDescent="0.2">
      <c r="C43773" s="442"/>
      <c r="H43773" s="6"/>
    </row>
    <row r="43774" spans="3:8" x14ac:dyDescent="0.2">
      <c r="C43774" s="442"/>
      <c r="H43774" s="6"/>
    </row>
    <row r="43775" spans="3:8" x14ac:dyDescent="0.2">
      <c r="C43775" s="442"/>
      <c r="H43775" s="6"/>
    </row>
    <row r="43776" spans="3:8" x14ac:dyDescent="0.2">
      <c r="C43776" s="442"/>
      <c r="H43776" s="6"/>
    </row>
    <row r="43777" spans="3:8" x14ac:dyDescent="0.2">
      <c r="C43777" s="442"/>
      <c r="H43777" s="6"/>
    </row>
    <row r="43778" spans="3:8" x14ac:dyDescent="0.2">
      <c r="C43778" s="442"/>
      <c r="H43778" s="6"/>
    </row>
    <row r="43779" spans="3:8" x14ac:dyDescent="0.2">
      <c r="C43779" s="442"/>
      <c r="H43779" s="6"/>
    </row>
    <row r="43780" spans="3:8" x14ac:dyDescent="0.2">
      <c r="C43780" s="442"/>
      <c r="H43780" s="6"/>
    </row>
    <row r="43781" spans="3:8" x14ac:dyDescent="0.2">
      <c r="C43781" s="442"/>
      <c r="H43781" s="6"/>
    </row>
    <row r="43782" spans="3:8" x14ac:dyDescent="0.2">
      <c r="C43782" s="442"/>
      <c r="H43782" s="6"/>
    </row>
    <row r="43783" spans="3:8" x14ac:dyDescent="0.2">
      <c r="C43783" s="442"/>
      <c r="H43783" s="6"/>
    </row>
    <row r="43784" spans="3:8" x14ac:dyDescent="0.2">
      <c r="C43784" s="442"/>
      <c r="H43784" s="6"/>
    </row>
    <row r="43785" spans="3:8" x14ac:dyDescent="0.2">
      <c r="C43785" s="442"/>
      <c r="H43785" s="6"/>
    </row>
    <row r="43786" spans="3:8" x14ac:dyDescent="0.2">
      <c r="C43786" s="442"/>
      <c r="H43786" s="6"/>
    </row>
    <row r="43787" spans="3:8" x14ac:dyDescent="0.2">
      <c r="C43787" s="442"/>
      <c r="H43787" s="6"/>
    </row>
    <row r="43788" spans="3:8" x14ac:dyDescent="0.2">
      <c r="C43788" s="442"/>
      <c r="H43788" s="6"/>
    </row>
    <row r="43789" spans="3:8" x14ac:dyDescent="0.2">
      <c r="C43789" s="442"/>
      <c r="H43789" s="6"/>
    </row>
    <row r="43790" spans="3:8" x14ac:dyDescent="0.2">
      <c r="C43790" s="442"/>
      <c r="H43790" s="6"/>
    </row>
    <row r="43791" spans="3:8" x14ac:dyDescent="0.2">
      <c r="C43791" s="442"/>
      <c r="H43791" s="6"/>
    </row>
    <row r="43792" spans="3:8" x14ac:dyDescent="0.2">
      <c r="C43792" s="442"/>
      <c r="H43792" s="6"/>
    </row>
    <row r="43793" spans="3:8" x14ac:dyDescent="0.2">
      <c r="C43793" s="442"/>
      <c r="H43793" s="6"/>
    </row>
    <row r="43794" spans="3:8" x14ac:dyDescent="0.2">
      <c r="C43794" s="442"/>
      <c r="H43794" s="6"/>
    </row>
    <row r="43795" spans="3:8" x14ac:dyDescent="0.2">
      <c r="C43795" s="442"/>
      <c r="H43795" s="6"/>
    </row>
    <row r="43796" spans="3:8" x14ac:dyDescent="0.2">
      <c r="C43796" s="442"/>
      <c r="H43796" s="6"/>
    </row>
    <row r="43797" spans="3:8" x14ac:dyDescent="0.2">
      <c r="C43797" s="442"/>
      <c r="H43797" s="6"/>
    </row>
    <row r="43798" spans="3:8" x14ac:dyDescent="0.2">
      <c r="C43798" s="442"/>
      <c r="H43798" s="6"/>
    </row>
    <row r="43799" spans="3:8" x14ac:dyDescent="0.2">
      <c r="C43799" s="442"/>
      <c r="H43799" s="6"/>
    </row>
    <row r="43800" spans="3:8" x14ac:dyDescent="0.2">
      <c r="C43800" s="442"/>
      <c r="H43800" s="6"/>
    </row>
    <row r="43801" spans="3:8" x14ac:dyDescent="0.2">
      <c r="C43801" s="442"/>
      <c r="H43801" s="6"/>
    </row>
    <row r="43802" spans="3:8" x14ac:dyDescent="0.2">
      <c r="C43802" s="442"/>
      <c r="H43802" s="6"/>
    </row>
    <row r="43803" spans="3:8" x14ac:dyDescent="0.2">
      <c r="C43803" s="442"/>
      <c r="H43803" s="6"/>
    </row>
    <row r="43804" spans="3:8" x14ac:dyDescent="0.2">
      <c r="C43804" s="442"/>
      <c r="H43804" s="6"/>
    </row>
    <row r="43805" spans="3:8" x14ac:dyDescent="0.2">
      <c r="C43805" s="442"/>
      <c r="H43805" s="6"/>
    </row>
    <row r="43806" spans="3:8" x14ac:dyDescent="0.2">
      <c r="C43806" s="442"/>
      <c r="H43806" s="6"/>
    </row>
    <row r="43807" spans="3:8" x14ac:dyDescent="0.2">
      <c r="C43807" s="442"/>
      <c r="H43807" s="6"/>
    </row>
    <row r="43808" spans="3:8" x14ac:dyDescent="0.2">
      <c r="C43808" s="442"/>
      <c r="H43808" s="6"/>
    </row>
    <row r="43809" spans="3:8" x14ac:dyDescent="0.2">
      <c r="C43809" s="442"/>
      <c r="H43809" s="6"/>
    </row>
    <row r="43810" spans="3:8" x14ac:dyDescent="0.2">
      <c r="C43810" s="442"/>
      <c r="H43810" s="6"/>
    </row>
    <row r="43811" spans="3:8" x14ac:dyDescent="0.2">
      <c r="C43811" s="442"/>
      <c r="H43811" s="6"/>
    </row>
    <row r="43812" spans="3:8" x14ac:dyDescent="0.2">
      <c r="C43812" s="442"/>
      <c r="H43812" s="6"/>
    </row>
    <row r="43813" spans="3:8" x14ac:dyDescent="0.2">
      <c r="C43813" s="442"/>
      <c r="H43813" s="6"/>
    </row>
    <row r="43814" spans="3:8" x14ac:dyDescent="0.2">
      <c r="C43814" s="442"/>
      <c r="H43814" s="6"/>
    </row>
    <row r="43815" spans="3:8" x14ac:dyDescent="0.2">
      <c r="C43815" s="442"/>
      <c r="H43815" s="6"/>
    </row>
    <row r="43816" spans="3:8" x14ac:dyDescent="0.2">
      <c r="C43816" s="442"/>
      <c r="H43816" s="6"/>
    </row>
    <row r="43817" spans="3:8" x14ac:dyDescent="0.2">
      <c r="C43817" s="442"/>
      <c r="H43817" s="6"/>
    </row>
    <row r="43818" spans="3:8" x14ac:dyDescent="0.2">
      <c r="C43818" s="442"/>
      <c r="H43818" s="6"/>
    </row>
    <row r="43819" spans="3:8" x14ac:dyDescent="0.2">
      <c r="C43819" s="442"/>
      <c r="H43819" s="6"/>
    </row>
    <row r="43820" spans="3:8" x14ac:dyDescent="0.2">
      <c r="C43820" s="442"/>
      <c r="H43820" s="6"/>
    </row>
    <row r="43821" spans="3:8" x14ac:dyDescent="0.2">
      <c r="C43821" s="442"/>
      <c r="H43821" s="6"/>
    </row>
    <row r="43822" spans="3:8" x14ac:dyDescent="0.2">
      <c r="C43822" s="442"/>
      <c r="H43822" s="6"/>
    </row>
    <row r="43823" spans="3:8" x14ac:dyDescent="0.2">
      <c r="C43823" s="442"/>
      <c r="H43823" s="6"/>
    </row>
    <row r="43824" spans="3:8" x14ac:dyDescent="0.2">
      <c r="C43824" s="442"/>
      <c r="H43824" s="6"/>
    </row>
    <row r="43825" spans="3:8" x14ac:dyDescent="0.2">
      <c r="C43825" s="442"/>
      <c r="H43825" s="6"/>
    </row>
    <row r="43826" spans="3:8" x14ac:dyDescent="0.2">
      <c r="C43826" s="442"/>
      <c r="H43826" s="6"/>
    </row>
    <row r="43827" spans="3:8" x14ac:dyDescent="0.2">
      <c r="C43827" s="442"/>
      <c r="H43827" s="6"/>
    </row>
    <row r="43828" spans="3:8" x14ac:dyDescent="0.2">
      <c r="C43828" s="442"/>
      <c r="H43828" s="6"/>
    </row>
    <row r="43829" spans="3:8" x14ac:dyDescent="0.2">
      <c r="C43829" s="442"/>
      <c r="H43829" s="6"/>
    </row>
    <row r="43830" spans="3:8" x14ac:dyDescent="0.2">
      <c r="C43830" s="442"/>
      <c r="H43830" s="6"/>
    </row>
    <row r="43831" spans="3:8" x14ac:dyDescent="0.2">
      <c r="C43831" s="442"/>
      <c r="H43831" s="6"/>
    </row>
    <row r="43832" spans="3:8" x14ac:dyDescent="0.2">
      <c r="C43832" s="442"/>
      <c r="H43832" s="6"/>
    </row>
    <row r="43833" spans="3:8" x14ac:dyDescent="0.2">
      <c r="C43833" s="442"/>
      <c r="H43833" s="6"/>
    </row>
    <row r="43834" spans="3:8" x14ac:dyDescent="0.2">
      <c r="C43834" s="442"/>
      <c r="H43834" s="6"/>
    </row>
    <row r="43835" spans="3:8" x14ac:dyDescent="0.2">
      <c r="C43835" s="442"/>
      <c r="H43835" s="6"/>
    </row>
    <row r="43836" spans="3:8" x14ac:dyDescent="0.2">
      <c r="C43836" s="442"/>
      <c r="H43836" s="6"/>
    </row>
    <row r="43837" spans="3:8" x14ac:dyDescent="0.2">
      <c r="C43837" s="442"/>
      <c r="H43837" s="6"/>
    </row>
    <row r="43838" spans="3:8" x14ac:dyDescent="0.2">
      <c r="C43838" s="442"/>
      <c r="H43838" s="6"/>
    </row>
    <row r="43839" spans="3:8" x14ac:dyDescent="0.2">
      <c r="C43839" s="442"/>
      <c r="H43839" s="6"/>
    </row>
    <row r="43840" spans="3:8" x14ac:dyDescent="0.2">
      <c r="C43840" s="442"/>
      <c r="H43840" s="6"/>
    </row>
    <row r="43841" spans="3:8" x14ac:dyDescent="0.2">
      <c r="C43841" s="442"/>
      <c r="H43841" s="6"/>
    </row>
    <row r="43842" spans="3:8" x14ac:dyDescent="0.2">
      <c r="C43842" s="442"/>
      <c r="H43842" s="6"/>
    </row>
    <row r="43843" spans="3:8" x14ac:dyDescent="0.2">
      <c r="C43843" s="442"/>
      <c r="H43843" s="6"/>
    </row>
    <row r="43844" spans="3:8" x14ac:dyDescent="0.2">
      <c r="C43844" s="442"/>
      <c r="H43844" s="6"/>
    </row>
    <row r="43845" spans="3:8" x14ac:dyDescent="0.2">
      <c r="C43845" s="442"/>
      <c r="H43845" s="6"/>
    </row>
    <row r="43846" spans="3:8" x14ac:dyDescent="0.2">
      <c r="C43846" s="442"/>
      <c r="H43846" s="6"/>
    </row>
    <row r="43847" spans="3:8" x14ac:dyDescent="0.2">
      <c r="C43847" s="442"/>
      <c r="H43847" s="6"/>
    </row>
    <row r="43848" spans="3:8" x14ac:dyDescent="0.2">
      <c r="C43848" s="442"/>
      <c r="H43848" s="6"/>
    </row>
    <row r="43849" spans="3:8" x14ac:dyDescent="0.2">
      <c r="C43849" s="442"/>
      <c r="H43849" s="6"/>
    </row>
    <row r="43850" spans="3:8" x14ac:dyDescent="0.2">
      <c r="C43850" s="442"/>
      <c r="H43850" s="6"/>
    </row>
    <row r="43851" spans="3:8" x14ac:dyDescent="0.2">
      <c r="C43851" s="442"/>
      <c r="H43851" s="6"/>
    </row>
    <row r="43852" spans="3:8" x14ac:dyDescent="0.2">
      <c r="C43852" s="442"/>
      <c r="H43852" s="6"/>
    </row>
    <row r="43853" spans="3:8" x14ac:dyDescent="0.2">
      <c r="C43853" s="442"/>
      <c r="H43853" s="6"/>
    </row>
    <row r="43854" spans="3:8" x14ac:dyDescent="0.2">
      <c r="C43854" s="442"/>
      <c r="H43854" s="6"/>
    </row>
    <row r="43855" spans="3:8" x14ac:dyDescent="0.2">
      <c r="C43855" s="442"/>
      <c r="H43855" s="6"/>
    </row>
    <row r="43856" spans="3:8" x14ac:dyDescent="0.2">
      <c r="C43856" s="442"/>
      <c r="H43856" s="6"/>
    </row>
    <row r="43857" spans="3:8" x14ac:dyDescent="0.2">
      <c r="C43857" s="442"/>
      <c r="H43857" s="6"/>
    </row>
    <row r="43858" spans="3:8" x14ac:dyDescent="0.2">
      <c r="C43858" s="442"/>
      <c r="H43858" s="6"/>
    </row>
    <row r="43859" spans="3:8" x14ac:dyDescent="0.2">
      <c r="C43859" s="442"/>
      <c r="H43859" s="6"/>
    </row>
    <row r="43860" spans="3:8" x14ac:dyDescent="0.2">
      <c r="C43860" s="442"/>
      <c r="H43860" s="6"/>
    </row>
    <row r="43861" spans="3:8" x14ac:dyDescent="0.2">
      <c r="C43861" s="442"/>
      <c r="H43861" s="6"/>
    </row>
    <row r="43862" spans="3:8" x14ac:dyDescent="0.2">
      <c r="C43862" s="442"/>
      <c r="H43862" s="6"/>
    </row>
    <row r="43863" spans="3:8" x14ac:dyDescent="0.2">
      <c r="C43863" s="442"/>
      <c r="H43863" s="6"/>
    </row>
    <row r="43864" spans="3:8" x14ac:dyDescent="0.2">
      <c r="C43864" s="442"/>
      <c r="H43864" s="6"/>
    </row>
    <row r="43865" spans="3:8" x14ac:dyDescent="0.2">
      <c r="C43865" s="442"/>
      <c r="H43865" s="6"/>
    </row>
    <row r="43866" spans="3:8" x14ac:dyDescent="0.2">
      <c r="C43866" s="442"/>
      <c r="H43866" s="6"/>
    </row>
    <row r="43867" spans="3:8" x14ac:dyDescent="0.2">
      <c r="C43867" s="442"/>
      <c r="H43867" s="6"/>
    </row>
    <row r="43868" spans="3:8" x14ac:dyDescent="0.2">
      <c r="C43868" s="442"/>
      <c r="H43868" s="6"/>
    </row>
    <row r="43869" spans="3:8" x14ac:dyDescent="0.2">
      <c r="C43869" s="442"/>
      <c r="H43869" s="6"/>
    </row>
    <row r="43870" spans="3:8" x14ac:dyDescent="0.2">
      <c r="C43870" s="442"/>
      <c r="H43870" s="6"/>
    </row>
    <row r="43871" spans="3:8" x14ac:dyDescent="0.2">
      <c r="C43871" s="442"/>
      <c r="H43871" s="6"/>
    </row>
    <row r="43872" spans="3:8" x14ac:dyDescent="0.2">
      <c r="C43872" s="442"/>
      <c r="H43872" s="6"/>
    </row>
    <row r="43873" spans="3:8" x14ac:dyDescent="0.2">
      <c r="C43873" s="442"/>
      <c r="H43873" s="6"/>
    </row>
    <row r="43874" spans="3:8" x14ac:dyDescent="0.2">
      <c r="C43874" s="442"/>
      <c r="H43874" s="6"/>
    </row>
    <row r="43875" spans="3:8" x14ac:dyDescent="0.2">
      <c r="C43875" s="442"/>
      <c r="H43875" s="6"/>
    </row>
    <row r="43876" spans="3:8" x14ac:dyDescent="0.2">
      <c r="C43876" s="442"/>
      <c r="H43876" s="6"/>
    </row>
    <row r="43877" spans="3:8" x14ac:dyDescent="0.2">
      <c r="C43877" s="442"/>
      <c r="H43877" s="6"/>
    </row>
    <row r="43878" spans="3:8" x14ac:dyDescent="0.2">
      <c r="C43878" s="442"/>
      <c r="H43878" s="6"/>
    </row>
    <row r="43879" spans="3:8" x14ac:dyDescent="0.2">
      <c r="C43879" s="442"/>
      <c r="H43879" s="6"/>
    </row>
    <row r="43880" spans="3:8" x14ac:dyDescent="0.2">
      <c r="C43880" s="442"/>
      <c r="H43880" s="6"/>
    </row>
    <row r="43881" spans="3:8" x14ac:dyDescent="0.2">
      <c r="C43881" s="442"/>
      <c r="H43881" s="6"/>
    </row>
    <row r="43882" spans="3:8" x14ac:dyDescent="0.2">
      <c r="C43882" s="442"/>
      <c r="H43882" s="6"/>
    </row>
    <row r="43883" spans="3:8" x14ac:dyDescent="0.2">
      <c r="C43883" s="442"/>
      <c r="H43883" s="6"/>
    </row>
    <row r="43884" spans="3:8" x14ac:dyDescent="0.2">
      <c r="C43884" s="442"/>
      <c r="H43884" s="6"/>
    </row>
    <row r="43885" spans="3:8" x14ac:dyDescent="0.2">
      <c r="C43885" s="442"/>
      <c r="H43885" s="6"/>
    </row>
    <row r="43886" spans="3:8" x14ac:dyDescent="0.2">
      <c r="C43886" s="442"/>
      <c r="H43886" s="6"/>
    </row>
    <row r="43887" spans="3:8" x14ac:dyDescent="0.2">
      <c r="C43887" s="442"/>
      <c r="H43887" s="6"/>
    </row>
    <row r="43888" spans="3:8" x14ac:dyDescent="0.2">
      <c r="C43888" s="442"/>
      <c r="H43888" s="6"/>
    </row>
    <row r="43889" spans="3:8" x14ac:dyDescent="0.2">
      <c r="C43889" s="442"/>
      <c r="H43889" s="6"/>
    </row>
    <row r="43890" spans="3:8" x14ac:dyDescent="0.2">
      <c r="C43890" s="442"/>
      <c r="H43890" s="6"/>
    </row>
    <row r="43891" spans="3:8" x14ac:dyDescent="0.2">
      <c r="C43891" s="442"/>
      <c r="H43891" s="6"/>
    </row>
    <row r="43892" spans="3:8" x14ac:dyDescent="0.2">
      <c r="C43892" s="442"/>
      <c r="H43892" s="6"/>
    </row>
    <row r="43893" spans="3:8" x14ac:dyDescent="0.2">
      <c r="C43893" s="442"/>
      <c r="H43893" s="6"/>
    </row>
    <row r="43894" spans="3:8" x14ac:dyDescent="0.2">
      <c r="C43894" s="442"/>
      <c r="H43894" s="6"/>
    </row>
    <row r="43895" spans="3:8" x14ac:dyDescent="0.2">
      <c r="C43895" s="442"/>
      <c r="H43895" s="6"/>
    </row>
    <row r="43896" spans="3:8" x14ac:dyDescent="0.2">
      <c r="C43896" s="442"/>
      <c r="H43896" s="6"/>
    </row>
    <row r="43897" spans="3:8" x14ac:dyDescent="0.2">
      <c r="C43897" s="442"/>
      <c r="H43897" s="6"/>
    </row>
    <row r="43898" spans="3:8" x14ac:dyDescent="0.2">
      <c r="C43898" s="442"/>
      <c r="H43898" s="6"/>
    </row>
    <row r="43899" spans="3:8" x14ac:dyDescent="0.2">
      <c r="C43899" s="442"/>
      <c r="H43899" s="6"/>
    </row>
    <row r="43900" spans="3:8" x14ac:dyDescent="0.2">
      <c r="C43900" s="442"/>
      <c r="H43900" s="6"/>
    </row>
    <row r="43901" spans="3:8" x14ac:dyDescent="0.2">
      <c r="C43901" s="442"/>
      <c r="H43901" s="6"/>
    </row>
    <row r="43902" spans="3:8" x14ac:dyDescent="0.2">
      <c r="C43902" s="442"/>
      <c r="H43902" s="6"/>
    </row>
    <row r="43903" spans="3:8" x14ac:dyDescent="0.2">
      <c r="C43903" s="442"/>
      <c r="H43903" s="6"/>
    </row>
    <row r="43904" spans="3:8" x14ac:dyDescent="0.2">
      <c r="C43904" s="442"/>
      <c r="H43904" s="6"/>
    </row>
    <row r="43905" spans="3:8" x14ac:dyDescent="0.2">
      <c r="C43905" s="442"/>
      <c r="H43905" s="6"/>
    </row>
    <row r="43906" spans="3:8" x14ac:dyDescent="0.2">
      <c r="C43906" s="442"/>
      <c r="H43906" s="6"/>
    </row>
    <row r="43907" spans="3:8" x14ac:dyDescent="0.2">
      <c r="C43907" s="442"/>
      <c r="H43907" s="6"/>
    </row>
    <row r="43908" spans="3:8" x14ac:dyDescent="0.2">
      <c r="C43908" s="442"/>
      <c r="H43908" s="6"/>
    </row>
    <row r="43909" spans="3:8" x14ac:dyDescent="0.2">
      <c r="C43909" s="442"/>
      <c r="H43909" s="6"/>
    </row>
    <row r="43910" spans="3:8" x14ac:dyDescent="0.2">
      <c r="C43910" s="442"/>
      <c r="H43910" s="6"/>
    </row>
    <row r="43911" spans="3:8" x14ac:dyDescent="0.2">
      <c r="C43911" s="442"/>
      <c r="H43911" s="6"/>
    </row>
    <row r="43912" spans="3:8" x14ac:dyDescent="0.2">
      <c r="C43912" s="442"/>
      <c r="H43912" s="6"/>
    </row>
    <row r="43913" spans="3:8" x14ac:dyDescent="0.2">
      <c r="C43913" s="442"/>
      <c r="H43913" s="6"/>
    </row>
    <row r="43914" spans="3:8" x14ac:dyDescent="0.2">
      <c r="C43914" s="442"/>
      <c r="H43914" s="6"/>
    </row>
    <row r="43915" spans="3:8" x14ac:dyDescent="0.2">
      <c r="C43915" s="442"/>
      <c r="H43915" s="6"/>
    </row>
    <row r="43916" spans="3:8" x14ac:dyDescent="0.2">
      <c r="C43916" s="442"/>
      <c r="H43916" s="6"/>
    </row>
    <row r="43917" spans="3:8" x14ac:dyDescent="0.2">
      <c r="C43917" s="442"/>
      <c r="H43917" s="6"/>
    </row>
    <row r="43918" spans="3:8" x14ac:dyDescent="0.2">
      <c r="C43918" s="442"/>
      <c r="H43918" s="6"/>
    </row>
    <row r="43919" spans="3:8" x14ac:dyDescent="0.2">
      <c r="C43919" s="442"/>
      <c r="H43919" s="6"/>
    </row>
    <row r="43920" spans="3:8" x14ac:dyDescent="0.2">
      <c r="C43920" s="442"/>
      <c r="H43920" s="6"/>
    </row>
    <row r="43921" spans="3:8" x14ac:dyDescent="0.2">
      <c r="C43921" s="442"/>
      <c r="H43921" s="6"/>
    </row>
    <row r="43922" spans="3:8" x14ac:dyDescent="0.2">
      <c r="C43922" s="442"/>
      <c r="H43922" s="6"/>
    </row>
    <row r="43923" spans="3:8" x14ac:dyDescent="0.2">
      <c r="C43923" s="442"/>
      <c r="H43923" s="6"/>
    </row>
    <row r="43924" spans="3:8" x14ac:dyDescent="0.2">
      <c r="C43924" s="442"/>
      <c r="H43924" s="6"/>
    </row>
    <row r="43925" spans="3:8" x14ac:dyDescent="0.2">
      <c r="C43925" s="442"/>
      <c r="H43925" s="6"/>
    </row>
    <row r="43926" spans="3:8" x14ac:dyDescent="0.2">
      <c r="C43926" s="442"/>
      <c r="H43926" s="6"/>
    </row>
    <row r="43927" spans="3:8" x14ac:dyDescent="0.2">
      <c r="C43927" s="442"/>
      <c r="H43927" s="6"/>
    </row>
    <row r="43928" spans="3:8" x14ac:dyDescent="0.2">
      <c r="C43928" s="442"/>
      <c r="H43928" s="6"/>
    </row>
    <row r="43929" spans="3:8" x14ac:dyDescent="0.2">
      <c r="C43929" s="442"/>
      <c r="H43929" s="6"/>
    </row>
    <row r="43930" spans="3:8" x14ac:dyDescent="0.2">
      <c r="C43930" s="442"/>
      <c r="H43930" s="6"/>
    </row>
    <row r="43931" spans="3:8" x14ac:dyDescent="0.2">
      <c r="C43931" s="442"/>
      <c r="H43931" s="6"/>
    </row>
    <row r="43932" spans="3:8" x14ac:dyDescent="0.2">
      <c r="C43932" s="442"/>
      <c r="H43932" s="6"/>
    </row>
    <row r="43933" spans="3:8" x14ac:dyDescent="0.2">
      <c r="C43933" s="442"/>
      <c r="H43933" s="6"/>
    </row>
    <row r="43934" spans="3:8" x14ac:dyDescent="0.2">
      <c r="C43934" s="442"/>
      <c r="H43934" s="6"/>
    </row>
    <row r="43935" spans="3:8" x14ac:dyDescent="0.2">
      <c r="C43935" s="442"/>
      <c r="H43935" s="6"/>
    </row>
    <row r="43936" spans="3:8" x14ac:dyDescent="0.2">
      <c r="C43936" s="442"/>
      <c r="H43936" s="6"/>
    </row>
    <row r="43937" spans="3:8" x14ac:dyDescent="0.2">
      <c r="C43937" s="442"/>
      <c r="H43937" s="6"/>
    </row>
    <row r="43938" spans="3:8" x14ac:dyDescent="0.2">
      <c r="C43938" s="442"/>
      <c r="H43938" s="6"/>
    </row>
    <row r="43939" spans="3:8" x14ac:dyDescent="0.2">
      <c r="C43939" s="442"/>
      <c r="H43939" s="6"/>
    </row>
    <row r="43940" spans="3:8" x14ac:dyDescent="0.2">
      <c r="C43940" s="442"/>
      <c r="H43940" s="6"/>
    </row>
    <row r="43941" spans="3:8" x14ac:dyDescent="0.2">
      <c r="C43941" s="442"/>
      <c r="H43941" s="6"/>
    </row>
    <row r="43942" spans="3:8" x14ac:dyDescent="0.2">
      <c r="C43942" s="442"/>
      <c r="H43942" s="6"/>
    </row>
    <row r="43943" spans="3:8" x14ac:dyDescent="0.2">
      <c r="C43943" s="442"/>
      <c r="H43943" s="6"/>
    </row>
    <row r="43944" spans="3:8" x14ac:dyDescent="0.2">
      <c r="C43944" s="442"/>
      <c r="H43944" s="6"/>
    </row>
    <row r="43945" spans="3:8" x14ac:dyDescent="0.2">
      <c r="C43945" s="442"/>
      <c r="H43945" s="6"/>
    </row>
    <row r="43946" spans="3:8" x14ac:dyDescent="0.2">
      <c r="C43946" s="442"/>
      <c r="H43946" s="6"/>
    </row>
    <row r="43947" spans="3:8" x14ac:dyDescent="0.2">
      <c r="C43947" s="442"/>
      <c r="H43947" s="6"/>
    </row>
    <row r="43948" spans="3:8" x14ac:dyDescent="0.2">
      <c r="C43948" s="442"/>
      <c r="H43948" s="6"/>
    </row>
    <row r="43949" spans="3:8" x14ac:dyDescent="0.2">
      <c r="C43949" s="442"/>
      <c r="H43949" s="6"/>
    </row>
    <row r="43950" spans="3:8" x14ac:dyDescent="0.2">
      <c r="C43950" s="442"/>
      <c r="H43950" s="6"/>
    </row>
    <row r="43951" spans="3:8" x14ac:dyDescent="0.2">
      <c r="C43951" s="442"/>
      <c r="H43951" s="6"/>
    </row>
    <row r="43952" spans="3:8" x14ac:dyDescent="0.2">
      <c r="C43952" s="442"/>
      <c r="H43952" s="6"/>
    </row>
    <row r="43953" spans="3:8" x14ac:dyDescent="0.2">
      <c r="C43953" s="442"/>
      <c r="H43953" s="6"/>
    </row>
    <row r="43954" spans="3:8" x14ac:dyDescent="0.2">
      <c r="C43954" s="442"/>
      <c r="H43954" s="6"/>
    </row>
    <row r="43955" spans="3:8" x14ac:dyDescent="0.2">
      <c r="C43955" s="442"/>
      <c r="H43955" s="6"/>
    </row>
    <row r="43956" spans="3:8" x14ac:dyDescent="0.2">
      <c r="C43956" s="442"/>
      <c r="H43956" s="6"/>
    </row>
    <row r="43957" spans="3:8" x14ac:dyDescent="0.2">
      <c r="C43957" s="442"/>
      <c r="H43957" s="6"/>
    </row>
    <row r="43958" spans="3:8" x14ac:dyDescent="0.2">
      <c r="C43958" s="442"/>
      <c r="H43958" s="6"/>
    </row>
    <row r="43959" spans="3:8" x14ac:dyDescent="0.2">
      <c r="C43959" s="442"/>
      <c r="H43959" s="6"/>
    </row>
    <row r="43960" spans="3:8" x14ac:dyDescent="0.2">
      <c r="C43960" s="442"/>
      <c r="H43960" s="6"/>
    </row>
    <row r="43961" spans="3:8" x14ac:dyDescent="0.2">
      <c r="C43961" s="442"/>
      <c r="H43961" s="6"/>
    </row>
    <row r="43962" spans="3:8" x14ac:dyDescent="0.2">
      <c r="C43962" s="442"/>
      <c r="H43962" s="6"/>
    </row>
    <row r="43963" spans="3:8" x14ac:dyDescent="0.2">
      <c r="C43963" s="442"/>
      <c r="H43963" s="6"/>
    </row>
    <row r="43964" spans="3:8" x14ac:dyDescent="0.2">
      <c r="C43964" s="442"/>
      <c r="H43964" s="6"/>
    </row>
    <row r="43965" spans="3:8" x14ac:dyDescent="0.2">
      <c r="C43965" s="442"/>
      <c r="H43965" s="6"/>
    </row>
    <row r="43966" spans="3:8" x14ac:dyDescent="0.2">
      <c r="C43966" s="442"/>
      <c r="H43966" s="6"/>
    </row>
    <row r="43967" spans="3:8" x14ac:dyDescent="0.2">
      <c r="C43967" s="442"/>
      <c r="H43967" s="6"/>
    </row>
    <row r="43968" spans="3:8" x14ac:dyDescent="0.2">
      <c r="C43968" s="442"/>
      <c r="H43968" s="6"/>
    </row>
    <row r="43969" spans="3:8" x14ac:dyDescent="0.2">
      <c r="C43969" s="442"/>
      <c r="H43969" s="6"/>
    </row>
    <row r="43970" spans="3:8" x14ac:dyDescent="0.2">
      <c r="C43970" s="442"/>
      <c r="H43970" s="6"/>
    </row>
    <row r="43971" spans="3:8" x14ac:dyDescent="0.2">
      <c r="C43971" s="442"/>
      <c r="H43971" s="6"/>
    </row>
    <row r="43972" spans="3:8" x14ac:dyDescent="0.2">
      <c r="C43972" s="442"/>
      <c r="H43972" s="6"/>
    </row>
    <row r="43973" spans="3:8" x14ac:dyDescent="0.2">
      <c r="C43973" s="442"/>
      <c r="H43973" s="6"/>
    </row>
    <row r="43974" spans="3:8" x14ac:dyDescent="0.2">
      <c r="C43974" s="442"/>
      <c r="H43974" s="6"/>
    </row>
    <row r="43975" spans="3:8" x14ac:dyDescent="0.2">
      <c r="C43975" s="442"/>
      <c r="H43975" s="6"/>
    </row>
    <row r="43976" spans="3:8" x14ac:dyDescent="0.2">
      <c r="C43976" s="442"/>
      <c r="H43976" s="6"/>
    </row>
    <row r="43977" spans="3:8" x14ac:dyDescent="0.2">
      <c r="C43977" s="442"/>
      <c r="H43977" s="6"/>
    </row>
    <row r="43978" spans="3:8" x14ac:dyDescent="0.2">
      <c r="C43978" s="442"/>
      <c r="H43978" s="6"/>
    </row>
    <row r="43979" spans="3:8" x14ac:dyDescent="0.2">
      <c r="C43979" s="442"/>
      <c r="H43979" s="6"/>
    </row>
    <row r="43980" spans="3:8" x14ac:dyDescent="0.2">
      <c r="C43980" s="442"/>
      <c r="H43980" s="6"/>
    </row>
    <row r="43981" spans="3:8" x14ac:dyDescent="0.2">
      <c r="C43981" s="442"/>
      <c r="H43981" s="6"/>
    </row>
    <row r="43982" spans="3:8" x14ac:dyDescent="0.2">
      <c r="C43982" s="442"/>
      <c r="H43982" s="6"/>
    </row>
    <row r="43983" spans="3:8" x14ac:dyDescent="0.2">
      <c r="C43983" s="442"/>
      <c r="H43983" s="6"/>
    </row>
    <row r="43984" spans="3:8" x14ac:dyDescent="0.2">
      <c r="C43984" s="442"/>
      <c r="H43984" s="6"/>
    </row>
    <row r="43985" spans="3:8" x14ac:dyDescent="0.2">
      <c r="C43985" s="442"/>
      <c r="H43985" s="6"/>
    </row>
    <row r="43986" spans="3:8" x14ac:dyDescent="0.2">
      <c r="C43986" s="442"/>
      <c r="H43986" s="6"/>
    </row>
    <row r="43987" spans="3:8" x14ac:dyDescent="0.2">
      <c r="C43987" s="442"/>
      <c r="H43987" s="6"/>
    </row>
    <row r="43988" spans="3:8" x14ac:dyDescent="0.2">
      <c r="C43988" s="442"/>
      <c r="H43988" s="6"/>
    </row>
    <row r="43989" spans="3:8" x14ac:dyDescent="0.2">
      <c r="C43989" s="442"/>
      <c r="H43989" s="6"/>
    </row>
    <row r="43990" spans="3:8" x14ac:dyDescent="0.2">
      <c r="C43990" s="442"/>
      <c r="H43990" s="6"/>
    </row>
    <row r="43991" spans="3:8" x14ac:dyDescent="0.2">
      <c r="C43991" s="442"/>
      <c r="H43991" s="6"/>
    </row>
    <row r="43992" spans="3:8" x14ac:dyDescent="0.2">
      <c r="C43992" s="442"/>
      <c r="H43992" s="6"/>
    </row>
    <row r="43993" spans="3:8" x14ac:dyDescent="0.2">
      <c r="C43993" s="442"/>
      <c r="H43993" s="6"/>
    </row>
    <row r="43994" spans="3:8" x14ac:dyDescent="0.2">
      <c r="C43994" s="442"/>
      <c r="H43994" s="6"/>
    </row>
    <row r="43995" spans="3:8" x14ac:dyDescent="0.2">
      <c r="C43995" s="442"/>
      <c r="H43995" s="6"/>
    </row>
    <row r="43996" spans="3:8" x14ac:dyDescent="0.2">
      <c r="C43996" s="442"/>
      <c r="H43996" s="6"/>
    </row>
    <row r="43997" spans="3:8" x14ac:dyDescent="0.2">
      <c r="C43997" s="442"/>
      <c r="H43997" s="6"/>
    </row>
    <row r="43998" spans="3:8" x14ac:dyDescent="0.2">
      <c r="C43998" s="442"/>
      <c r="H43998" s="6"/>
    </row>
    <row r="43999" spans="3:8" x14ac:dyDescent="0.2">
      <c r="C43999" s="442"/>
      <c r="H43999" s="6"/>
    </row>
    <row r="44000" spans="3:8" x14ac:dyDescent="0.2">
      <c r="C44000" s="442"/>
      <c r="H44000" s="6"/>
    </row>
    <row r="44001" spans="3:8" x14ac:dyDescent="0.2">
      <c r="C44001" s="442"/>
      <c r="H44001" s="6"/>
    </row>
    <row r="44002" spans="3:8" x14ac:dyDescent="0.2">
      <c r="C44002" s="442"/>
      <c r="H44002" s="6"/>
    </row>
    <row r="44003" spans="3:8" x14ac:dyDescent="0.2">
      <c r="C44003" s="442"/>
      <c r="H44003" s="6"/>
    </row>
    <row r="44004" spans="3:8" x14ac:dyDescent="0.2">
      <c r="C44004" s="442"/>
      <c r="H44004" s="6"/>
    </row>
    <row r="44005" spans="3:8" x14ac:dyDescent="0.2">
      <c r="C44005" s="442"/>
      <c r="H44005" s="6"/>
    </row>
    <row r="44006" spans="3:8" x14ac:dyDescent="0.2">
      <c r="C44006" s="442"/>
      <c r="H44006" s="6"/>
    </row>
    <row r="44007" spans="3:8" x14ac:dyDescent="0.2">
      <c r="C44007" s="442"/>
      <c r="H44007" s="6"/>
    </row>
    <row r="44008" spans="3:8" x14ac:dyDescent="0.2">
      <c r="C44008" s="442"/>
      <c r="H44008" s="6"/>
    </row>
    <row r="44009" spans="3:8" x14ac:dyDescent="0.2">
      <c r="C44009" s="442"/>
      <c r="H44009" s="6"/>
    </row>
    <row r="44010" spans="3:8" x14ac:dyDescent="0.2">
      <c r="C44010" s="442"/>
      <c r="H44010" s="6"/>
    </row>
    <row r="44011" spans="3:8" x14ac:dyDescent="0.2">
      <c r="C44011" s="442"/>
      <c r="H44011" s="6"/>
    </row>
    <row r="44012" spans="3:8" x14ac:dyDescent="0.2">
      <c r="C44012" s="442"/>
      <c r="H44012" s="6"/>
    </row>
    <row r="44013" spans="3:8" x14ac:dyDescent="0.2">
      <c r="C44013" s="442"/>
      <c r="H44013" s="6"/>
    </row>
    <row r="44014" spans="3:8" x14ac:dyDescent="0.2">
      <c r="C44014" s="442"/>
      <c r="H44014" s="6"/>
    </row>
    <row r="44015" spans="3:8" x14ac:dyDescent="0.2">
      <c r="C44015" s="442"/>
      <c r="H44015" s="6"/>
    </row>
    <row r="44016" spans="3:8" x14ac:dyDescent="0.2">
      <c r="C44016" s="442"/>
      <c r="H44016" s="6"/>
    </row>
    <row r="44017" spans="3:8" x14ac:dyDescent="0.2">
      <c r="C44017" s="442"/>
      <c r="H44017" s="6"/>
    </row>
    <row r="44018" spans="3:8" x14ac:dyDescent="0.2">
      <c r="C44018" s="442"/>
      <c r="H44018" s="6"/>
    </row>
    <row r="44019" spans="3:8" x14ac:dyDescent="0.2">
      <c r="C44019" s="442"/>
      <c r="H44019" s="6"/>
    </row>
    <row r="44020" spans="3:8" x14ac:dyDescent="0.2">
      <c r="C44020" s="442"/>
      <c r="H44020" s="6"/>
    </row>
    <row r="44021" spans="3:8" x14ac:dyDescent="0.2">
      <c r="C44021" s="442"/>
      <c r="H44021" s="6"/>
    </row>
    <row r="44022" spans="3:8" x14ac:dyDescent="0.2">
      <c r="C44022" s="442"/>
      <c r="H44022" s="6"/>
    </row>
    <row r="44023" spans="3:8" x14ac:dyDescent="0.2">
      <c r="C44023" s="442"/>
      <c r="H44023" s="6"/>
    </row>
    <row r="44024" spans="3:8" x14ac:dyDescent="0.2">
      <c r="C44024" s="442"/>
      <c r="H44024" s="6"/>
    </row>
    <row r="44025" spans="3:8" x14ac:dyDescent="0.2">
      <c r="C44025" s="442"/>
      <c r="H44025" s="6"/>
    </row>
    <row r="44026" spans="3:8" x14ac:dyDescent="0.2">
      <c r="C44026" s="442"/>
      <c r="H44026" s="6"/>
    </row>
    <row r="44027" spans="3:8" x14ac:dyDescent="0.2">
      <c r="C44027" s="442"/>
      <c r="H44027" s="6"/>
    </row>
    <row r="44028" spans="3:8" x14ac:dyDescent="0.2">
      <c r="C44028" s="442"/>
      <c r="H44028" s="6"/>
    </row>
    <row r="44029" spans="3:8" x14ac:dyDescent="0.2">
      <c r="C44029" s="442"/>
      <c r="H44029" s="6"/>
    </row>
    <row r="44030" spans="3:8" x14ac:dyDescent="0.2">
      <c r="C44030" s="442"/>
      <c r="H44030" s="6"/>
    </row>
    <row r="44031" spans="3:8" x14ac:dyDescent="0.2">
      <c r="C44031" s="442"/>
      <c r="H44031" s="6"/>
    </row>
    <row r="44032" spans="3:8" x14ac:dyDescent="0.2">
      <c r="C44032" s="442"/>
      <c r="H44032" s="6"/>
    </row>
    <row r="44033" spans="3:8" x14ac:dyDescent="0.2">
      <c r="C44033" s="442"/>
      <c r="H44033" s="6"/>
    </row>
    <row r="44034" spans="3:8" x14ac:dyDescent="0.2">
      <c r="C44034" s="442"/>
      <c r="H44034" s="6"/>
    </row>
    <row r="44035" spans="3:8" x14ac:dyDescent="0.2">
      <c r="C44035" s="442"/>
      <c r="H44035" s="6"/>
    </row>
    <row r="44036" spans="3:8" x14ac:dyDescent="0.2">
      <c r="C44036" s="442"/>
      <c r="H44036" s="6"/>
    </row>
    <row r="44037" spans="3:8" x14ac:dyDescent="0.2">
      <c r="C44037" s="442"/>
      <c r="H44037" s="6"/>
    </row>
    <row r="44038" spans="3:8" x14ac:dyDescent="0.2">
      <c r="C44038" s="442"/>
      <c r="H44038" s="6"/>
    </row>
    <row r="44039" spans="3:8" x14ac:dyDescent="0.2">
      <c r="C44039" s="442"/>
      <c r="H44039" s="6"/>
    </row>
    <row r="44040" spans="3:8" x14ac:dyDescent="0.2">
      <c r="C44040" s="442"/>
      <c r="H44040" s="6"/>
    </row>
    <row r="44041" spans="3:8" x14ac:dyDescent="0.2">
      <c r="C44041" s="442"/>
      <c r="H44041" s="6"/>
    </row>
    <row r="44042" spans="3:8" x14ac:dyDescent="0.2">
      <c r="C44042" s="442"/>
      <c r="H44042" s="6"/>
    </row>
    <row r="44043" spans="3:8" x14ac:dyDescent="0.2">
      <c r="C44043" s="442"/>
      <c r="H44043" s="6"/>
    </row>
    <row r="44044" spans="3:8" x14ac:dyDescent="0.2">
      <c r="C44044" s="442"/>
      <c r="H44044" s="6"/>
    </row>
    <row r="44045" spans="3:8" x14ac:dyDescent="0.2">
      <c r="C44045" s="442"/>
      <c r="H44045" s="6"/>
    </row>
    <row r="44046" spans="3:8" x14ac:dyDescent="0.2">
      <c r="C44046" s="442"/>
      <c r="H44046" s="6"/>
    </row>
    <row r="44047" spans="3:8" x14ac:dyDescent="0.2">
      <c r="C44047" s="442"/>
      <c r="H44047" s="6"/>
    </row>
    <row r="44048" spans="3:8" x14ac:dyDescent="0.2">
      <c r="C44048" s="442"/>
      <c r="H44048" s="6"/>
    </row>
    <row r="44049" spans="3:8" x14ac:dyDescent="0.2">
      <c r="C44049" s="442"/>
      <c r="H44049" s="6"/>
    </row>
    <row r="44050" spans="3:8" x14ac:dyDescent="0.2">
      <c r="C44050" s="442"/>
      <c r="H44050" s="6"/>
    </row>
    <row r="44051" spans="3:8" x14ac:dyDescent="0.2">
      <c r="C44051" s="442"/>
      <c r="H44051" s="6"/>
    </row>
    <row r="44052" spans="3:8" x14ac:dyDescent="0.2">
      <c r="C44052" s="442"/>
      <c r="H44052" s="6"/>
    </row>
    <row r="44053" spans="3:8" x14ac:dyDescent="0.2">
      <c r="C44053" s="442"/>
      <c r="H44053" s="6"/>
    </row>
    <row r="44054" spans="3:8" x14ac:dyDescent="0.2">
      <c r="C44054" s="442"/>
      <c r="H44054" s="6"/>
    </row>
    <row r="44055" spans="3:8" x14ac:dyDescent="0.2">
      <c r="C44055" s="442"/>
      <c r="H44055" s="6"/>
    </row>
    <row r="44056" spans="3:8" x14ac:dyDescent="0.2">
      <c r="C44056" s="442"/>
      <c r="H44056" s="6"/>
    </row>
    <row r="44057" spans="3:8" x14ac:dyDescent="0.2">
      <c r="C44057" s="442"/>
      <c r="H44057" s="6"/>
    </row>
    <row r="44058" spans="3:8" x14ac:dyDescent="0.2">
      <c r="C44058" s="442"/>
      <c r="H44058" s="6"/>
    </row>
    <row r="44059" spans="3:8" x14ac:dyDescent="0.2">
      <c r="C44059" s="442"/>
      <c r="H44059" s="6"/>
    </row>
    <row r="44060" spans="3:8" x14ac:dyDescent="0.2">
      <c r="C44060" s="442"/>
      <c r="H44060" s="6"/>
    </row>
    <row r="44061" spans="3:8" x14ac:dyDescent="0.2">
      <c r="C44061" s="442"/>
      <c r="H44061" s="6"/>
    </row>
    <row r="44062" spans="3:8" x14ac:dyDescent="0.2">
      <c r="C44062" s="442"/>
      <c r="H44062" s="6"/>
    </row>
    <row r="44063" spans="3:8" x14ac:dyDescent="0.2">
      <c r="C44063" s="442"/>
      <c r="H44063" s="6"/>
    </row>
    <row r="44064" spans="3:8" x14ac:dyDescent="0.2">
      <c r="C44064" s="442"/>
      <c r="H44064" s="6"/>
    </row>
    <row r="44065" spans="3:8" x14ac:dyDescent="0.2">
      <c r="C44065" s="442"/>
      <c r="H44065" s="6"/>
    </row>
    <row r="44066" spans="3:8" x14ac:dyDescent="0.2">
      <c r="C44066" s="442"/>
      <c r="H44066" s="6"/>
    </row>
    <row r="44067" spans="3:8" x14ac:dyDescent="0.2">
      <c r="C44067" s="442"/>
      <c r="H44067" s="6"/>
    </row>
    <row r="44068" spans="3:8" x14ac:dyDescent="0.2">
      <c r="C44068" s="442"/>
      <c r="H44068" s="6"/>
    </row>
    <row r="44069" spans="3:8" x14ac:dyDescent="0.2">
      <c r="C44069" s="442"/>
      <c r="H44069" s="6"/>
    </row>
    <row r="44070" spans="3:8" x14ac:dyDescent="0.2">
      <c r="C44070" s="442"/>
      <c r="H44070" s="6"/>
    </row>
    <row r="44071" spans="3:8" x14ac:dyDescent="0.2">
      <c r="C44071" s="442"/>
      <c r="H44071" s="6"/>
    </row>
    <row r="44072" spans="3:8" x14ac:dyDescent="0.2">
      <c r="C44072" s="442"/>
      <c r="H44072" s="6"/>
    </row>
    <row r="44073" spans="3:8" x14ac:dyDescent="0.2">
      <c r="C44073" s="442"/>
      <c r="H44073" s="6"/>
    </row>
    <row r="44074" spans="3:8" x14ac:dyDescent="0.2">
      <c r="C44074" s="442"/>
      <c r="H44074" s="6"/>
    </row>
    <row r="44075" spans="3:8" x14ac:dyDescent="0.2">
      <c r="C44075" s="442"/>
      <c r="H44075" s="6"/>
    </row>
    <row r="44076" spans="3:8" x14ac:dyDescent="0.2">
      <c r="C44076" s="442"/>
      <c r="H44076" s="6"/>
    </row>
    <row r="44077" spans="3:8" x14ac:dyDescent="0.2">
      <c r="C44077" s="442"/>
      <c r="H44077" s="6"/>
    </row>
    <row r="44078" spans="3:8" x14ac:dyDescent="0.2">
      <c r="C44078" s="442"/>
      <c r="H44078" s="6"/>
    </row>
    <row r="44079" spans="3:8" x14ac:dyDescent="0.2">
      <c r="C44079" s="442"/>
      <c r="H44079" s="6"/>
    </row>
    <row r="44080" spans="3:8" x14ac:dyDescent="0.2">
      <c r="C44080" s="442"/>
      <c r="H44080" s="6"/>
    </row>
    <row r="44081" spans="3:8" x14ac:dyDescent="0.2">
      <c r="C44081" s="442"/>
      <c r="H44081" s="6"/>
    </row>
    <row r="44082" spans="3:8" x14ac:dyDescent="0.2">
      <c r="C44082" s="442"/>
      <c r="H44082" s="6"/>
    </row>
    <row r="44083" spans="3:8" x14ac:dyDescent="0.2">
      <c r="C44083" s="442"/>
      <c r="H44083" s="6"/>
    </row>
    <row r="44084" spans="3:8" x14ac:dyDescent="0.2">
      <c r="C44084" s="442"/>
      <c r="H44084" s="6"/>
    </row>
    <row r="44085" spans="3:8" x14ac:dyDescent="0.2">
      <c r="C44085" s="442"/>
      <c r="H44085" s="6"/>
    </row>
    <row r="44086" spans="3:8" x14ac:dyDescent="0.2">
      <c r="C44086" s="442"/>
      <c r="H44086" s="6"/>
    </row>
    <row r="44087" spans="3:8" x14ac:dyDescent="0.2">
      <c r="C44087" s="442"/>
      <c r="H44087" s="6"/>
    </row>
    <row r="44088" spans="3:8" x14ac:dyDescent="0.2">
      <c r="C44088" s="442"/>
      <c r="H44088" s="6"/>
    </row>
    <row r="44089" spans="3:8" x14ac:dyDescent="0.2">
      <c r="C44089" s="442"/>
      <c r="H44089" s="6"/>
    </row>
    <row r="44090" spans="3:8" x14ac:dyDescent="0.2">
      <c r="C44090" s="442"/>
      <c r="H44090" s="6"/>
    </row>
    <row r="44091" spans="3:8" x14ac:dyDescent="0.2">
      <c r="C44091" s="442"/>
      <c r="H44091" s="6"/>
    </row>
    <row r="44092" spans="3:8" x14ac:dyDescent="0.2">
      <c r="C44092" s="442"/>
      <c r="H44092" s="6"/>
    </row>
    <row r="44093" spans="3:8" x14ac:dyDescent="0.2">
      <c r="C44093" s="442"/>
      <c r="H44093" s="6"/>
    </row>
    <row r="44094" spans="3:8" x14ac:dyDescent="0.2">
      <c r="C44094" s="442"/>
      <c r="H44094" s="6"/>
    </row>
    <row r="44095" spans="3:8" x14ac:dyDescent="0.2">
      <c r="C44095" s="442"/>
      <c r="H44095" s="6"/>
    </row>
    <row r="44096" spans="3:8" x14ac:dyDescent="0.2">
      <c r="C44096" s="442"/>
      <c r="H44096" s="6"/>
    </row>
    <row r="44097" spans="3:8" x14ac:dyDescent="0.2">
      <c r="C44097" s="442"/>
      <c r="H44097" s="6"/>
    </row>
    <row r="44098" spans="3:8" x14ac:dyDescent="0.2">
      <c r="C44098" s="442"/>
      <c r="H44098" s="6"/>
    </row>
    <row r="44099" spans="3:8" x14ac:dyDescent="0.2">
      <c r="C44099" s="442"/>
      <c r="H44099" s="6"/>
    </row>
    <row r="44100" spans="3:8" x14ac:dyDescent="0.2">
      <c r="C44100" s="442"/>
      <c r="H44100" s="6"/>
    </row>
    <row r="44101" spans="3:8" x14ac:dyDescent="0.2">
      <c r="C44101" s="442"/>
      <c r="H44101" s="6"/>
    </row>
    <row r="44102" spans="3:8" x14ac:dyDescent="0.2">
      <c r="C44102" s="442"/>
      <c r="H44102" s="6"/>
    </row>
    <row r="44103" spans="3:8" x14ac:dyDescent="0.2">
      <c r="C44103" s="442"/>
      <c r="H44103" s="6"/>
    </row>
    <row r="44104" spans="3:8" x14ac:dyDescent="0.2">
      <c r="C44104" s="442"/>
      <c r="H44104" s="6"/>
    </row>
    <row r="44105" spans="3:8" x14ac:dyDescent="0.2">
      <c r="C44105" s="442"/>
      <c r="H44105" s="6"/>
    </row>
    <row r="44106" spans="3:8" x14ac:dyDescent="0.2">
      <c r="C44106" s="442"/>
      <c r="H44106" s="6"/>
    </row>
    <row r="44107" spans="3:8" x14ac:dyDescent="0.2">
      <c r="C44107" s="442"/>
      <c r="H44107" s="6"/>
    </row>
    <row r="44108" spans="3:8" x14ac:dyDescent="0.2">
      <c r="C44108" s="442"/>
      <c r="H44108" s="6"/>
    </row>
    <row r="44109" spans="3:8" x14ac:dyDescent="0.2">
      <c r="C44109" s="442"/>
      <c r="H44109" s="6"/>
    </row>
    <row r="44110" spans="3:8" x14ac:dyDescent="0.2">
      <c r="C44110" s="442"/>
      <c r="H44110" s="6"/>
    </row>
    <row r="44111" spans="3:8" x14ac:dyDescent="0.2">
      <c r="C44111" s="442"/>
      <c r="H44111" s="6"/>
    </row>
    <row r="44112" spans="3:8" x14ac:dyDescent="0.2">
      <c r="C44112" s="442"/>
      <c r="H44112" s="6"/>
    </row>
    <row r="44113" spans="3:8" x14ac:dyDescent="0.2">
      <c r="C44113" s="442"/>
      <c r="H44113" s="6"/>
    </row>
    <row r="44114" spans="3:8" x14ac:dyDescent="0.2">
      <c r="C44114" s="442"/>
      <c r="H44114" s="6"/>
    </row>
    <row r="44115" spans="3:8" x14ac:dyDescent="0.2">
      <c r="C44115" s="442"/>
      <c r="H44115" s="6"/>
    </row>
    <row r="44116" spans="3:8" x14ac:dyDescent="0.2">
      <c r="C44116" s="442"/>
      <c r="H44116" s="6"/>
    </row>
    <row r="44117" spans="3:8" x14ac:dyDescent="0.2">
      <c r="C44117" s="442"/>
      <c r="H44117" s="6"/>
    </row>
    <row r="44118" spans="3:8" x14ac:dyDescent="0.2">
      <c r="C44118" s="442"/>
      <c r="H44118" s="6"/>
    </row>
    <row r="44119" spans="3:8" x14ac:dyDescent="0.2">
      <c r="C44119" s="442"/>
      <c r="H44119" s="6"/>
    </row>
    <row r="44120" spans="3:8" x14ac:dyDescent="0.2">
      <c r="C44120" s="442"/>
      <c r="H44120" s="6"/>
    </row>
    <row r="44121" spans="3:8" x14ac:dyDescent="0.2">
      <c r="C44121" s="442"/>
      <c r="H44121" s="6"/>
    </row>
    <row r="44122" spans="3:8" x14ac:dyDescent="0.2">
      <c r="C44122" s="442"/>
      <c r="H44122" s="6"/>
    </row>
    <row r="44123" spans="3:8" x14ac:dyDescent="0.2">
      <c r="C44123" s="442"/>
      <c r="H44123" s="6"/>
    </row>
    <row r="44124" spans="3:8" x14ac:dyDescent="0.2">
      <c r="C44124" s="442"/>
      <c r="H44124" s="6"/>
    </row>
    <row r="44125" spans="3:8" x14ac:dyDescent="0.2">
      <c r="C44125" s="442"/>
      <c r="H44125" s="6"/>
    </row>
    <row r="44126" spans="3:8" x14ac:dyDescent="0.2">
      <c r="C44126" s="442"/>
      <c r="H44126" s="6"/>
    </row>
    <row r="44127" spans="3:8" x14ac:dyDescent="0.2">
      <c r="C44127" s="442"/>
      <c r="H44127" s="6"/>
    </row>
    <row r="44128" spans="3:8" x14ac:dyDescent="0.2">
      <c r="C44128" s="442"/>
      <c r="H44128" s="6"/>
    </row>
    <row r="44129" spans="3:8" x14ac:dyDescent="0.2">
      <c r="C44129" s="442"/>
      <c r="H44129" s="6"/>
    </row>
    <row r="44130" spans="3:8" x14ac:dyDescent="0.2">
      <c r="C44130" s="442"/>
      <c r="H44130" s="6"/>
    </row>
    <row r="44131" spans="3:8" x14ac:dyDescent="0.2">
      <c r="C44131" s="442"/>
      <c r="H44131" s="6"/>
    </row>
    <row r="44132" spans="3:8" x14ac:dyDescent="0.2">
      <c r="C44132" s="442"/>
      <c r="H44132" s="6"/>
    </row>
    <row r="44133" spans="3:8" x14ac:dyDescent="0.2">
      <c r="C44133" s="442"/>
      <c r="H44133" s="6"/>
    </row>
    <row r="44134" spans="3:8" x14ac:dyDescent="0.2">
      <c r="C44134" s="442"/>
      <c r="H44134" s="6"/>
    </row>
    <row r="44135" spans="3:8" x14ac:dyDescent="0.2">
      <c r="C44135" s="442"/>
      <c r="H44135" s="6"/>
    </row>
    <row r="44136" spans="3:8" x14ac:dyDescent="0.2">
      <c r="C44136" s="442"/>
      <c r="H44136" s="6"/>
    </row>
    <row r="44137" spans="3:8" x14ac:dyDescent="0.2">
      <c r="C44137" s="442"/>
      <c r="H44137" s="6"/>
    </row>
    <row r="44138" spans="3:8" x14ac:dyDescent="0.2">
      <c r="C44138" s="442"/>
      <c r="H44138" s="6"/>
    </row>
    <row r="44139" spans="3:8" x14ac:dyDescent="0.2">
      <c r="C44139" s="442"/>
      <c r="H44139" s="6"/>
    </row>
    <row r="44140" spans="3:8" x14ac:dyDescent="0.2">
      <c r="C44140" s="442"/>
      <c r="H44140" s="6"/>
    </row>
    <row r="44141" spans="3:8" x14ac:dyDescent="0.2">
      <c r="C44141" s="442"/>
      <c r="H44141" s="6"/>
    </row>
    <row r="44142" spans="3:8" x14ac:dyDescent="0.2">
      <c r="C44142" s="442"/>
      <c r="H44142" s="6"/>
    </row>
    <row r="44143" spans="3:8" x14ac:dyDescent="0.2">
      <c r="C44143" s="442"/>
      <c r="H44143" s="6"/>
    </row>
    <row r="44144" spans="3:8" x14ac:dyDescent="0.2">
      <c r="C44144" s="442"/>
      <c r="H44144" s="6"/>
    </row>
    <row r="44145" spans="3:8" x14ac:dyDescent="0.2">
      <c r="C44145" s="442"/>
      <c r="H44145" s="6"/>
    </row>
    <row r="44146" spans="3:8" x14ac:dyDescent="0.2">
      <c r="C44146" s="442"/>
      <c r="H44146" s="6"/>
    </row>
    <row r="44147" spans="3:8" x14ac:dyDescent="0.2">
      <c r="C44147" s="442"/>
      <c r="H44147" s="6"/>
    </row>
    <row r="44148" spans="3:8" x14ac:dyDescent="0.2">
      <c r="C44148" s="442"/>
      <c r="H44148" s="6"/>
    </row>
    <row r="44149" spans="3:8" x14ac:dyDescent="0.2">
      <c r="C44149" s="442"/>
      <c r="H44149" s="6"/>
    </row>
    <row r="44150" spans="3:8" x14ac:dyDescent="0.2">
      <c r="C44150" s="442"/>
      <c r="H44150" s="6"/>
    </row>
    <row r="44151" spans="3:8" x14ac:dyDescent="0.2">
      <c r="C44151" s="442"/>
      <c r="H44151" s="6"/>
    </row>
    <row r="44152" spans="3:8" x14ac:dyDescent="0.2">
      <c r="C44152" s="442"/>
      <c r="H44152" s="6"/>
    </row>
    <row r="44153" spans="3:8" x14ac:dyDescent="0.2">
      <c r="C44153" s="442"/>
      <c r="H44153" s="6"/>
    </row>
    <row r="44154" spans="3:8" x14ac:dyDescent="0.2">
      <c r="C44154" s="442"/>
      <c r="H44154" s="6"/>
    </row>
    <row r="44155" spans="3:8" x14ac:dyDescent="0.2">
      <c r="C44155" s="442"/>
      <c r="H44155" s="6"/>
    </row>
    <row r="44156" spans="3:8" x14ac:dyDescent="0.2">
      <c r="C44156" s="442"/>
      <c r="H44156" s="6"/>
    </row>
    <row r="44157" spans="3:8" x14ac:dyDescent="0.2">
      <c r="C44157" s="442"/>
      <c r="H44157" s="6"/>
    </row>
    <row r="44158" spans="3:8" x14ac:dyDescent="0.2">
      <c r="C44158" s="442"/>
      <c r="H44158" s="6"/>
    </row>
    <row r="44159" spans="3:8" x14ac:dyDescent="0.2">
      <c r="C44159" s="442"/>
      <c r="H44159" s="6"/>
    </row>
    <row r="44160" spans="3:8" x14ac:dyDescent="0.2">
      <c r="C44160" s="442"/>
      <c r="H44160" s="6"/>
    </row>
    <row r="44161" spans="3:8" x14ac:dyDescent="0.2">
      <c r="C44161" s="442"/>
      <c r="H44161" s="6"/>
    </row>
    <row r="44162" spans="3:8" x14ac:dyDescent="0.2">
      <c r="C44162" s="442"/>
      <c r="H44162" s="6"/>
    </row>
    <row r="44163" spans="3:8" x14ac:dyDescent="0.2">
      <c r="C44163" s="442"/>
      <c r="H44163" s="6"/>
    </row>
    <row r="44164" spans="3:8" x14ac:dyDescent="0.2">
      <c r="C44164" s="442"/>
      <c r="H44164" s="6"/>
    </row>
    <row r="44165" spans="3:8" x14ac:dyDescent="0.2">
      <c r="C44165" s="442"/>
      <c r="H44165" s="6"/>
    </row>
    <row r="44166" spans="3:8" x14ac:dyDescent="0.2">
      <c r="C44166" s="442"/>
      <c r="H44166" s="6"/>
    </row>
    <row r="44167" spans="3:8" x14ac:dyDescent="0.2">
      <c r="C44167" s="442"/>
      <c r="H44167" s="6"/>
    </row>
    <row r="44168" spans="3:8" x14ac:dyDescent="0.2">
      <c r="C44168" s="442"/>
      <c r="H44168" s="6"/>
    </row>
    <row r="44169" spans="3:8" x14ac:dyDescent="0.2">
      <c r="C44169" s="442"/>
      <c r="H44169" s="6"/>
    </row>
    <row r="44170" spans="3:8" x14ac:dyDescent="0.2">
      <c r="C44170" s="442"/>
      <c r="H44170" s="6"/>
    </row>
    <row r="44171" spans="3:8" x14ac:dyDescent="0.2">
      <c r="C44171" s="442"/>
      <c r="H44171" s="6"/>
    </row>
    <row r="44172" spans="3:8" x14ac:dyDescent="0.2">
      <c r="C44172" s="442"/>
      <c r="H44172" s="6"/>
    </row>
    <row r="44173" spans="3:8" x14ac:dyDescent="0.2">
      <c r="C44173" s="442"/>
      <c r="H44173" s="6"/>
    </row>
    <row r="44174" spans="3:8" x14ac:dyDescent="0.2">
      <c r="C44174" s="442"/>
      <c r="H44174" s="6"/>
    </row>
    <row r="44175" spans="3:8" x14ac:dyDescent="0.2">
      <c r="C44175" s="442"/>
      <c r="H44175" s="6"/>
    </row>
    <row r="44176" spans="3:8" x14ac:dyDescent="0.2">
      <c r="C44176" s="442"/>
      <c r="H44176" s="6"/>
    </row>
    <row r="44177" spans="3:8" x14ac:dyDescent="0.2">
      <c r="C44177" s="442"/>
      <c r="H44177" s="6"/>
    </row>
    <row r="44178" spans="3:8" x14ac:dyDescent="0.2">
      <c r="C44178" s="442"/>
      <c r="H44178" s="6"/>
    </row>
    <row r="44179" spans="3:8" x14ac:dyDescent="0.2">
      <c r="C44179" s="442"/>
      <c r="H44179" s="6"/>
    </row>
    <row r="44180" spans="3:8" x14ac:dyDescent="0.2">
      <c r="C44180" s="442"/>
      <c r="H44180" s="6"/>
    </row>
    <row r="44181" spans="3:8" x14ac:dyDescent="0.2">
      <c r="C44181" s="442"/>
      <c r="H44181" s="6"/>
    </row>
    <row r="44182" spans="3:8" x14ac:dyDescent="0.2">
      <c r="C44182" s="442"/>
      <c r="H44182" s="6"/>
    </row>
    <row r="44183" spans="3:8" x14ac:dyDescent="0.2">
      <c r="C44183" s="442"/>
      <c r="H44183" s="6"/>
    </row>
    <row r="44184" spans="3:8" x14ac:dyDescent="0.2">
      <c r="C44184" s="442"/>
      <c r="H44184" s="6"/>
    </row>
    <row r="44185" spans="3:8" x14ac:dyDescent="0.2">
      <c r="C44185" s="442"/>
      <c r="H44185" s="6"/>
    </row>
    <row r="44186" spans="3:8" x14ac:dyDescent="0.2">
      <c r="C44186" s="442"/>
      <c r="H44186" s="6"/>
    </row>
    <row r="44187" spans="3:8" x14ac:dyDescent="0.2">
      <c r="C44187" s="442"/>
      <c r="H44187" s="6"/>
    </row>
    <row r="44188" spans="3:8" x14ac:dyDescent="0.2">
      <c r="C44188" s="442"/>
      <c r="H44188" s="6"/>
    </row>
    <row r="44189" spans="3:8" x14ac:dyDescent="0.2">
      <c r="C44189" s="442"/>
      <c r="H44189" s="6"/>
    </row>
    <row r="44190" spans="3:8" x14ac:dyDescent="0.2">
      <c r="C44190" s="442"/>
      <c r="H44190" s="6"/>
    </row>
    <row r="44191" spans="3:8" x14ac:dyDescent="0.2">
      <c r="C44191" s="442"/>
      <c r="H44191" s="6"/>
    </row>
    <row r="44192" spans="3:8" x14ac:dyDescent="0.2">
      <c r="C44192" s="442"/>
      <c r="H44192" s="6"/>
    </row>
    <row r="44193" spans="3:8" x14ac:dyDescent="0.2">
      <c r="C44193" s="442"/>
      <c r="H44193" s="6"/>
    </row>
    <row r="44194" spans="3:8" x14ac:dyDescent="0.2">
      <c r="C44194" s="442"/>
      <c r="H44194" s="6"/>
    </row>
    <row r="44195" spans="3:8" x14ac:dyDescent="0.2">
      <c r="C44195" s="442"/>
      <c r="H44195" s="6"/>
    </row>
    <row r="44196" spans="3:8" x14ac:dyDescent="0.2">
      <c r="C44196" s="442"/>
      <c r="H44196" s="6"/>
    </row>
    <row r="44197" spans="3:8" x14ac:dyDescent="0.2">
      <c r="C44197" s="442"/>
      <c r="H44197" s="6"/>
    </row>
    <row r="44198" spans="3:8" x14ac:dyDescent="0.2">
      <c r="C44198" s="442"/>
      <c r="H44198" s="6"/>
    </row>
    <row r="44199" spans="3:8" x14ac:dyDescent="0.2">
      <c r="C44199" s="442"/>
      <c r="H44199" s="6"/>
    </row>
    <row r="44200" spans="3:8" x14ac:dyDescent="0.2">
      <c r="C44200" s="442"/>
      <c r="H44200" s="6"/>
    </row>
    <row r="44201" spans="3:8" x14ac:dyDescent="0.2">
      <c r="C44201" s="442"/>
      <c r="H44201" s="6"/>
    </row>
    <row r="44202" spans="3:8" x14ac:dyDescent="0.2">
      <c r="C44202" s="442"/>
      <c r="H44202" s="6"/>
    </row>
    <row r="44203" spans="3:8" x14ac:dyDescent="0.2">
      <c r="C44203" s="442"/>
      <c r="H44203" s="6"/>
    </row>
    <row r="44204" spans="3:8" x14ac:dyDescent="0.2">
      <c r="C44204" s="442"/>
      <c r="H44204" s="6"/>
    </row>
    <row r="44205" spans="3:8" x14ac:dyDescent="0.2">
      <c r="C44205" s="442"/>
      <c r="H44205" s="6"/>
    </row>
    <row r="44206" spans="3:8" x14ac:dyDescent="0.2">
      <c r="C44206" s="442"/>
      <c r="H44206" s="6"/>
    </row>
    <row r="44207" spans="3:8" x14ac:dyDescent="0.2">
      <c r="C44207" s="442"/>
      <c r="H44207" s="6"/>
    </row>
    <row r="44208" spans="3:8" x14ac:dyDescent="0.2">
      <c r="C44208" s="442"/>
      <c r="H44208" s="6"/>
    </row>
    <row r="44209" spans="3:8" x14ac:dyDescent="0.2">
      <c r="C44209" s="442"/>
      <c r="H44209" s="6"/>
    </row>
    <row r="44210" spans="3:8" x14ac:dyDescent="0.2">
      <c r="C44210" s="442"/>
      <c r="H44210" s="6"/>
    </row>
    <row r="44211" spans="3:8" x14ac:dyDescent="0.2">
      <c r="C44211" s="442"/>
      <c r="H44211" s="6"/>
    </row>
    <row r="44212" spans="3:8" x14ac:dyDescent="0.2">
      <c r="C44212" s="442"/>
      <c r="H44212" s="6"/>
    </row>
    <row r="44213" spans="3:8" x14ac:dyDescent="0.2">
      <c r="C44213" s="442"/>
      <c r="H44213" s="6"/>
    </row>
    <row r="44214" spans="3:8" x14ac:dyDescent="0.2">
      <c r="C44214" s="442"/>
      <c r="H44214" s="6"/>
    </row>
    <row r="44215" spans="3:8" x14ac:dyDescent="0.2">
      <c r="C44215" s="442"/>
      <c r="H44215" s="6"/>
    </row>
    <row r="44216" spans="3:8" x14ac:dyDescent="0.2">
      <c r="C44216" s="442"/>
      <c r="H44216" s="6"/>
    </row>
    <row r="44217" spans="3:8" x14ac:dyDescent="0.2">
      <c r="C44217" s="442"/>
      <c r="H44217" s="6"/>
    </row>
    <row r="44218" spans="3:8" x14ac:dyDescent="0.2">
      <c r="C44218" s="442"/>
      <c r="H44218" s="6"/>
    </row>
    <row r="44219" spans="3:8" x14ac:dyDescent="0.2">
      <c r="C44219" s="442"/>
      <c r="H44219" s="6"/>
    </row>
    <row r="44220" spans="3:8" x14ac:dyDescent="0.2">
      <c r="C44220" s="442"/>
      <c r="H44220" s="6"/>
    </row>
    <row r="44221" spans="3:8" x14ac:dyDescent="0.2">
      <c r="C44221" s="442"/>
      <c r="H44221" s="6"/>
    </row>
    <row r="44222" spans="3:8" x14ac:dyDescent="0.2">
      <c r="C44222" s="442"/>
      <c r="H44222" s="6"/>
    </row>
    <row r="44223" spans="3:8" x14ac:dyDescent="0.2">
      <c r="C44223" s="442"/>
      <c r="H44223" s="6"/>
    </row>
    <row r="44224" spans="3:8" x14ac:dyDescent="0.2">
      <c r="C44224" s="442"/>
      <c r="H44224" s="6"/>
    </row>
    <row r="44225" spans="3:8" x14ac:dyDescent="0.2">
      <c r="C44225" s="442"/>
      <c r="H44225" s="6"/>
    </row>
    <row r="44226" spans="3:8" x14ac:dyDescent="0.2">
      <c r="C44226" s="442"/>
      <c r="H44226" s="6"/>
    </row>
    <row r="44227" spans="3:8" x14ac:dyDescent="0.2">
      <c r="C44227" s="442"/>
      <c r="H44227" s="6"/>
    </row>
    <row r="44228" spans="3:8" x14ac:dyDescent="0.2">
      <c r="C44228" s="442"/>
      <c r="H44228" s="6"/>
    </row>
    <row r="44229" spans="3:8" x14ac:dyDescent="0.2">
      <c r="C44229" s="442"/>
      <c r="H44229" s="6"/>
    </row>
    <row r="44230" spans="3:8" x14ac:dyDescent="0.2">
      <c r="C44230" s="442"/>
      <c r="H44230" s="6"/>
    </row>
    <row r="44231" spans="3:8" x14ac:dyDescent="0.2">
      <c r="C44231" s="442"/>
      <c r="H44231" s="6"/>
    </row>
    <row r="44232" spans="3:8" x14ac:dyDescent="0.2">
      <c r="C44232" s="442"/>
      <c r="H44232" s="6"/>
    </row>
    <row r="44233" spans="3:8" x14ac:dyDescent="0.2">
      <c r="C44233" s="442"/>
      <c r="H44233" s="6"/>
    </row>
    <row r="44234" spans="3:8" x14ac:dyDescent="0.2">
      <c r="C44234" s="442"/>
      <c r="H44234" s="6"/>
    </row>
    <row r="44235" spans="3:8" x14ac:dyDescent="0.2">
      <c r="C44235" s="442"/>
      <c r="H44235" s="6"/>
    </row>
    <row r="44236" spans="3:8" x14ac:dyDescent="0.2">
      <c r="C44236" s="442"/>
      <c r="H44236" s="6"/>
    </row>
    <row r="44237" spans="3:8" x14ac:dyDescent="0.2">
      <c r="C44237" s="442"/>
      <c r="H44237" s="6"/>
    </row>
    <row r="44238" spans="3:8" x14ac:dyDescent="0.2">
      <c r="C44238" s="442"/>
      <c r="H44238" s="6"/>
    </row>
    <row r="44239" spans="3:8" x14ac:dyDescent="0.2">
      <c r="C44239" s="442"/>
      <c r="H44239" s="6"/>
    </row>
    <row r="44240" spans="3:8" x14ac:dyDescent="0.2">
      <c r="C44240" s="442"/>
      <c r="H44240" s="6"/>
    </row>
    <row r="44241" spans="3:8" x14ac:dyDescent="0.2">
      <c r="C44241" s="442"/>
      <c r="H44241" s="6"/>
    </row>
    <row r="44242" spans="3:8" x14ac:dyDescent="0.2">
      <c r="C44242" s="442"/>
      <c r="H44242" s="6"/>
    </row>
    <row r="44243" spans="3:8" x14ac:dyDescent="0.2">
      <c r="C44243" s="442"/>
      <c r="H44243" s="6"/>
    </row>
    <row r="44244" spans="3:8" x14ac:dyDescent="0.2">
      <c r="C44244" s="442"/>
      <c r="H44244" s="6"/>
    </row>
    <row r="44245" spans="3:8" x14ac:dyDescent="0.2">
      <c r="C44245" s="442"/>
      <c r="H44245" s="6"/>
    </row>
    <row r="44246" spans="3:8" x14ac:dyDescent="0.2">
      <c r="C44246" s="442"/>
      <c r="H44246" s="6"/>
    </row>
    <row r="44247" spans="3:8" x14ac:dyDescent="0.2">
      <c r="C44247" s="442"/>
      <c r="H44247" s="6"/>
    </row>
    <row r="44248" spans="3:8" x14ac:dyDescent="0.2">
      <c r="C44248" s="442"/>
      <c r="H44248" s="6"/>
    </row>
    <row r="44249" spans="3:8" x14ac:dyDescent="0.2">
      <c r="C44249" s="442"/>
      <c r="H44249" s="6"/>
    </row>
    <row r="44250" spans="3:8" x14ac:dyDescent="0.2">
      <c r="C44250" s="442"/>
      <c r="H44250" s="6"/>
    </row>
    <row r="44251" spans="3:8" x14ac:dyDescent="0.2">
      <c r="C44251" s="442"/>
      <c r="H44251" s="6"/>
    </row>
    <row r="44252" spans="3:8" x14ac:dyDescent="0.2">
      <c r="C44252" s="442"/>
      <c r="H44252" s="6"/>
    </row>
    <row r="44253" spans="3:8" x14ac:dyDescent="0.2">
      <c r="C44253" s="442"/>
      <c r="H44253" s="6"/>
    </row>
    <row r="44254" spans="3:8" x14ac:dyDescent="0.2">
      <c r="C44254" s="442"/>
      <c r="H44254" s="6"/>
    </row>
    <row r="44255" spans="3:8" x14ac:dyDescent="0.2">
      <c r="C44255" s="442"/>
      <c r="H44255" s="6"/>
    </row>
    <row r="44256" spans="3:8" x14ac:dyDescent="0.2">
      <c r="C44256" s="442"/>
      <c r="H44256" s="6"/>
    </row>
    <row r="44257" spans="3:8" x14ac:dyDescent="0.2">
      <c r="C44257" s="442"/>
      <c r="H44257" s="6"/>
    </row>
    <row r="44258" spans="3:8" x14ac:dyDescent="0.2">
      <c r="C44258" s="442"/>
      <c r="H44258" s="6"/>
    </row>
    <row r="44259" spans="3:8" x14ac:dyDescent="0.2">
      <c r="C44259" s="442"/>
      <c r="H44259" s="6"/>
    </row>
    <row r="44260" spans="3:8" x14ac:dyDescent="0.2">
      <c r="C44260" s="442"/>
      <c r="H44260" s="6"/>
    </row>
    <row r="44261" spans="3:8" x14ac:dyDescent="0.2">
      <c r="C44261" s="442"/>
      <c r="H44261" s="6"/>
    </row>
    <row r="44262" spans="3:8" x14ac:dyDescent="0.2">
      <c r="C44262" s="442"/>
      <c r="H44262" s="6"/>
    </row>
    <row r="44263" spans="3:8" x14ac:dyDescent="0.2">
      <c r="C44263" s="442"/>
      <c r="H44263" s="6"/>
    </row>
    <row r="44264" spans="3:8" x14ac:dyDescent="0.2">
      <c r="C44264" s="442"/>
      <c r="H44264" s="6"/>
    </row>
    <row r="44265" spans="3:8" x14ac:dyDescent="0.2">
      <c r="C44265" s="442"/>
      <c r="H44265" s="6"/>
    </row>
    <row r="44266" spans="3:8" x14ac:dyDescent="0.2">
      <c r="C44266" s="442"/>
      <c r="H44266" s="6"/>
    </row>
    <row r="44267" spans="3:8" x14ac:dyDescent="0.2">
      <c r="C44267" s="442"/>
      <c r="H44267" s="6"/>
    </row>
    <row r="44268" spans="3:8" x14ac:dyDescent="0.2">
      <c r="C44268" s="442"/>
      <c r="H44268" s="6"/>
    </row>
    <row r="44269" spans="3:8" x14ac:dyDescent="0.2">
      <c r="C44269" s="442"/>
      <c r="H44269" s="6"/>
    </row>
    <row r="44270" spans="3:8" x14ac:dyDescent="0.2">
      <c r="C44270" s="442"/>
      <c r="H44270" s="6"/>
    </row>
    <row r="44271" spans="3:8" x14ac:dyDescent="0.2">
      <c r="C44271" s="442"/>
      <c r="H44271" s="6"/>
    </row>
    <row r="44272" spans="3:8" x14ac:dyDescent="0.2">
      <c r="C44272" s="442"/>
      <c r="H44272" s="6"/>
    </row>
    <row r="44273" spans="3:8" x14ac:dyDescent="0.2">
      <c r="C44273" s="442"/>
      <c r="H44273" s="6"/>
    </row>
    <row r="44274" spans="3:8" x14ac:dyDescent="0.2">
      <c r="C44274" s="442"/>
      <c r="H44274" s="6"/>
    </row>
    <row r="44275" spans="3:8" x14ac:dyDescent="0.2">
      <c r="C44275" s="442"/>
      <c r="H44275" s="6"/>
    </row>
    <row r="44276" spans="3:8" x14ac:dyDescent="0.2">
      <c r="C44276" s="442"/>
      <c r="H44276" s="6"/>
    </row>
    <row r="44277" spans="3:8" x14ac:dyDescent="0.2">
      <c r="C44277" s="442"/>
      <c r="H44277" s="6"/>
    </row>
    <row r="44278" spans="3:8" x14ac:dyDescent="0.2">
      <c r="C44278" s="442"/>
      <c r="H44278" s="6"/>
    </row>
    <row r="44279" spans="3:8" x14ac:dyDescent="0.2">
      <c r="C44279" s="442"/>
      <c r="H44279" s="6"/>
    </row>
    <row r="44280" spans="3:8" x14ac:dyDescent="0.2">
      <c r="C44280" s="442"/>
      <c r="H44280" s="6"/>
    </row>
    <row r="44281" spans="3:8" x14ac:dyDescent="0.2">
      <c r="C44281" s="442"/>
      <c r="H44281" s="6"/>
    </row>
    <row r="44282" spans="3:8" x14ac:dyDescent="0.2">
      <c r="C44282" s="442"/>
      <c r="H44282" s="6"/>
    </row>
    <row r="44283" spans="3:8" x14ac:dyDescent="0.2">
      <c r="C44283" s="442"/>
      <c r="H44283" s="6"/>
    </row>
    <row r="44284" spans="3:8" x14ac:dyDescent="0.2">
      <c r="C44284" s="442"/>
      <c r="H44284" s="6"/>
    </row>
    <row r="44285" spans="3:8" x14ac:dyDescent="0.2">
      <c r="C44285" s="442"/>
      <c r="H44285" s="6"/>
    </row>
    <row r="44286" spans="3:8" x14ac:dyDescent="0.2">
      <c r="C44286" s="442"/>
      <c r="H44286" s="6"/>
    </row>
    <row r="44287" spans="3:8" x14ac:dyDescent="0.2">
      <c r="C44287" s="442"/>
      <c r="H44287" s="6"/>
    </row>
    <row r="44288" spans="3:8" x14ac:dyDescent="0.2">
      <c r="C44288" s="442"/>
      <c r="H44288" s="6"/>
    </row>
    <row r="44289" spans="3:8" x14ac:dyDescent="0.2">
      <c r="C44289" s="442"/>
      <c r="H44289" s="6"/>
    </row>
    <row r="44290" spans="3:8" x14ac:dyDescent="0.2">
      <c r="C44290" s="442"/>
      <c r="H44290" s="6"/>
    </row>
    <row r="44291" spans="3:8" x14ac:dyDescent="0.2">
      <c r="C44291" s="442"/>
      <c r="H44291" s="6"/>
    </row>
    <row r="44292" spans="3:8" x14ac:dyDescent="0.2">
      <c r="C44292" s="442"/>
      <c r="H44292" s="6"/>
    </row>
    <row r="44293" spans="3:8" x14ac:dyDescent="0.2">
      <c r="C44293" s="442"/>
      <c r="H44293" s="6"/>
    </row>
    <row r="44294" spans="3:8" x14ac:dyDescent="0.2">
      <c r="C44294" s="442"/>
      <c r="H44294" s="6"/>
    </row>
    <row r="44295" spans="3:8" x14ac:dyDescent="0.2">
      <c r="C44295" s="442"/>
      <c r="H44295" s="6"/>
    </row>
    <row r="44296" spans="3:8" x14ac:dyDescent="0.2">
      <c r="C44296" s="442"/>
      <c r="H44296" s="6"/>
    </row>
    <row r="44297" spans="3:8" x14ac:dyDescent="0.2">
      <c r="C44297" s="442"/>
      <c r="H44297" s="6"/>
    </row>
    <row r="44298" spans="3:8" x14ac:dyDescent="0.2">
      <c r="C44298" s="442"/>
      <c r="H44298" s="6"/>
    </row>
    <row r="44299" spans="3:8" x14ac:dyDescent="0.2">
      <c r="C44299" s="442"/>
      <c r="H44299" s="6"/>
    </row>
    <row r="44300" spans="3:8" x14ac:dyDescent="0.2">
      <c r="C44300" s="442"/>
      <c r="H44300" s="6"/>
    </row>
    <row r="44301" spans="3:8" x14ac:dyDescent="0.2">
      <c r="C44301" s="442"/>
      <c r="H44301" s="6"/>
    </row>
    <row r="44302" spans="3:8" x14ac:dyDescent="0.2">
      <c r="C44302" s="442"/>
      <c r="H44302" s="6"/>
    </row>
    <row r="44303" spans="3:8" x14ac:dyDescent="0.2">
      <c r="C44303" s="442"/>
      <c r="H44303" s="6"/>
    </row>
    <row r="44304" spans="3:8" x14ac:dyDescent="0.2">
      <c r="C44304" s="442"/>
      <c r="H44304" s="6"/>
    </row>
    <row r="44305" spans="3:8" x14ac:dyDescent="0.2">
      <c r="C44305" s="442"/>
      <c r="H44305" s="6"/>
    </row>
    <row r="44306" spans="3:8" x14ac:dyDescent="0.2">
      <c r="C44306" s="442"/>
      <c r="H44306" s="6"/>
    </row>
    <row r="44307" spans="3:8" x14ac:dyDescent="0.2">
      <c r="C44307" s="442"/>
      <c r="H44307" s="6"/>
    </row>
    <row r="44308" spans="3:8" x14ac:dyDescent="0.2">
      <c r="C44308" s="442"/>
      <c r="H44308" s="6"/>
    </row>
    <row r="44309" spans="3:8" x14ac:dyDescent="0.2">
      <c r="C44309" s="442"/>
      <c r="H44309" s="6"/>
    </row>
    <row r="44310" spans="3:8" x14ac:dyDescent="0.2">
      <c r="C44310" s="442"/>
      <c r="H44310" s="6"/>
    </row>
    <row r="44311" spans="3:8" x14ac:dyDescent="0.2">
      <c r="C44311" s="442"/>
      <c r="H44311" s="6"/>
    </row>
    <row r="44312" spans="3:8" x14ac:dyDescent="0.2">
      <c r="C44312" s="442"/>
      <c r="H44312" s="6"/>
    </row>
    <row r="44313" spans="3:8" x14ac:dyDescent="0.2">
      <c r="C44313" s="442"/>
      <c r="H44313" s="6"/>
    </row>
    <row r="44314" spans="3:8" x14ac:dyDescent="0.2">
      <c r="C44314" s="442"/>
      <c r="H44314" s="6"/>
    </row>
    <row r="44315" spans="3:8" x14ac:dyDescent="0.2">
      <c r="C44315" s="442"/>
      <c r="H44315" s="6"/>
    </row>
    <row r="44316" spans="3:8" x14ac:dyDescent="0.2">
      <c r="C44316" s="442"/>
      <c r="H44316" s="6"/>
    </row>
    <row r="44317" spans="3:8" x14ac:dyDescent="0.2">
      <c r="C44317" s="442"/>
      <c r="H44317" s="6"/>
    </row>
    <row r="44318" spans="3:8" x14ac:dyDescent="0.2">
      <c r="C44318" s="442"/>
      <c r="H44318" s="6"/>
    </row>
    <row r="44319" spans="3:8" x14ac:dyDescent="0.2">
      <c r="C44319" s="442"/>
      <c r="H44319" s="6"/>
    </row>
    <row r="44320" spans="3:8" x14ac:dyDescent="0.2">
      <c r="C44320" s="442"/>
      <c r="H44320" s="6"/>
    </row>
    <row r="44321" spans="3:8" x14ac:dyDescent="0.2">
      <c r="C44321" s="442"/>
      <c r="H44321" s="6"/>
    </row>
    <row r="44322" spans="3:8" x14ac:dyDescent="0.2">
      <c r="C44322" s="442"/>
      <c r="H44322" s="6"/>
    </row>
    <row r="44323" spans="3:8" x14ac:dyDescent="0.2">
      <c r="C44323" s="442"/>
      <c r="H44323" s="6"/>
    </row>
    <row r="44324" spans="3:8" x14ac:dyDescent="0.2">
      <c r="C44324" s="442"/>
      <c r="H44324" s="6"/>
    </row>
    <row r="44325" spans="3:8" x14ac:dyDescent="0.2">
      <c r="C44325" s="442"/>
      <c r="H44325" s="6"/>
    </row>
    <row r="44326" spans="3:8" x14ac:dyDescent="0.2">
      <c r="C44326" s="442"/>
      <c r="H44326" s="6"/>
    </row>
    <row r="44327" spans="3:8" x14ac:dyDescent="0.2">
      <c r="C44327" s="442"/>
      <c r="H44327" s="6"/>
    </row>
    <row r="44328" spans="3:8" x14ac:dyDescent="0.2">
      <c r="C44328" s="442"/>
      <c r="H44328" s="6"/>
    </row>
    <row r="44329" spans="3:8" x14ac:dyDescent="0.2">
      <c r="C44329" s="442"/>
      <c r="H44329" s="6"/>
    </row>
    <row r="44330" spans="3:8" x14ac:dyDescent="0.2">
      <c r="C44330" s="442"/>
      <c r="H44330" s="6"/>
    </row>
    <row r="44331" spans="3:8" x14ac:dyDescent="0.2">
      <c r="C44331" s="442"/>
      <c r="H44331" s="6"/>
    </row>
    <row r="44332" spans="3:8" x14ac:dyDescent="0.2">
      <c r="C44332" s="442"/>
      <c r="H44332" s="6"/>
    </row>
    <row r="44333" spans="3:8" x14ac:dyDescent="0.2">
      <c r="C44333" s="442"/>
      <c r="H44333" s="6"/>
    </row>
    <row r="44334" spans="3:8" x14ac:dyDescent="0.2">
      <c r="C44334" s="442"/>
      <c r="H44334" s="6"/>
    </row>
    <row r="44335" spans="3:8" x14ac:dyDescent="0.2">
      <c r="C44335" s="442"/>
      <c r="H44335" s="6"/>
    </row>
    <row r="44336" spans="3:8" x14ac:dyDescent="0.2">
      <c r="C44336" s="442"/>
      <c r="H44336" s="6"/>
    </row>
    <row r="44337" spans="3:8" x14ac:dyDescent="0.2">
      <c r="C44337" s="442"/>
      <c r="H44337" s="6"/>
    </row>
    <row r="44338" spans="3:8" x14ac:dyDescent="0.2">
      <c r="C44338" s="442"/>
      <c r="H44338" s="6"/>
    </row>
    <row r="44339" spans="3:8" x14ac:dyDescent="0.2">
      <c r="C44339" s="442"/>
      <c r="H44339" s="6"/>
    </row>
    <row r="44340" spans="3:8" x14ac:dyDescent="0.2">
      <c r="C44340" s="442"/>
      <c r="H44340" s="6"/>
    </row>
    <row r="44341" spans="3:8" x14ac:dyDescent="0.2">
      <c r="C44341" s="442"/>
      <c r="H44341" s="6"/>
    </row>
    <row r="44342" spans="3:8" x14ac:dyDescent="0.2">
      <c r="C44342" s="442"/>
      <c r="H44342" s="6"/>
    </row>
    <row r="44343" spans="3:8" x14ac:dyDescent="0.2">
      <c r="C44343" s="442"/>
      <c r="H44343" s="6"/>
    </row>
    <row r="44344" spans="3:8" x14ac:dyDescent="0.2">
      <c r="C44344" s="442"/>
      <c r="H44344" s="6"/>
    </row>
    <row r="44345" spans="3:8" x14ac:dyDescent="0.2">
      <c r="C44345" s="442"/>
      <c r="H44345" s="6"/>
    </row>
    <row r="44346" spans="3:8" x14ac:dyDescent="0.2">
      <c r="C44346" s="442"/>
      <c r="H44346" s="6"/>
    </row>
    <row r="44347" spans="3:8" x14ac:dyDescent="0.2">
      <c r="C44347" s="442"/>
      <c r="H44347" s="6"/>
    </row>
    <row r="44348" spans="3:8" x14ac:dyDescent="0.2">
      <c r="C44348" s="442"/>
      <c r="H44348" s="6"/>
    </row>
    <row r="44349" spans="3:8" x14ac:dyDescent="0.2">
      <c r="C44349" s="442"/>
      <c r="H44349" s="6"/>
    </row>
    <row r="44350" spans="3:8" x14ac:dyDescent="0.2">
      <c r="C44350" s="442"/>
      <c r="H44350" s="6"/>
    </row>
    <row r="44351" spans="3:8" x14ac:dyDescent="0.2">
      <c r="C44351" s="442"/>
      <c r="H44351" s="6"/>
    </row>
    <row r="44352" spans="3:8" x14ac:dyDescent="0.2">
      <c r="C44352" s="442"/>
      <c r="H44352" s="6"/>
    </row>
    <row r="44353" spans="3:8" x14ac:dyDescent="0.2">
      <c r="C44353" s="442"/>
      <c r="H44353" s="6"/>
    </row>
    <row r="44354" spans="3:8" x14ac:dyDescent="0.2">
      <c r="C44354" s="442"/>
      <c r="H44354" s="6"/>
    </row>
    <row r="44355" spans="3:8" x14ac:dyDescent="0.2">
      <c r="C44355" s="442"/>
      <c r="H44355" s="6"/>
    </row>
    <row r="44356" spans="3:8" x14ac:dyDescent="0.2">
      <c r="C44356" s="442"/>
      <c r="H44356" s="6"/>
    </row>
    <row r="44357" spans="3:8" x14ac:dyDescent="0.2">
      <c r="C44357" s="442"/>
      <c r="H44357" s="6"/>
    </row>
    <row r="44358" spans="3:8" x14ac:dyDescent="0.2">
      <c r="C44358" s="442"/>
      <c r="H44358" s="6"/>
    </row>
    <row r="44359" spans="3:8" x14ac:dyDescent="0.2">
      <c r="C44359" s="442"/>
      <c r="H44359" s="6"/>
    </row>
    <row r="44360" spans="3:8" x14ac:dyDescent="0.2">
      <c r="C44360" s="442"/>
      <c r="H44360" s="6"/>
    </row>
    <row r="44361" spans="3:8" x14ac:dyDescent="0.2">
      <c r="C44361" s="442"/>
      <c r="H44361" s="6"/>
    </row>
    <row r="44362" spans="3:8" x14ac:dyDescent="0.2">
      <c r="C44362" s="442"/>
      <c r="H44362" s="6"/>
    </row>
    <row r="44363" spans="3:8" x14ac:dyDescent="0.2">
      <c r="C44363" s="442"/>
      <c r="H44363" s="6"/>
    </row>
    <row r="44364" spans="3:8" x14ac:dyDescent="0.2">
      <c r="C44364" s="442"/>
      <c r="H44364" s="6"/>
    </row>
    <row r="44365" spans="3:8" x14ac:dyDescent="0.2">
      <c r="C44365" s="442"/>
      <c r="H44365" s="6"/>
    </row>
    <row r="44366" spans="3:8" x14ac:dyDescent="0.2">
      <c r="C44366" s="442"/>
      <c r="H44366" s="6"/>
    </row>
    <row r="44367" spans="3:8" x14ac:dyDescent="0.2">
      <c r="C44367" s="442"/>
      <c r="H44367" s="6"/>
    </row>
    <row r="44368" spans="3:8" x14ac:dyDescent="0.2">
      <c r="C44368" s="442"/>
      <c r="H44368" s="6"/>
    </row>
    <row r="44369" spans="3:8" x14ac:dyDescent="0.2">
      <c r="C44369" s="442"/>
      <c r="H44369" s="6"/>
    </row>
    <row r="44370" spans="3:8" x14ac:dyDescent="0.2">
      <c r="C44370" s="442"/>
      <c r="H44370" s="6"/>
    </row>
    <row r="44371" spans="3:8" x14ac:dyDescent="0.2">
      <c r="C44371" s="442"/>
      <c r="H44371" s="6"/>
    </row>
    <row r="44372" spans="3:8" x14ac:dyDescent="0.2">
      <c r="C44372" s="442"/>
      <c r="H44372" s="6"/>
    </row>
    <row r="44373" spans="3:8" x14ac:dyDescent="0.2">
      <c r="C44373" s="442"/>
      <c r="H44373" s="6"/>
    </row>
    <row r="44374" spans="3:8" x14ac:dyDescent="0.2">
      <c r="C44374" s="442"/>
      <c r="H44374" s="6"/>
    </row>
    <row r="44375" spans="3:8" x14ac:dyDescent="0.2">
      <c r="C44375" s="442"/>
      <c r="H44375" s="6"/>
    </row>
    <row r="44376" spans="3:8" x14ac:dyDescent="0.2">
      <c r="C44376" s="442"/>
      <c r="H44376" s="6"/>
    </row>
    <row r="44377" spans="3:8" x14ac:dyDescent="0.2">
      <c r="C44377" s="442"/>
      <c r="H44377" s="6"/>
    </row>
    <row r="44378" spans="3:8" x14ac:dyDescent="0.2">
      <c r="C44378" s="442"/>
      <c r="H44378" s="6"/>
    </row>
    <row r="44379" spans="3:8" x14ac:dyDescent="0.2">
      <c r="C44379" s="442"/>
      <c r="H44379" s="6"/>
    </row>
    <row r="44380" spans="3:8" x14ac:dyDescent="0.2">
      <c r="C44380" s="442"/>
      <c r="H44380" s="6"/>
    </row>
    <row r="44381" spans="3:8" x14ac:dyDescent="0.2">
      <c r="C44381" s="442"/>
      <c r="H44381" s="6"/>
    </row>
    <row r="44382" spans="3:8" x14ac:dyDescent="0.2">
      <c r="C44382" s="442"/>
      <c r="H44382" s="6"/>
    </row>
    <row r="44383" spans="3:8" x14ac:dyDescent="0.2">
      <c r="C44383" s="442"/>
      <c r="H44383" s="6"/>
    </row>
    <row r="44384" spans="3:8" x14ac:dyDescent="0.2">
      <c r="C44384" s="442"/>
      <c r="H44384" s="6"/>
    </row>
    <row r="44385" spans="3:8" x14ac:dyDescent="0.2">
      <c r="C44385" s="442"/>
      <c r="H44385" s="6"/>
    </row>
    <row r="44386" spans="3:8" x14ac:dyDescent="0.2">
      <c r="C44386" s="442"/>
      <c r="H44386" s="6"/>
    </row>
    <row r="44387" spans="3:8" x14ac:dyDescent="0.2">
      <c r="C44387" s="442"/>
      <c r="H44387" s="6"/>
    </row>
    <row r="44388" spans="3:8" x14ac:dyDescent="0.2">
      <c r="C44388" s="442"/>
      <c r="H44388" s="6"/>
    </row>
    <row r="44389" spans="3:8" x14ac:dyDescent="0.2">
      <c r="C44389" s="442"/>
      <c r="H44389" s="6"/>
    </row>
    <row r="44390" spans="3:8" x14ac:dyDescent="0.2">
      <c r="C44390" s="442"/>
      <c r="H44390" s="6"/>
    </row>
    <row r="44391" spans="3:8" x14ac:dyDescent="0.2">
      <c r="C44391" s="442"/>
      <c r="H44391" s="6"/>
    </row>
    <row r="44392" spans="3:8" x14ac:dyDescent="0.2">
      <c r="C44392" s="442"/>
      <c r="H44392" s="6"/>
    </row>
    <row r="44393" spans="3:8" x14ac:dyDescent="0.2">
      <c r="C44393" s="442"/>
      <c r="H44393" s="6"/>
    </row>
    <row r="44394" spans="3:8" x14ac:dyDescent="0.2">
      <c r="C44394" s="442"/>
      <c r="H44394" s="6"/>
    </row>
    <row r="44395" spans="3:8" x14ac:dyDescent="0.2">
      <c r="C44395" s="442"/>
      <c r="H44395" s="6"/>
    </row>
    <row r="44396" spans="3:8" x14ac:dyDescent="0.2">
      <c r="C44396" s="442"/>
      <c r="H44396" s="6"/>
    </row>
    <row r="44397" spans="3:8" x14ac:dyDescent="0.2">
      <c r="C44397" s="442"/>
      <c r="H44397" s="6"/>
    </row>
    <row r="44398" spans="3:8" x14ac:dyDescent="0.2">
      <c r="C44398" s="442"/>
      <c r="H44398" s="6"/>
    </row>
    <row r="44399" spans="3:8" x14ac:dyDescent="0.2">
      <c r="C44399" s="442"/>
      <c r="H44399" s="6"/>
    </row>
    <row r="44400" spans="3:8" x14ac:dyDescent="0.2">
      <c r="C44400" s="442"/>
      <c r="H44400" s="6"/>
    </row>
    <row r="44401" spans="3:8" x14ac:dyDescent="0.2">
      <c r="C44401" s="442"/>
      <c r="H44401" s="6"/>
    </row>
    <row r="44402" spans="3:8" x14ac:dyDescent="0.2">
      <c r="C44402" s="442"/>
      <c r="H44402" s="6"/>
    </row>
    <row r="44403" spans="3:8" x14ac:dyDescent="0.2">
      <c r="C44403" s="442"/>
      <c r="H44403" s="6"/>
    </row>
    <row r="44404" spans="3:8" x14ac:dyDescent="0.2">
      <c r="C44404" s="442"/>
      <c r="H44404" s="6"/>
    </row>
    <row r="44405" spans="3:8" x14ac:dyDescent="0.2">
      <c r="C44405" s="442"/>
      <c r="H44405" s="6"/>
    </row>
    <row r="44406" spans="3:8" x14ac:dyDescent="0.2">
      <c r="C44406" s="442"/>
      <c r="H44406" s="6"/>
    </row>
    <row r="44407" spans="3:8" x14ac:dyDescent="0.2">
      <c r="C44407" s="442"/>
      <c r="H44407" s="6"/>
    </row>
    <row r="44408" spans="3:8" x14ac:dyDescent="0.2">
      <c r="C44408" s="442"/>
      <c r="H44408" s="6"/>
    </row>
    <row r="44409" spans="3:8" x14ac:dyDescent="0.2">
      <c r="C44409" s="442"/>
      <c r="H44409" s="6"/>
    </row>
    <row r="44410" spans="3:8" x14ac:dyDescent="0.2">
      <c r="C44410" s="442"/>
      <c r="H44410" s="6"/>
    </row>
    <row r="44411" spans="3:8" x14ac:dyDescent="0.2">
      <c r="C44411" s="442"/>
      <c r="H44411" s="6"/>
    </row>
    <row r="44412" spans="3:8" x14ac:dyDescent="0.2">
      <c r="C44412" s="442"/>
      <c r="H44412" s="6"/>
    </row>
    <row r="44413" spans="3:8" x14ac:dyDescent="0.2">
      <c r="C44413" s="442"/>
      <c r="H44413" s="6"/>
    </row>
    <row r="44414" spans="3:8" x14ac:dyDescent="0.2">
      <c r="C44414" s="442"/>
      <c r="H44414" s="6"/>
    </row>
    <row r="44415" spans="3:8" x14ac:dyDescent="0.2">
      <c r="C44415" s="442"/>
      <c r="H44415" s="6"/>
    </row>
    <row r="44416" spans="3:8" x14ac:dyDescent="0.2">
      <c r="C44416" s="442"/>
      <c r="H44416" s="6"/>
    </row>
    <row r="44417" spans="3:8" x14ac:dyDescent="0.2">
      <c r="C44417" s="442"/>
      <c r="H44417" s="6"/>
    </row>
    <row r="44418" spans="3:8" x14ac:dyDescent="0.2">
      <c r="C44418" s="442"/>
      <c r="H44418" s="6"/>
    </row>
    <row r="44419" spans="3:8" x14ac:dyDescent="0.2">
      <c r="C44419" s="442"/>
      <c r="H44419" s="6"/>
    </row>
    <row r="44420" spans="3:8" x14ac:dyDescent="0.2">
      <c r="C44420" s="442"/>
      <c r="H44420" s="6"/>
    </row>
    <row r="44421" spans="3:8" x14ac:dyDescent="0.2">
      <c r="C44421" s="442"/>
      <c r="H44421" s="6"/>
    </row>
    <row r="44422" spans="3:8" x14ac:dyDescent="0.2">
      <c r="C44422" s="442"/>
      <c r="H44422" s="6"/>
    </row>
    <row r="44423" spans="3:8" x14ac:dyDescent="0.2">
      <c r="C44423" s="442"/>
      <c r="H44423" s="6"/>
    </row>
    <row r="44424" spans="3:8" x14ac:dyDescent="0.2">
      <c r="C44424" s="442"/>
      <c r="H44424" s="6"/>
    </row>
    <row r="44425" spans="3:8" x14ac:dyDescent="0.2">
      <c r="C44425" s="442"/>
      <c r="H44425" s="6"/>
    </row>
    <row r="44426" spans="3:8" x14ac:dyDescent="0.2">
      <c r="C44426" s="442"/>
      <c r="H44426" s="6"/>
    </row>
    <row r="44427" spans="3:8" x14ac:dyDescent="0.2">
      <c r="C44427" s="442"/>
      <c r="H44427" s="6"/>
    </row>
    <row r="44428" spans="3:8" x14ac:dyDescent="0.2">
      <c r="C44428" s="442"/>
      <c r="H44428" s="6"/>
    </row>
    <row r="44429" spans="3:8" x14ac:dyDescent="0.2">
      <c r="C44429" s="442"/>
      <c r="H44429" s="6"/>
    </row>
    <row r="44430" spans="3:8" x14ac:dyDescent="0.2">
      <c r="C44430" s="442"/>
      <c r="H44430" s="6"/>
    </row>
    <row r="44431" spans="3:8" x14ac:dyDescent="0.2">
      <c r="C44431" s="442"/>
      <c r="H44431" s="6"/>
    </row>
    <row r="44432" spans="3:8" x14ac:dyDescent="0.2">
      <c r="C44432" s="442"/>
      <c r="H44432" s="6"/>
    </row>
    <row r="44433" spans="3:8" x14ac:dyDescent="0.2">
      <c r="C44433" s="442"/>
      <c r="H44433" s="6"/>
    </row>
    <row r="44434" spans="3:8" x14ac:dyDescent="0.2">
      <c r="C44434" s="442"/>
      <c r="H44434" s="6"/>
    </row>
    <row r="44435" spans="3:8" x14ac:dyDescent="0.2">
      <c r="C44435" s="442"/>
      <c r="H44435" s="6"/>
    </row>
    <row r="44436" spans="3:8" x14ac:dyDescent="0.2">
      <c r="C44436" s="442"/>
      <c r="H44436" s="6"/>
    </row>
    <row r="44437" spans="3:8" x14ac:dyDescent="0.2">
      <c r="C44437" s="442"/>
      <c r="H44437" s="6"/>
    </row>
    <row r="44438" spans="3:8" x14ac:dyDescent="0.2">
      <c r="C44438" s="442"/>
      <c r="H44438" s="6"/>
    </row>
    <row r="44439" spans="3:8" x14ac:dyDescent="0.2">
      <c r="C44439" s="442"/>
      <c r="H44439" s="6"/>
    </row>
    <row r="44440" spans="3:8" x14ac:dyDescent="0.2">
      <c r="C44440" s="442"/>
      <c r="H44440" s="6"/>
    </row>
    <row r="44441" spans="3:8" x14ac:dyDescent="0.2">
      <c r="C44441" s="442"/>
      <c r="H44441" s="6"/>
    </row>
    <row r="44442" spans="3:8" x14ac:dyDescent="0.2">
      <c r="C44442" s="442"/>
      <c r="H44442" s="6"/>
    </row>
    <row r="44443" spans="3:8" x14ac:dyDescent="0.2">
      <c r="C44443" s="442"/>
      <c r="H44443" s="6"/>
    </row>
    <row r="44444" spans="3:8" x14ac:dyDescent="0.2">
      <c r="C44444" s="442"/>
      <c r="H44444" s="6"/>
    </row>
    <row r="44445" spans="3:8" x14ac:dyDescent="0.2">
      <c r="C44445" s="442"/>
      <c r="H44445" s="6"/>
    </row>
    <row r="44446" spans="3:8" x14ac:dyDescent="0.2">
      <c r="C44446" s="442"/>
      <c r="H44446" s="6"/>
    </row>
    <row r="44447" spans="3:8" x14ac:dyDescent="0.2">
      <c r="C44447" s="442"/>
      <c r="H44447" s="6"/>
    </row>
    <row r="44448" spans="3:8" x14ac:dyDescent="0.2">
      <c r="C44448" s="442"/>
      <c r="H44448" s="6"/>
    </row>
    <row r="44449" spans="3:8" x14ac:dyDescent="0.2">
      <c r="C44449" s="442"/>
      <c r="H44449" s="6"/>
    </row>
    <row r="44450" spans="3:8" x14ac:dyDescent="0.2">
      <c r="C44450" s="442"/>
      <c r="H44450" s="6"/>
    </row>
    <row r="44451" spans="3:8" x14ac:dyDescent="0.2">
      <c r="C44451" s="442"/>
      <c r="H44451" s="6"/>
    </row>
    <row r="44452" spans="3:8" x14ac:dyDescent="0.2">
      <c r="C44452" s="442"/>
      <c r="H44452" s="6"/>
    </row>
    <row r="44453" spans="3:8" x14ac:dyDescent="0.2">
      <c r="C44453" s="442"/>
      <c r="H44453" s="6"/>
    </row>
    <row r="44454" spans="3:8" x14ac:dyDescent="0.2">
      <c r="C44454" s="442"/>
      <c r="H44454" s="6"/>
    </row>
    <row r="44455" spans="3:8" x14ac:dyDescent="0.2">
      <c r="C44455" s="442"/>
      <c r="H44455" s="6"/>
    </row>
    <row r="44456" spans="3:8" x14ac:dyDescent="0.2">
      <c r="C44456" s="442"/>
      <c r="H44456" s="6"/>
    </row>
    <row r="44457" spans="3:8" x14ac:dyDescent="0.2">
      <c r="C44457" s="442"/>
      <c r="H44457" s="6"/>
    </row>
    <row r="44458" spans="3:8" x14ac:dyDescent="0.2">
      <c r="C44458" s="442"/>
      <c r="H44458" s="6"/>
    </row>
    <row r="44459" spans="3:8" x14ac:dyDescent="0.2">
      <c r="C44459" s="442"/>
      <c r="H44459" s="6"/>
    </row>
    <row r="44460" spans="3:8" x14ac:dyDescent="0.2">
      <c r="C44460" s="442"/>
      <c r="H44460" s="6"/>
    </row>
    <row r="44461" spans="3:8" x14ac:dyDescent="0.2">
      <c r="C44461" s="442"/>
      <c r="H44461" s="6"/>
    </row>
    <row r="44462" spans="3:8" x14ac:dyDescent="0.2">
      <c r="C44462" s="442"/>
      <c r="H44462" s="6"/>
    </row>
    <row r="44463" spans="3:8" x14ac:dyDescent="0.2">
      <c r="C44463" s="442"/>
      <c r="H44463" s="6"/>
    </row>
    <row r="44464" spans="3:8" x14ac:dyDescent="0.2">
      <c r="C44464" s="442"/>
      <c r="H44464" s="6"/>
    </row>
    <row r="44465" spans="3:8" x14ac:dyDescent="0.2">
      <c r="C44465" s="442"/>
      <c r="H44465" s="6"/>
    </row>
    <row r="44466" spans="3:8" x14ac:dyDescent="0.2">
      <c r="C44466" s="442"/>
      <c r="H44466" s="6"/>
    </row>
    <row r="44467" spans="3:8" x14ac:dyDescent="0.2">
      <c r="C44467" s="442"/>
      <c r="H44467" s="6"/>
    </row>
    <row r="44468" spans="3:8" x14ac:dyDescent="0.2">
      <c r="C44468" s="442"/>
      <c r="H44468" s="6"/>
    </row>
    <row r="44469" spans="3:8" x14ac:dyDescent="0.2">
      <c r="C44469" s="442"/>
      <c r="H44469" s="6"/>
    </row>
    <row r="44470" spans="3:8" x14ac:dyDescent="0.2">
      <c r="C44470" s="442"/>
      <c r="H44470" s="6"/>
    </row>
    <row r="44471" spans="3:8" x14ac:dyDescent="0.2">
      <c r="C44471" s="442"/>
      <c r="H44471" s="6"/>
    </row>
    <row r="44472" spans="3:8" x14ac:dyDescent="0.2">
      <c r="C44472" s="442"/>
      <c r="H44472" s="6"/>
    </row>
    <row r="44473" spans="3:8" x14ac:dyDescent="0.2">
      <c r="C44473" s="442"/>
      <c r="H44473" s="6"/>
    </row>
    <row r="44474" spans="3:8" x14ac:dyDescent="0.2">
      <c r="C44474" s="442"/>
      <c r="H44474" s="6"/>
    </row>
    <row r="44475" spans="3:8" x14ac:dyDescent="0.2">
      <c r="C44475" s="442"/>
      <c r="H44475" s="6"/>
    </row>
    <row r="44476" spans="3:8" x14ac:dyDescent="0.2">
      <c r="C44476" s="442"/>
      <c r="H44476" s="6"/>
    </row>
    <row r="44477" spans="3:8" x14ac:dyDescent="0.2">
      <c r="C44477" s="442"/>
      <c r="H44477" s="6"/>
    </row>
    <row r="44478" spans="3:8" x14ac:dyDescent="0.2">
      <c r="C44478" s="442"/>
      <c r="H44478" s="6"/>
    </row>
    <row r="44479" spans="3:8" x14ac:dyDescent="0.2">
      <c r="C44479" s="442"/>
      <c r="H44479" s="6"/>
    </row>
    <row r="44480" spans="3:8" x14ac:dyDescent="0.2">
      <c r="C44480" s="442"/>
      <c r="H44480" s="6"/>
    </row>
    <row r="44481" spans="3:8" x14ac:dyDescent="0.2">
      <c r="C44481" s="442"/>
      <c r="H44481" s="6"/>
    </row>
    <row r="44482" spans="3:8" x14ac:dyDescent="0.2">
      <c r="C44482" s="442"/>
      <c r="H44482" s="6"/>
    </row>
    <row r="44483" spans="3:8" x14ac:dyDescent="0.2">
      <c r="C44483" s="442"/>
      <c r="H44483" s="6"/>
    </row>
    <row r="44484" spans="3:8" x14ac:dyDescent="0.2">
      <c r="C44484" s="442"/>
      <c r="H44484" s="6"/>
    </row>
    <row r="44485" spans="3:8" x14ac:dyDescent="0.2">
      <c r="C44485" s="442"/>
      <c r="H44485" s="6"/>
    </row>
    <row r="44486" spans="3:8" x14ac:dyDescent="0.2">
      <c r="C44486" s="442"/>
      <c r="H44486" s="6"/>
    </row>
    <row r="44487" spans="3:8" x14ac:dyDescent="0.2">
      <c r="C44487" s="442"/>
      <c r="H44487" s="6"/>
    </row>
    <row r="44488" spans="3:8" x14ac:dyDescent="0.2">
      <c r="C44488" s="442"/>
      <c r="H44488" s="6"/>
    </row>
    <row r="44489" spans="3:8" x14ac:dyDescent="0.2">
      <c r="C44489" s="442"/>
      <c r="H44489" s="6"/>
    </row>
    <row r="44490" spans="3:8" x14ac:dyDescent="0.2">
      <c r="C44490" s="442"/>
      <c r="H44490" s="6"/>
    </row>
    <row r="44491" spans="3:8" x14ac:dyDescent="0.2">
      <c r="C44491" s="442"/>
      <c r="H44491" s="6"/>
    </row>
    <row r="44492" spans="3:8" x14ac:dyDescent="0.2">
      <c r="C44492" s="442"/>
      <c r="H44492" s="6"/>
    </row>
    <row r="44493" spans="3:8" x14ac:dyDescent="0.2">
      <c r="C44493" s="442"/>
      <c r="H44493" s="6"/>
    </row>
    <row r="44494" spans="3:8" x14ac:dyDescent="0.2">
      <c r="C44494" s="442"/>
      <c r="H44494" s="6"/>
    </row>
    <row r="44495" spans="3:8" x14ac:dyDescent="0.2">
      <c r="C44495" s="442"/>
      <c r="H44495" s="6"/>
    </row>
    <row r="44496" spans="3:8" x14ac:dyDescent="0.2">
      <c r="C44496" s="442"/>
      <c r="H44496" s="6"/>
    </row>
    <row r="44497" spans="3:8" x14ac:dyDescent="0.2">
      <c r="C44497" s="442"/>
      <c r="H44497" s="6"/>
    </row>
    <row r="44498" spans="3:8" x14ac:dyDescent="0.2">
      <c r="C44498" s="442"/>
      <c r="H44498" s="6"/>
    </row>
    <row r="44499" spans="3:8" x14ac:dyDescent="0.2">
      <c r="C44499" s="442"/>
      <c r="H44499" s="6"/>
    </row>
    <row r="44500" spans="3:8" x14ac:dyDescent="0.2">
      <c r="C44500" s="442"/>
      <c r="H44500" s="6"/>
    </row>
    <row r="44501" spans="3:8" x14ac:dyDescent="0.2">
      <c r="C44501" s="442"/>
      <c r="H44501" s="6"/>
    </row>
    <row r="44502" spans="3:8" x14ac:dyDescent="0.2">
      <c r="C44502" s="442"/>
      <c r="H44502" s="6"/>
    </row>
    <row r="44503" spans="3:8" x14ac:dyDescent="0.2">
      <c r="C44503" s="442"/>
      <c r="H44503" s="6"/>
    </row>
    <row r="44504" spans="3:8" x14ac:dyDescent="0.2">
      <c r="C44504" s="442"/>
      <c r="H44504" s="6"/>
    </row>
    <row r="44505" spans="3:8" x14ac:dyDescent="0.2">
      <c r="C44505" s="442"/>
      <c r="H44505" s="6"/>
    </row>
    <row r="44506" spans="3:8" x14ac:dyDescent="0.2">
      <c r="C44506" s="442"/>
      <c r="H44506" s="6"/>
    </row>
    <row r="44507" spans="3:8" x14ac:dyDescent="0.2">
      <c r="C44507" s="442"/>
      <c r="H44507" s="6"/>
    </row>
    <row r="44508" spans="3:8" x14ac:dyDescent="0.2">
      <c r="C44508" s="442"/>
      <c r="H44508" s="6"/>
    </row>
    <row r="44509" spans="3:8" x14ac:dyDescent="0.2">
      <c r="C44509" s="442"/>
      <c r="H44509" s="6"/>
    </row>
    <row r="44510" spans="3:8" x14ac:dyDescent="0.2">
      <c r="C44510" s="442"/>
      <c r="H44510" s="6"/>
    </row>
    <row r="44511" spans="3:8" x14ac:dyDescent="0.2">
      <c r="C44511" s="442"/>
      <c r="H44511" s="6"/>
    </row>
    <row r="44512" spans="3:8" x14ac:dyDescent="0.2">
      <c r="C44512" s="442"/>
      <c r="H44512" s="6"/>
    </row>
    <row r="44513" spans="3:8" x14ac:dyDescent="0.2">
      <c r="C44513" s="442"/>
      <c r="H44513" s="6"/>
    </row>
    <row r="44514" spans="3:8" x14ac:dyDescent="0.2">
      <c r="C44514" s="442"/>
      <c r="H44514" s="6"/>
    </row>
    <row r="44515" spans="3:8" x14ac:dyDescent="0.2">
      <c r="C44515" s="442"/>
      <c r="H44515" s="6"/>
    </row>
    <row r="44516" spans="3:8" x14ac:dyDescent="0.2">
      <c r="C44516" s="442"/>
      <c r="H44516" s="6"/>
    </row>
    <row r="44517" spans="3:8" x14ac:dyDescent="0.2">
      <c r="C44517" s="442"/>
      <c r="H44517" s="6"/>
    </row>
    <row r="44518" spans="3:8" x14ac:dyDescent="0.2">
      <c r="C44518" s="442"/>
      <c r="H44518" s="6"/>
    </row>
    <row r="44519" spans="3:8" x14ac:dyDescent="0.2">
      <c r="C44519" s="442"/>
      <c r="H44519" s="6"/>
    </row>
    <row r="44520" spans="3:8" x14ac:dyDescent="0.2">
      <c r="C44520" s="442"/>
      <c r="H44520" s="6"/>
    </row>
    <row r="44521" spans="3:8" x14ac:dyDescent="0.2">
      <c r="C44521" s="442"/>
      <c r="H44521" s="6"/>
    </row>
    <row r="44522" spans="3:8" x14ac:dyDescent="0.2">
      <c r="C44522" s="442"/>
      <c r="H44522" s="6"/>
    </row>
    <row r="44523" spans="3:8" x14ac:dyDescent="0.2">
      <c r="C44523" s="442"/>
      <c r="H44523" s="6"/>
    </row>
    <row r="44524" spans="3:8" x14ac:dyDescent="0.2">
      <c r="C44524" s="442"/>
      <c r="H44524" s="6"/>
    </row>
    <row r="44525" spans="3:8" x14ac:dyDescent="0.2">
      <c r="C44525" s="442"/>
      <c r="H44525" s="6"/>
    </row>
    <row r="44526" spans="3:8" x14ac:dyDescent="0.2">
      <c r="C44526" s="442"/>
      <c r="H44526" s="6"/>
    </row>
    <row r="44527" spans="3:8" x14ac:dyDescent="0.2">
      <c r="C44527" s="442"/>
      <c r="H44527" s="6"/>
    </row>
    <row r="44528" spans="3:8" x14ac:dyDescent="0.2">
      <c r="C44528" s="442"/>
      <c r="H44528" s="6"/>
    </row>
    <row r="44529" spans="3:8" x14ac:dyDescent="0.2">
      <c r="C44529" s="442"/>
      <c r="H44529" s="6"/>
    </row>
    <row r="44530" spans="3:8" x14ac:dyDescent="0.2">
      <c r="C44530" s="442"/>
      <c r="H44530" s="6"/>
    </row>
    <row r="44531" spans="3:8" x14ac:dyDescent="0.2">
      <c r="C44531" s="442"/>
      <c r="H44531" s="6"/>
    </row>
    <row r="44532" spans="3:8" x14ac:dyDescent="0.2">
      <c r="C44532" s="442"/>
      <c r="H44532" s="6"/>
    </row>
    <row r="44533" spans="3:8" x14ac:dyDescent="0.2">
      <c r="C44533" s="442"/>
      <c r="H44533" s="6"/>
    </row>
    <row r="44534" spans="3:8" x14ac:dyDescent="0.2">
      <c r="C44534" s="442"/>
      <c r="H44534" s="6"/>
    </row>
    <row r="44535" spans="3:8" x14ac:dyDescent="0.2">
      <c r="C44535" s="442"/>
      <c r="H44535" s="6"/>
    </row>
    <row r="44536" spans="3:8" x14ac:dyDescent="0.2">
      <c r="C44536" s="442"/>
      <c r="H44536" s="6"/>
    </row>
    <row r="44537" spans="3:8" x14ac:dyDescent="0.2">
      <c r="C44537" s="442"/>
      <c r="H44537" s="6"/>
    </row>
    <row r="44538" spans="3:8" x14ac:dyDescent="0.2">
      <c r="C44538" s="442"/>
      <c r="H44538" s="6"/>
    </row>
    <row r="44539" spans="3:8" x14ac:dyDescent="0.2">
      <c r="C44539" s="442"/>
      <c r="H44539" s="6"/>
    </row>
    <row r="44540" spans="3:8" x14ac:dyDescent="0.2">
      <c r="C44540" s="442"/>
      <c r="H44540" s="6"/>
    </row>
    <row r="44541" spans="3:8" x14ac:dyDescent="0.2">
      <c r="C44541" s="442"/>
      <c r="H44541" s="6"/>
    </row>
    <row r="44542" spans="3:8" x14ac:dyDescent="0.2">
      <c r="C44542" s="442"/>
      <c r="H44542" s="6"/>
    </row>
    <row r="44543" spans="3:8" x14ac:dyDescent="0.2">
      <c r="C44543" s="442"/>
      <c r="H44543" s="6"/>
    </row>
    <row r="44544" spans="3:8" x14ac:dyDescent="0.2">
      <c r="C44544" s="442"/>
      <c r="H44544" s="6"/>
    </row>
    <row r="44545" spans="3:8" x14ac:dyDescent="0.2">
      <c r="C44545" s="442"/>
      <c r="H44545" s="6"/>
    </row>
    <row r="44546" spans="3:8" x14ac:dyDescent="0.2">
      <c r="C44546" s="442"/>
      <c r="H44546" s="6"/>
    </row>
    <row r="44547" spans="3:8" x14ac:dyDescent="0.2">
      <c r="C44547" s="442"/>
      <c r="H44547" s="6"/>
    </row>
    <row r="44548" spans="3:8" x14ac:dyDescent="0.2">
      <c r="C44548" s="442"/>
      <c r="H44548" s="6"/>
    </row>
    <row r="44549" spans="3:8" x14ac:dyDescent="0.2">
      <c r="C44549" s="442"/>
      <c r="H44549" s="6"/>
    </row>
    <row r="44550" spans="3:8" x14ac:dyDescent="0.2">
      <c r="C44550" s="442"/>
      <c r="H44550" s="6"/>
    </row>
    <row r="44551" spans="3:8" x14ac:dyDescent="0.2">
      <c r="C44551" s="442"/>
      <c r="H44551" s="6"/>
    </row>
    <row r="44552" spans="3:8" x14ac:dyDescent="0.2">
      <c r="C44552" s="442"/>
      <c r="H44552" s="6"/>
    </row>
    <row r="44553" spans="3:8" x14ac:dyDescent="0.2">
      <c r="C44553" s="442"/>
      <c r="H44553" s="6"/>
    </row>
    <row r="44554" spans="3:8" x14ac:dyDescent="0.2">
      <c r="C44554" s="442"/>
      <c r="H44554" s="6"/>
    </row>
    <row r="44555" spans="3:8" x14ac:dyDescent="0.2">
      <c r="C44555" s="442"/>
      <c r="H44555" s="6"/>
    </row>
    <row r="44556" spans="3:8" x14ac:dyDescent="0.2">
      <c r="C44556" s="442"/>
      <c r="H44556" s="6"/>
    </row>
    <row r="44557" spans="3:8" x14ac:dyDescent="0.2">
      <c r="C44557" s="442"/>
      <c r="H44557" s="6"/>
    </row>
    <row r="44558" spans="3:8" x14ac:dyDescent="0.2">
      <c r="C44558" s="442"/>
      <c r="H44558" s="6"/>
    </row>
    <row r="44559" spans="3:8" x14ac:dyDescent="0.2">
      <c r="C44559" s="442"/>
      <c r="H44559" s="6"/>
    </row>
    <row r="44560" spans="3:8" x14ac:dyDescent="0.2">
      <c r="C44560" s="442"/>
      <c r="H44560" s="6"/>
    </row>
    <row r="44561" spans="3:8" x14ac:dyDescent="0.2">
      <c r="C44561" s="442"/>
      <c r="H44561" s="6"/>
    </row>
    <row r="44562" spans="3:8" x14ac:dyDescent="0.2">
      <c r="C44562" s="442"/>
      <c r="H44562" s="6"/>
    </row>
    <row r="44563" spans="3:8" x14ac:dyDescent="0.2">
      <c r="C44563" s="442"/>
      <c r="H44563" s="6"/>
    </row>
    <row r="44564" spans="3:8" x14ac:dyDescent="0.2">
      <c r="C44564" s="442"/>
      <c r="H44564" s="6"/>
    </row>
    <row r="44565" spans="3:8" x14ac:dyDescent="0.2">
      <c r="C44565" s="442"/>
      <c r="H44565" s="6"/>
    </row>
    <row r="44566" spans="3:8" x14ac:dyDescent="0.2">
      <c r="C44566" s="442"/>
      <c r="H44566" s="6"/>
    </row>
    <row r="44567" spans="3:8" x14ac:dyDescent="0.2">
      <c r="C44567" s="442"/>
      <c r="H44567" s="6"/>
    </row>
    <row r="44568" spans="3:8" x14ac:dyDescent="0.2">
      <c r="C44568" s="442"/>
      <c r="H44568" s="6"/>
    </row>
    <row r="44569" spans="3:8" x14ac:dyDescent="0.2">
      <c r="C44569" s="442"/>
      <c r="H44569" s="6"/>
    </row>
    <row r="44570" spans="3:8" x14ac:dyDescent="0.2">
      <c r="C44570" s="442"/>
      <c r="H44570" s="6"/>
    </row>
    <row r="44571" spans="3:8" x14ac:dyDescent="0.2">
      <c r="C44571" s="442"/>
      <c r="H44571" s="6"/>
    </row>
    <row r="44572" spans="3:8" x14ac:dyDescent="0.2">
      <c r="C44572" s="442"/>
      <c r="H44572" s="6"/>
    </row>
    <row r="44573" spans="3:8" x14ac:dyDescent="0.2">
      <c r="C44573" s="442"/>
      <c r="H44573" s="6"/>
    </row>
    <row r="44574" spans="3:8" x14ac:dyDescent="0.2">
      <c r="C44574" s="442"/>
      <c r="H44574" s="6"/>
    </row>
    <row r="44575" spans="3:8" x14ac:dyDescent="0.2">
      <c r="C44575" s="442"/>
      <c r="H44575" s="6"/>
    </row>
    <row r="44576" spans="3:8" x14ac:dyDescent="0.2">
      <c r="C44576" s="442"/>
      <c r="H44576" s="6"/>
    </row>
    <row r="44577" spans="3:8" x14ac:dyDescent="0.2">
      <c r="C44577" s="442"/>
      <c r="H44577" s="6"/>
    </row>
    <row r="44578" spans="3:8" x14ac:dyDescent="0.2">
      <c r="C44578" s="442"/>
      <c r="H44578" s="6"/>
    </row>
    <row r="44579" spans="3:8" x14ac:dyDescent="0.2">
      <c r="C44579" s="442"/>
      <c r="H44579" s="6"/>
    </row>
    <row r="44580" spans="3:8" x14ac:dyDescent="0.2">
      <c r="C44580" s="442"/>
      <c r="H44580" s="6"/>
    </row>
    <row r="44581" spans="3:8" x14ac:dyDescent="0.2">
      <c r="C44581" s="442"/>
      <c r="H44581" s="6"/>
    </row>
    <row r="44582" spans="3:8" x14ac:dyDescent="0.2">
      <c r="C44582" s="442"/>
      <c r="H44582" s="6"/>
    </row>
    <row r="44583" spans="3:8" x14ac:dyDescent="0.2">
      <c r="C44583" s="442"/>
      <c r="H44583" s="6"/>
    </row>
    <row r="44584" spans="3:8" x14ac:dyDescent="0.2">
      <c r="C44584" s="442"/>
      <c r="H44584" s="6"/>
    </row>
    <row r="44585" spans="3:8" x14ac:dyDescent="0.2">
      <c r="C44585" s="442"/>
      <c r="H44585" s="6"/>
    </row>
    <row r="44586" spans="3:8" x14ac:dyDescent="0.2">
      <c r="C44586" s="442"/>
      <c r="H44586" s="6"/>
    </row>
    <row r="44587" spans="3:8" x14ac:dyDescent="0.2">
      <c r="C44587" s="442"/>
      <c r="H44587" s="6"/>
    </row>
    <row r="44588" spans="3:8" x14ac:dyDescent="0.2">
      <c r="C44588" s="442"/>
      <c r="H44588" s="6"/>
    </row>
    <row r="44589" spans="3:8" x14ac:dyDescent="0.2">
      <c r="C44589" s="442"/>
      <c r="H44589" s="6"/>
    </row>
    <row r="44590" spans="3:8" x14ac:dyDescent="0.2">
      <c r="C44590" s="442"/>
      <c r="H44590" s="6"/>
    </row>
    <row r="44591" spans="3:8" x14ac:dyDescent="0.2">
      <c r="C44591" s="442"/>
      <c r="H44591" s="6"/>
    </row>
    <row r="44592" spans="3:8" x14ac:dyDescent="0.2">
      <c r="C44592" s="442"/>
      <c r="H44592" s="6"/>
    </row>
    <row r="44593" spans="3:8" x14ac:dyDescent="0.2">
      <c r="C44593" s="442"/>
      <c r="H44593" s="6"/>
    </row>
    <row r="44594" spans="3:8" x14ac:dyDescent="0.2">
      <c r="C44594" s="442"/>
      <c r="H44594" s="6"/>
    </row>
    <row r="44595" spans="3:8" x14ac:dyDescent="0.2">
      <c r="C44595" s="442"/>
      <c r="H44595" s="6"/>
    </row>
    <row r="44596" spans="3:8" x14ac:dyDescent="0.2">
      <c r="C44596" s="442"/>
      <c r="H44596" s="6"/>
    </row>
    <row r="44597" spans="3:8" x14ac:dyDescent="0.2">
      <c r="C44597" s="442"/>
      <c r="H44597" s="6"/>
    </row>
    <row r="44598" spans="3:8" x14ac:dyDescent="0.2">
      <c r="C44598" s="442"/>
      <c r="H44598" s="6"/>
    </row>
    <row r="44599" spans="3:8" x14ac:dyDescent="0.2">
      <c r="C44599" s="442"/>
      <c r="H44599" s="6"/>
    </row>
    <row r="44600" spans="3:8" x14ac:dyDescent="0.2">
      <c r="C44600" s="442"/>
      <c r="H44600" s="6"/>
    </row>
    <row r="44601" spans="3:8" x14ac:dyDescent="0.2">
      <c r="C44601" s="442"/>
      <c r="H44601" s="6"/>
    </row>
    <row r="44602" spans="3:8" x14ac:dyDescent="0.2">
      <c r="C44602" s="442"/>
      <c r="H44602" s="6"/>
    </row>
    <row r="44603" spans="3:8" x14ac:dyDescent="0.2">
      <c r="C44603" s="442"/>
      <c r="H44603" s="6"/>
    </row>
    <row r="44604" spans="3:8" x14ac:dyDescent="0.2">
      <c r="C44604" s="442"/>
      <c r="H44604" s="6"/>
    </row>
    <row r="44605" spans="3:8" x14ac:dyDescent="0.2">
      <c r="C44605" s="442"/>
      <c r="H44605" s="6"/>
    </row>
    <row r="44606" spans="3:8" x14ac:dyDescent="0.2">
      <c r="C44606" s="442"/>
      <c r="H44606" s="6"/>
    </row>
    <row r="44607" spans="3:8" x14ac:dyDescent="0.2">
      <c r="C44607" s="442"/>
      <c r="H44607" s="6"/>
    </row>
    <row r="44608" spans="3:8" x14ac:dyDescent="0.2">
      <c r="C44608" s="442"/>
      <c r="H44608" s="6"/>
    </row>
    <row r="44609" spans="3:8" x14ac:dyDescent="0.2">
      <c r="C44609" s="442"/>
      <c r="H44609" s="6"/>
    </row>
    <row r="44610" spans="3:8" x14ac:dyDescent="0.2">
      <c r="C44610" s="442"/>
      <c r="H44610" s="6"/>
    </row>
    <row r="44611" spans="3:8" x14ac:dyDescent="0.2">
      <c r="C44611" s="442"/>
      <c r="H44611" s="6"/>
    </row>
    <row r="44612" spans="3:8" x14ac:dyDescent="0.2">
      <c r="C44612" s="442"/>
      <c r="H44612" s="6"/>
    </row>
    <row r="44613" spans="3:8" x14ac:dyDescent="0.2">
      <c r="C44613" s="442"/>
      <c r="H44613" s="6"/>
    </row>
    <row r="44614" spans="3:8" x14ac:dyDescent="0.2">
      <c r="C44614" s="442"/>
      <c r="H44614" s="6"/>
    </row>
    <row r="44615" spans="3:8" x14ac:dyDescent="0.2">
      <c r="C44615" s="442"/>
      <c r="H44615" s="6"/>
    </row>
    <row r="44616" spans="3:8" x14ac:dyDescent="0.2">
      <c r="C44616" s="442"/>
      <c r="H44616" s="6"/>
    </row>
    <row r="44617" spans="3:8" x14ac:dyDescent="0.2">
      <c r="C44617" s="442"/>
      <c r="H44617" s="6"/>
    </row>
    <row r="44618" spans="3:8" x14ac:dyDescent="0.2">
      <c r="C44618" s="442"/>
      <c r="H44618" s="6"/>
    </row>
    <row r="44619" spans="3:8" x14ac:dyDescent="0.2">
      <c r="C44619" s="442"/>
      <c r="H44619" s="6"/>
    </row>
    <row r="44620" spans="3:8" x14ac:dyDescent="0.2">
      <c r="C44620" s="442"/>
      <c r="H44620" s="6"/>
    </row>
    <row r="44621" spans="3:8" x14ac:dyDescent="0.2">
      <c r="C44621" s="442"/>
      <c r="H44621" s="6"/>
    </row>
    <row r="44622" spans="3:8" x14ac:dyDescent="0.2">
      <c r="C44622" s="442"/>
      <c r="H44622" s="6"/>
    </row>
    <row r="44623" spans="3:8" x14ac:dyDescent="0.2">
      <c r="C44623" s="442"/>
      <c r="H44623" s="6"/>
    </row>
    <row r="44624" spans="3:8" x14ac:dyDescent="0.2">
      <c r="C44624" s="442"/>
      <c r="H44624" s="6"/>
    </row>
    <row r="44625" spans="3:8" x14ac:dyDescent="0.2">
      <c r="C44625" s="442"/>
      <c r="H44625" s="6"/>
    </row>
    <row r="44626" spans="3:8" x14ac:dyDescent="0.2">
      <c r="C44626" s="442"/>
      <c r="H44626" s="6"/>
    </row>
    <row r="44627" spans="3:8" x14ac:dyDescent="0.2">
      <c r="C44627" s="442"/>
      <c r="H44627" s="6"/>
    </row>
    <row r="44628" spans="3:8" x14ac:dyDescent="0.2">
      <c r="C44628" s="442"/>
      <c r="H44628" s="6"/>
    </row>
    <row r="44629" spans="3:8" x14ac:dyDescent="0.2">
      <c r="C44629" s="442"/>
      <c r="H44629" s="6"/>
    </row>
    <row r="44630" spans="3:8" x14ac:dyDescent="0.2">
      <c r="C44630" s="442"/>
      <c r="H44630" s="6"/>
    </row>
    <row r="44631" spans="3:8" x14ac:dyDescent="0.2">
      <c r="C44631" s="442"/>
      <c r="H44631" s="6"/>
    </row>
    <row r="44632" spans="3:8" x14ac:dyDescent="0.2">
      <c r="C44632" s="442"/>
      <c r="H44632" s="6"/>
    </row>
    <row r="44633" spans="3:8" x14ac:dyDescent="0.2">
      <c r="C44633" s="442"/>
      <c r="H44633" s="6"/>
    </row>
    <row r="44634" spans="3:8" x14ac:dyDescent="0.2">
      <c r="C44634" s="442"/>
      <c r="H44634" s="6"/>
    </row>
    <row r="44635" spans="3:8" x14ac:dyDescent="0.2">
      <c r="C44635" s="442"/>
      <c r="H44635" s="6"/>
    </row>
    <row r="44636" spans="3:8" x14ac:dyDescent="0.2">
      <c r="C44636" s="442"/>
      <c r="H44636" s="6"/>
    </row>
    <row r="44637" spans="3:8" x14ac:dyDescent="0.2">
      <c r="C44637" s="442"/>
      <c r="H44637" s="6"/>
    </row>
    <row r="44638" spans="3:8" x14ac:dyDescent="0.2">
      <c r="C44638" s="442"/>
      <c r="H44638" s="6"/>
    </row>
    <row r="44639" spans="3:8" x14ac:dyDescent="0.2">
      <c r="C44639" s="442"/>
      <c r="H44639" s="6"/>
    </row>
    <row r="44640" spans="3:8" x14ac:dyDescent="0.2">
      <c r="C44640" s="442"/>
      <c r="H44640" s="6"/>
    </row>
    <row r="44641" spans="3:8" x14ac:dyDescent="0.2">
      <c r="C44641" s="442"/>
      <c r="H44641" s="6"/>
    </row>
    <row r="44642" spans="3:8" x14ac:dyDescent="0.2">
      <c r="C44642" s="442"/>
      <c r="H44642" s="6"/>
    </row>
    <row r="44643" spans="3:8" x14ac:dyDescent="0.2">
      <c r="C44643" s="442"/>
      <c r="H44643" s="6"/>
    </row>
    <row r="44644" spans="3:8" x14ac:dyDescent="0.2">
      <c r="C44644" s="442"/>
      <c r="H44644" s="6"/>
    </row>
    <row r="44645" spans="3:8" x14ac:dyDescent="0.2">
      <c r="C44645" s="442"/>
      <c r="H44645" s="6"/>
    </row>
    <row r="44646" spans="3:8" x14ac:dyDescent="0.2">
      <c r="C44646" s="442"/>
      <c r="H44646" s="6"/>
    </row>
    <row r="44647" spans="3:8" x14ac:dyDescent="0.2">
      <c r="C44647" s="442"/>
      <c r="H44647" s="6"/>
    </row>
    <row r="44648" spans="3:8" x14ac:dyDescent="0.2">
      <c r="C44648" s="442"/>
      <c r="H44648" s="6"/>
    </row>
    <row r="44649" spans="3:8" x14ac:dyDescent="0.2">
      <c r="C44649" s="442"/>
      <c r="H44649" s="6"/>
    </row>
    <row r="44650" spans="3:8" x14ac:dyDescent="0.2">
      <c r="C44650" s="442"/>
      <c r="H44650" s="6"/>
    </row>
    <row r="44651" spans="3:8" x14ac:dyDescent="0.2">
      <c r="C44651" s="442"/>
      <c r="H44651" s="6"/>
    </row>
    <row r="44652" spans="3:8" x14ac:dyDescent="0.2">
      <c r="C44652" s="442"/>
      <c r="H44652" s="6"/>
    </row>
    <row r="44653" spans="3:8" x14ac:dyDescent="0.2">
      <c r="C44653" s="442"/>
      <c r="H44653" s="6"/>
    </row>
    <row r="44654" spans="3:8" x14ac:dyDescent="0.2">
      <c r="C44654" s="442"/>
      <c r="H44654" s="6"/>
    </row>
    <row r="44655" spans="3:8" x14ac:dyDescent="0.2">
      <c r="C44655" s="442"/>
      <c r="H44655" s="6"/>
    </row>
    <row r="44656" spans="3:8" x14ac:dyDescent="0.2">
      <c r="C44656" s="442"/>
      <c r="H44656" s="6"/>
    </row>
    <row r="44657" spans="3:8" x14ac:dyDescent="0.2">
      <c r="C44657" s="442"/>
      <c r="H44657" s="6"/>
    </row>
    <row r="44658" spans="3:8" x14ac:dyDescent="0.2">
      <c r="C44658" s="442"/>
      <c r="H44658" s="6"/>
    </row>
    <row r="44659" spans="3:8" x14ac:dyDescent="0.2">
      <c r="C44659" s="442"/>
      <c r="H44659" s="6"/>
    </row>
    <row r="44660" spans="3:8" x14ac:dyDescent="0.2">
      <c r="C44660" s="442"/>
      <c r="H44660" s="6"/>
    </row>
    <row r="44661" spans="3:8" x14ac:dyDescent="0.2">
      <c r="C44661" s="442"/>
      <c r="H44661" s="6"/>
    </row>
    <row r="44662" spans="3:8" x14ac:dyDescent="0.2">
      <c r="C44662" s="442"/>
      <c r="H44662" s="6"/>
    </row>
    <row r="44663" spans="3:8" x14ac:dyDescent="0.2">
      <c r="C44663" s="442"/>
      <c r="H44663" s="6"/>
    </row>
    <row r="44664" spans="3:8" x14ac:dyDescent="0.2">
      <c r="C44664" s="442"/>
      <c r="H44664" s="6"/>
    </row>
    <row r="44665" spans="3:8" x14ac:dyDescent="0.2">
      <c r="C44665" s="442"/>
      <c r="H44665" s="6"/>
    </row>
    <row r="44666" spans="3:8" x14ac:dyDescent="0.2">
      <c r="C44666" s="442"/>
      <c r="H44666" s="6"/>
    </row>
    <row r="44667" spans="3:8" x14ac:dyDescent="0.2">
      <c r="C44667" s="442"/>
      <c r="H44667" s="6"/>
    </row>
    <row r="44668" spans="3:8" x14ac:dyDescent="0.2">
      <c r="C44668" s="442"/>
      <c r="H44668" s="6"/>
    </row>
    <row r="44669" spans="3:8" x14ac:dyDescent="0.2">
      <c r="C44669" s="442"/>
      <c r="H44669" s="6"/>
    </row>
    <row r="44670" spans="3:8" x14ac:dyDescent="0.2">
      <c r="C44670" s="442"/>
      <c r="H44670" s="6"/>
    </row>
    <row r="44671" spans="3:8" x14ac:dyDescent="0.2">
      <c r="C44671" s="442"/>
      <c r="H44671" s="6"/>
    </row>
    <row r="44672" spans="3:8" x14ac:dyDescent="0.2">
      <c r="C44672" s="442"/>
      <c r="H44672" s="6"/>
    </row>
    <row r="44673" spans="3:8" x14ac:dyDescent="0.2">
      <c r="C44673" s="442"/>
      <c r="H44673" s="6"/>
    </row>
    <row r="44674" spans="3:8" x14ac:dyDescent="0.2">
      <c r="C44674" s="442"/>
      <c r="H44674" s="6"/>
    </row>
    <row r="44675" spans="3:8" x14ac:dyDescent="0.2">
      <c r="C44675" s="442"/>
      <c r="H44675" s="6"/>
    </row>
    <row r="44676" spans="3:8" x14ac:dyDescent="0.2">
      <c r="C44676" s="442"/>
      <c r="H44676" s="6"/>
    </row>
    <row r="44677" spans="3:8" x14ac:dyDescent="0.2">
      <c r="C44677" s="442"/>
      <c r="H44677" s="6"/>
    </row>
    <row r="44678" spans="3:8" x14ac:dyDescent="0.2">
      <c r="C44678" s="442"/>
      <c r="H44678" s="6"/>
    </row>
    <row r="44679" spans="3:8" x14ac:dyDescent="0.2">
      <c r="C44679" s="442"/>
      <c r="H44679" s="6"/>
    </row>
    <row r="44680" spans="3:8" x14ac:dyDescent="0.2">
      <c r="C44680" s="442"/>
      <c r="H44680" s="6"/>
    </row>
    <row r="44681" spans="3:8" x14ac:dyDescent="0.2">
      <c r="C44681" s="442"/>
      <c r="H44681" s="6"/>
    </row>
    <row r="44682" spans="3:8" x14ac:dyDescent="0.2">
      <c r="C44682" s="442"/>
      <c r="H44682" s="6"/>
    </row>
    <row r="44683" spans="3:8" x14ac:dyDescent="0.2">
      <c r="C44683" s="442"/>
      <c r="H44683" s="6"/>
    </row>
    <row r="44684" spans="3:8" x14ac:dyDescent="0.2">
      <c r="C44684" s="442"/>
      <c r="H44684" s="6"/>
    </row>
    <row r="44685" spans="3:8" x14ac:dyDescent="0.2">
      <c r="C44685" s="442"/>
      <c r="H44685" s="6"/>
    </row>
    <row r="44686" spans="3:8" x14ac:dyDescent="0.2">
      <c r="C44686" s="442"/>
      <c r="H44686" s="6"/>
    </row>
    <row r="44687" spans="3:8" x14ac:dyDescent="0.2">
      <c r="C44687" s="442"/>
      <c r="H44687" s="6"/>
    </row>
    <row r="44688" spans="3:8" x14ac:dyDescent="0.2">
      <c r="C44688" s="442"/>
      <c r="H44688" s="6"/>
    </row>
    <row r="44689" spans="3:8" x14ac:dyDescent="0.2">
      <c r="C44689" s="442"/>
      <c r="H44689" s="6"/>
    </row>
    <row r="44690" spans="3:8" x14ac:dyDescent="0.2">
      <c r="C44690" s="442"/>
      <c r="H44690" s="6"/>
    </row>
    <row r="44691" spans="3:8" x14ac:dyDescent="0.2">
      <c r="C44691" s="442"/>
      <c r="H44691" s="6"/>
    </row>
    <row r="44692" spans="3:8" x14ac:dyDescent="0.2">
      <c r="C44692" s="442"/>
      <c r="H44692" s="6"/>
    </row>
    <row r="44693" spans="3:8" x14ac:dyDescent="0.2">
      <c r="C44693" s="442"/>
      <c r="H44693" s="6"/>
    </row>
    <row r="44694" spans="3:8" x14ac:dyDescent="0.2">
      <c r="C44694" s="442"/>
      <c r="H44694" s="6"/>
    </row>
    <row r="44695" spans="3:8" x14ac:dyDescent="0.2">
      <c r="C44695" s="442"/>
      <c r="H44695" s="6"/>
    </row>
    <row r="44696" spans="3:8" x14ac:dyDescent="0.2">
      <c r="C44696" s="442"/>
      <c r="H44696" s="6"/>
    </row>
    <row r="44697" spans="3:8" x14ac:dyDescent="0.2">
      <c r="C44697" s="442"/>
      <c r="H44697" s="6"/>
    </row>
    <row r="44698" spans="3:8" x14ac:dyDescent="0.2">
      <c r="C44698" s="442"/>
      <c r="H44698" s="6"/>
    </row>
    <row r="44699" spans="3:8" x14ac:dyDescent="0.2">
      <c r="C44699" s="442"/>
      <c r="H44699" s="6"/>
    </row>
    <row r="44700" spans="3:8" x14ac:dyDescent="0.2">
      <c r="C44700" s="442"/>
      <c r="H44700" s="6"/>
    </row>
    <row r="44701" spans="3:8" x14ac:dyDescent="0.2">
      <c r="C44701" s="442"/>
      <c r="H44701" s="6"/>
    </row>
    <row r="44702" spans="3:8" x14ac:dyDescent="0.2">
      <c r="C44702" s="442"/>
      <c r="H44702" s="6"/>
    </row>
    <row r="44703" spans="3:8" x14ac:dyDescent="0.2">
      <c r="C44703" s="442"/>
      <c r="H44703" s="6"/>
    </row>
    <row r="44704" spans="3:8" x14ac:dyDescent="0.2">
      <c r="C44704" s="442"/>
      <c r="H44704" s="6"/>
    </row>
    <row r="44705" spans="3:8" x14ac:dyDescent="0.2">
      <c r="C44705" s="442"/>
      <c r="H44705" s="6"/>
    </row>
    <row r="44706" spans="3:8" x14ac:dyDescent="0.2">
      <c r="C44706" s="442"/>
      <c r="H44706" s="6"/>
    </row>
    <row r="44707" spans="3:8" x14ac:dyDescent="0.2">
      <c r="C44707" s="442"/>
      <c r="H44707" s="6"/>
    </row>
    <row r="44708" spans="3:8" x14ac:dyDescent="0.2">
      <c r="C44708" s="442"/>
      <c r="H44708" s="6"/>
    </row>
    <row r="44709" spans="3:8" x14ac:dyDescent="0.2">
      <c r="C44709" s="442"/>
      <c r="H44709" s="6"/>
    </row>
    <row r="44710" spans="3:8" x14ac:dyDescent="0.2">
      <c r="C44710" s="442"/>
      <c r="H44710" s="6"/>
    </row>
    <row r="44711" spans="3:8" x14ac:dyDescent="0.2">
      <c r="C44711" s="442"/>
      <c r="H44711" s="6"/>
    </row>
    <row r="44712" spans="3:8" x14ac:dyDescent="0.2">
      <c r="C44712" s="442"/>
      <c r="H44712" s="6"/>
    </row>
    <row r="44713" spans="3:8" x14ac:dyDescent="0.2">
      <c r="C44713" s="442"/>
      <c r="H44713" s="6"/>
    </row>
    <row r="44714" spans="3:8" x14ac:dyDescent="0.2">
      <c r="C44714" s="442"/>
      <c r="H44714" s="6"/>
    </row>
    <row r="44715" spans="3:8" x14ac:dyDescent="0.2">
      <c r="C44715" s="442"/>
      <c r="H44715" s="6"/>
    </row>
    <row r="44716" spans="3:8" x14ac:dyDescent="0.2">
      <c r="C44716" s="442"/>
      <c r="H44716" s="6"/>
    </row>
    <row r="44717" spans="3:8" x14ac:dyDescent="0.2">
      <c r="C44717" s="442"/>
      <c r="H44717" s="6"/>
    </row>
    <row r="44718" spans="3:8" x14ac:dyDescent="0.2">
      <c r="C44718" s="442"/>
      <c r="H44718" s="6"/>
    </row>
    <row r="44719" spans="3:8" x14ac:dyDescent="0.2">
      <c r="C44719" s="442"/>
      <c r="H44719" s="6"/>
    </row>
    <row r="44720" spans="3:8" x14ac:dyDescent="0.2">
      <c r="C44720" s="442"/>
      <c r="H44720" s="6"/>
    </row>
    <row r="44721" spans="3:8" x14ac:dyDescent="0.2">
      <c r="C44721" s="442"/>
      <c r="H44721" s="6"/>
    </row>
    <row r="44722" spans="3:8" x14ac:dyDescent="0.2">
      <c r="C44722" s="442"/>
      <c r="H44722" s="6"/>
    </row>
    <row r="44723" spans="3:8" x14ac:dyDescent="0.2">
      <c r="C44723" s="442"/>
      <c r="H44723" s="6"/>
    </row>
    <row r="44724" spans="3:8" x14ac:dyDescent="0.2">
      <c r="C44724" s="442"/>
      <c r="H44724" s="6"/>
    </row>
    <row r="44725" spans="3:8" x14ac:dyDescent="0.2">
      <c r="C44725" s="442"/>
      <c r="H44725" s="6"/>
    </row>
    <row r="44726" spans="3:8" x14ac:dyDescent="0.2">
      <c r="C44726" s="442"/>
      <c r="H44726" s="6"/>
    </row>
    <row r="44727" spans="3:8" x14ac:dyDescent="0.2">
      <c r="C44727" s="442"/>
      <c r="H44727" s="6"/>
    </row>
    <row r="44728" spans="3:8" x14ac:dyDescent="0.2">
      <c r="C44728" s="442"/>
      <c r="H44728" s="6"/>
    </row>
    <row r="44729" spans="3:8" x14ac:dyDescent="0.2">
      <c r="C44729" s="442"/>
      <c r="H44729" s="6"/>
    </row>
    <row r="44730" spans="3:8" x14ac:dyDescent="0.2">
      <c r="C44730" s="442"/>
      <c r="H44730" s="6"/>
    </row>
    <row r="44731" spans="3:8" x14ac:dyDescent="0.2">
      <c r="C44731" s="442"/>
      <c r="H44731" s="6"/>
    </row>
    <row r="44732" spans="3:8" x14ac:dyDescent="0.2">
      <c r="C44732" s="442"/>
      <c r="H44732" s="6"/>
    </row>
    <row r="44733" spans="3:8" x14ac:dyDescent="0.2">
      <c r="C44733" s="442"/>
      <c r="H44733" s="6"/>
    </row>
    <row r="44734" spans="3:8" x14ac:dyDescent="0.2">
      <c r="C44734" s="442"/>
      <c r="H44734" s="6"/>
    </row>
    <row r="44735" spans="3:8" x14ac:dyDescent="0.2">
      <c r="C44735" s="442"/>
      <c r="H44735" s="6"/>
    </row>
    <row r="44736" spans="3:8" x14ac:dyDescent="0.2">
      <c r="C44736" s="442"/>
      <c r="H44736" s="6"/>
    </row>
    <row r="44737" spans="3:8" x14ac:dyDescent="0.2">
      <c r="C44737" s="442"/>
      <c r="H44737" s="6"/>
    </row>
    <row r="44738" spans="3:8" x14ac:dyDescent="0.2">
      <c r="C44738" s="442"/>
      <c r="H44738" s="6"/>
    </row>
    <row r="44739" spans="3:8" x14ac:dyDescent="0.2">
      <c r="C44739" s="442"/>
      <c r="H44739" s="6"/>
    </row>
    <row r="44740" spans="3:8" x14ac:dyDescent="0.2">
      <c r="C44740" s="442"/>
      <c r="H44740" s="6"/>
    </row>
    <row r="44741" spans="3:8" x14ac:dyDescent="0.2">
      <c r="C44741" s="442"/>
      <c r="H44741" s="6"/>
    </row>
    <row r="44742" spans="3:8" x14ac:dyDescent="0.2">
      <c r="C44742" s="442"/>
      <c r="H44742" s="6"/>
    </row>
    <row r="44743" spans="3:8" x14ac:dyDescent="0.2">
      <c r="C44743" s="442"/>
      <c r="H44743" s="6"/>
    </row>
    <row r="44744" spans="3:8" x14ac:dyDescent="0.2">
      <c r="C44744" s="442"/>
      <c r="H44744" s="6"/>
    </row>
    <row r="44745" spans="3:8" x14ac:dyDescent="0.2">
      <c r="C44745" s="442"/>
      <c r="H44745" s="6"/>
    </row>
    <row r="44746" spans="3:8" x14ac:dyDescent="0.2">
      <c r="C44746" s="442"/>
      <c r="H44746" s="6"/>
    </row>
    <row r="44747" spans="3:8" x14ac:dyDescent="0.2">
      <c r="C44747" s="442"/>
      <c r="H44747" s="6"/>
    </row>
    <row r="44748" spans="3:8" x14ac:dyDescent="0.2">
      <c r="C44748" s="442"/>
      <c r="H44748" s="6"/>
    </row>
    <row r="44749" spans="3:8" x14ac:dyDescent="0.2">
      <c r="C44749" s="442"/>
      <c r="H44749" s="6"/>
    </row>
    <row r="44750" spans="3:8" x14ac:dyDescent="0.2">
      <c r="C44750" s="442"/>
      <c r="H44750" s="6"/>
    </row>
    <row r="44751" spans="3:8" x14ac:dyDescent="0.2">
      <c r="C44751" s="442"/>
      <c r="H44751" s="6"/>
    </row>
    <row r="44752" spans="3:8" x14ac:dyDescent="0.2">
      <c r="C44752" s="442"/>
      <c r="H44752" s="6"/>
    </row>
    <row r="44753" spans="3:8" x14ac:dyDescent="0.2">
      <c r="C44753" s="442"/>
      <c r="H44753" s="6"/>
    </row>
    <row r="44754" spans="3:8" x14ac:dyDescent="0.2">
      <c r="C44754" s="442"/>
      <c r="H44754" s="6"/>
    </row>
    <row r="44755" spans="3:8" x14ac:dyDescent="0.2">
      <c r="C44755" s="442"/>
      <c r="H44755" s="6"/>
    </row>
    <row r="44756" spans="3:8" x14ac:dyDescent="0.2">
      <c r="C44756" s="442"/>
      <c r="H44756" s="6"/>
    </row>
    <row r="44757" spans="3:8" x14ac:dyDescent="0.2">
      <c r="C44757" s="442"/>
      <c r="H44757" s="6"/>
    </row>
    <row r="44758" spans="3:8" x14ac:dyDescent="0.2">
      <c r="C44758" s="442"/>
      <c r="H44758" s="6"/>
    </row>
    <row r="44759" spans="3:8" x14ac:dyDescent="0.2">
      <c r="C44759" s="442"/>
      <c r="H44759" s="6"/>
    </row>
    <row r="44760" spans="3:8" x14ac:dyDescent="0.2">
      <c r="C44760" s="442"/>
      <c r="H44760" s="6"/>
    </row>
    <row r="44761" spans="3:8" x14ac:dyDescent="0.2">
      <c r="C44761" s="442"/>
      <c r="H44761" s="6"/>
    </row>
    <row r="44762" spans="3:8" x14ac:dyDescent="0.2">
      <c r="C44762" s="442"/>
      <c r="H44762" s="6"/>
    </row>
    <row r="44763" spans="3:8" x14ac:dyDescent="0.2">
      <c r="C44763" s="442"/>
      <c r="H44763" s="6"/>
    </row>
    <row r="44764" spans="3:8" x14ac:dyDescent="0.2">
      <c r="C44764" s="442"/>
      <c r="H44764" s="6"/>
    </row>
    <row r="44765" spans="3:8" x14ac:dyDescent="0.2">
      <c r="C44765" s="442"/>
      <c r="H44765" s="6"/>
    </row>
    <row r="44766" spans="3:8" x14ac:dyDescent="0.2">
      <c r="C44766" s="442"/>
      <c r="H44766" s="6"/>
    </row>
    <row r="44767" spans="3:8" x14ac:dyDescent="0.2">
      <c r="C44767" s="442"/>
      <c r="H44767" s="6"/>
    </row>
    <row r="44768" spans="3:8" x14ac:dyDescent="0.2">
      <c r="C44768" s="442"/>
      <c r="H44768" s="6"/>
    </row>
    <row r="44769" spans="3:8" x14ac:dyDescent="0.2">
      <c r="C44769" s="442"/>
      <c r="H44769" s="6"/>
    </row>
    <row r="44770" spans="3:8" x14ac:dyDescent="0.2">
      <c r="C44770" s="442"/>
      <c r="H44770" s="6"/>
    </row>
    <row r="44771" spans="3:8" x14ac:dyDescent="0.2">
      <c r="C44771" s="442"/>
      <c r="H44771" s="6"/>
    </row>
    <row r="44772" spans="3:8" x14ac:dyDescent="0.2">
      <c r="C44772" s="442"/>
      <c r="H44772" s="6"/>
    </row>
    <row r="44773" spans="3:8" x14ac:dyDescent="0.2">
      <c r="C44773" s="442"/>
      <c r="H44773" s="6"/>
    </row>
    <row r="44774" spans="3:8" x14ac:dyDescent="0.2">
      <c r="C44774" s="442"/>
      <c r="H44774" s="6"/>
    </row>
    <row r="44775" spans="3:8" x14ac:dyDescent="0.2">
      <c r="C44775" s="442"/>
      <c r="H44775" s="6"/>
    </row>
    <row r="44776" spans="3:8" x14ac:dyDescent="0.2">
      <c r="C44776" s="442"/>
      <c r="H44776" s="6"/>
    </row>
    <row r="44777" spans="3:8" x14ac:dyDescent="0.2">
      <c r="C44777" s="442"/>
      <c r="H44777" s="6"/>
    </row>
    <row r="44778" spans="3:8" x14ac:dyDescent="0.2">
      <c r="C44778" s="442"/>
      <c r="H44778" s="6"/>
    </row>
    <row r="44779" spans="3:8" x14ac:dyDescent="0.2">
      <c r="C44779" s="442"/>
      <c r="H44779" s="6"/>
    </row>
    <row r="44780" spans="3:8" x14ac:dyDescent="0.2">
      <c r="C44780" s="442"/>
      <c r="H44780" s="6"/>
    </row>
    <row r="44781" spans="3:8" x14ac:dyDescent="0.2">
      <c r="C44781" s="442"/>
      <c r="H44781" s="6"/>
    </row>
    <row r="44782" spans="3:8" x14ac:dyDescent="0.2">
      <c r="C44782" s="442"/>
      <c r="H44782" s="6"/>
    </row>
    <row r="44783" spans="3:8" x14ac:dyDescent="0.2">
      <c r="C44783" s="442"/>
      <c r="H44783" s="6"/>
    </row>
    <row r="44784" spans="3:8" x14ac:dyDescent="0.2">
      <c r="C44784" s="442"/>
      <c r="H44784" s="6"/>
    </row>
    <row r="44785" spans="3:8" x14ac:dyDescent="0.2">
      <c r="C44785" s="442"/>
      <c r="H44785" s="6"/>
    </row>
    <row r="44786" spans="3:8" x14ac:dyDescent="0.2">
      <c r="C44786" s="442"/>
      <c r="H44786" s="6"/>
    </row>
    <row r="44787" spans="3:8" x14ac:dyDescent="0.2">
      <c r="C44787" s="442"/>
      <c r="H44787" s="6"/>
    </row>
    <row r="44788" spans="3:8" x14ac:dyDescent="0.2">
      <c r="C44788" s="442"/>
      <c r="H44788" s="6"/>
    </row>
    <row r="44789" spans="3:8" x14ac:dyDescent="0.2">
      <c r="C44789" s="442"/>
      <c r="H44789" s="6"/>
    </row>
    <row r="44790" spans="3:8" x14ac:dyDescent="0.2">
      <c r="C44790" s="442"/>
      <c r="H44790" s="6"/>
    </row>
    <row r="44791" spans="3:8" x14ac:dyDescent="0.2">
      <c r="C44791" s="442"/>
      <c r="H44791" s="6"/>
    </row>
    <row r="44792" spans="3:8" x14ac:dyDescent="0.2">
      <c r="C44792" s="442"/>
      <c r="H44792" s="6"/>
    </row>
    <row r="44793" spans="3:8" x14ac:dyDescent="0.2">
      <c r="C44793" s="442"/>
      <c r="H44793" s="6"/>
    </row>
    <row r="44794" spans="3:8" x14ac:dyDescent="0.2">
      <c r="C44794" s="442"/>
      <c r="H44794" s="6"/>
    </row>
    <row r="44795" spans="3:8" x14ac:dyDescent="0.2">
      <c r="C44795" s="442"/>
      <c r="H44795" s="6"/>
    </row>
    <row r="44796" spans="3:8" x14ac:dyDescent="0.2">
      <c r="C44796" s="442"/>
      <c r="H44796" s="6"/>
    </row>
    <row r="44797" spans="3:8" x14ac:dyDescent="0.2">
      <c r="C44797" s="442"/>
      <c r="H44797" s="6"/>
    </row>
    <row r="44798" spans="3:8" x14ac:dyDescent="0.2">
      <c r="C44798" s="442"/>
      <c r="H44798" s="6"/>
    </row>
    <row r="44799" spans="3:8" x14ac:dyDescent="0.2">
      <c r="C44799" s="442"/>
      <c r="H44799" s="6"/>
    </row>
    <row r="44800" spans="3:8" x14ac:dyDescent="0.2">
      <c r="C44800" s="442"/>
      <c r="H44800" s="6"/>
    </row>
    <row r="44801" spans="3:8" x14ac:dyDescent="0.2">
      <c r="C44801" s="442"/>
      <c r="H44801" s="6"/>
    </row>
    <row r="44802" spans="3:8" x14ac:dyDescent="0.2">
      <c r="C44802" s="442"/>
      <c r="H44802" s="6"/>
    </row>
    <row r="44803" spans="3:8" x14ac:dyDescent="0.2">
      <c r="C44803" s="442"/>
      <c r="H44803" s="6"/>
    </row>
    <row r="44804" spans="3:8" x14ac:dyDescent="0.2">
      <c r="C44804" s="442"/>
      <c r="H44804" s="6"/>
    </row>
    <row r="44805" spans="3:8" x14ac:dyDescent="0.2">
      <c r="C44805" s="442"/>
      <c r="H44805" s="6"/>
    </row>
    <row r="44806" spans="3:8" x14ac:dyDescent="0.2">
      <c r="C44806" s="442"/>
      <c r="H44806" s="6"/>
    </row>
    <row r="44807" spans="3:8" x14ac:dyDescent="0.2">
      <c r="C44807" s="442"/>
      <c r="H44807" s="6"/>
    </row>
    <row r="44808" spans="3:8" x14ac:dyDescent="0.2">
      <c r="C44808" s="442"/>
      <c r="H44808" s="6"/>
    </row>
    <row r="44809" spans="3:8" x14ac:dyDescent="0.2">
      <c r="C44809" s="442"/>
      <c r="H44809" s="6"/>
    </row>
    <row r="44810" spans="3:8" x14ac:dyDescent="0.2">
      <c r="C44810" s="442"/>
      <c r="H44810" s="6"/>
    </row>
    <row r="44811" spans="3:8" x14ac:dyDescent="0.2">
      <c r="C44811" s="442"/>
      <c r="H44811" s="6"/>
    </row>
    <row r="44812" spans="3:8" x14ac:dyDescent="0.2">
      <c r="C44812" s="442"/>
      <c r="H44812" s="6"/>
    </row>
    <row r="44813" spans="3:8" x14ac:dyDescent="0.2">
      <c r="C44813" s="442"/>
      <c r="H44813" s="6"/>
    </row>
    <row r="44814" spans="3:8" x14ac:dyDescent="0.2">
      <c r="C44814" s="442"/>
      <c r="H44814" s="6"/>
    </row>
    <row r="44815" spans="3:8" x14ac:dyDescent="0.2">
      <c r="C44815" s="442"/>
      <c r="H44815" s="6"/>
    </row>
    <row r="44816" spans="3:8" x14ac:dyDescent="0.2">
      <c r="C44816" s="442"/>
      <c r="H44816" s="6"/>
    </row>
    <row r="44817" spans="3:8" x14ac:dyDescent="0.2">
      <c r="C44817" s="442"/>
      <c r="H44817" s="6"/>
    </row>
    <row r="44818" spans="3:8" x14ac:dyDescent="0.2">
      <c r="C44818" s="442"/>
      <c r="H44818" s="6"/>
    </row>
    <row r="44819" spans="3:8" x14ac:dyDescent="0.2">
      <c r="C44819" s="442"/>
      <c r="H44819" s="6"/>
    </row>
    <row r="44820" spans="3:8" x14ac:dyDescent="0.2">
      <c r="C44820" s="442"/>
      <c r="H44820" s="6"/>
    </row>
    <row r="44821" spans="3:8" x14ac:dyDescent="0.2">
      <c r="C44821" s="442"/>
      <c r="H44821" s="6"/>
    </row>
    <row r="44822" spans="3:8" x14ac:dyDescent="0.2">
      <c r="C44822" s="442"/>
      <c r="H44822" s="6"/>
    </row>
    <row r="44823" spans="3:8" x14ac:dyDescent="0.2">
      <c r="C44823" s="442"/>
      <c r="H44823" s="6"/>
    </row>
    <row r="44824" spans="3:8" x14ac:dyDescent="0.2">
      <c r="C44824" s="442"/>
      <c r="H44824" s="6"/>
    </row>
    <row r="44825" spans="3:8" x14ac:dyDescent="0.2">
      <c r="C44825" s="442"/>
      <c r="H44825" s="6"/>
    </row>
    <row r="44826" spans="3:8" x14ac:dyDescent="0.2">
      <c r="C44826" s="442"/>
      <c r="H44826" s="6"/>
    </row>
    <row r="44827" spans="3:8" x14ac:dyDescent="0.2">
      <c r="C44827" s="442"/>
      <c r="H44827" s="6"/>
    </row>
    <row r="44828" spans="3:8" x14ac:dyDescent="0.2">
      <c r="C44828" s="442"/>
      <c r="H44828" s="6"/>
    </row>
    <row r="44829" spans="3:8" x14ac:dyDescent="0.2">
      <c r="C44829" s="442"/>
      <c r="H44829" s="6"/>
    </row>
    <row r="44830" spans="3:8" x14ac:dyDescent="0.2">
      <c r="C44830" s="442"/>
      <c r="H44830" s="6"/>
    </row>
    <row r="44831" spans="3:8" x14ac:dyDescent="0.2">
      <c r="C44831" s="442"/>
      <c r="H44831" s="6"/>
    </row>
    <row r="44832" spans="3:8" x14ac:dyDescent="0.2">
      <c r="C44832" s="442"/>
      <c r="H44832" s="6"/>
    </row>
    <row r="44833" spans="3:8" x14ac:dyDescent="0.2">
      <c r="C44833" s="442"/>
      <c r="H44833" s="6"/>
    </row>
    <row r="44834" spans="3:8" x14ac:dyDescent="0.2">
      <c r="C44834" s="442"/>
      <c r="H44834" s="6"/>
    </row>
    <row r="44835" spans="3:8" x14ac:dyDescent="0.2">
      <c r="C44835" s="442"/>
      <c r="H44835" s="6"/>
    </row>
    <row r="44836" spans="3:8" x14ac:dyDescent="0.2">
      <c r="C44836" s="442"/>
      <c r="H44836" s="6"/>
    </row>
    <row r="44837" spans="3:8" x14ac:dyDescent="0.2">
      <c r="C44837" s="442"/>
      <c r="H44837" s="6"/>
    </row>
    <row r="44838" spans="3:8" x14ac:dyDescent="0.2">
      <c r="C44838" s="442"/>
      <c r="H44838" s="6"/>
    </row>
    <row r="44839" spans="3:8" x14ac:dyDescent="0.2">
      <c r="C44839" s="442"/>
      <c r="H44839" s="6"/>
    </row>
    <row r="44840" spans="3:8" x14ac:dyDescent="0.2">
      <c r="C44840" s="442"/>
      <c r="H44840" s="6"/>
    </row>
    <row r="44841" spans="3:8" x14ac:dyDescent="0.2">
      <c r="C44841" s="442"/>
      <c r="H44841" s="6"/>
    </row>
    <row r="44842" spans="3:8" x14ac:dyDescent="0.2">
      <c r="C44842" s="442"/>
      <c r="H44842" s="6"/>
    </row>
    <row r="44843" spans="3:8" x14ac:dyDescent="0.2">
      <c r="C44843" s="442"/>
      <c r="H44843" s="6"/>
    </row>
    <row r="44844" spans="3:8" x14ac:dyDescent="0.2">
      <c r="C44844" s="442"/>
      <c r="H44844" s="6"/>
    </row>
    <row r="44845" spans="3:8" x14ac:dyDescent="0.2">
      <c r="C44845" s="442"/>
      <c r="H44845" s="6"/>
    </row>
    <row r="44846" spans="3:8" x14ac:dyDescent="0.2">
      <c r="C44846" s="442"/>
      <c r="H44846" s="6"/>
    </row>
    <row r="44847" spans="3:8" x14ac:dyDescent="0.2">
      <c r="C44847" s="442"/>
      <c r="H44847" s="6"/>
    </row>
    <row r="44848" spans="3:8" x14ac:dyDescent="0.2">
      <c r="C44848" s="442"/>
      <c r="H44848" s="6"/>
    </row>
    <row r="44849" spans="3:8" x14ac:dyDescent="0.2">
      <c r="C44849" s="442"/>
      <c r="H44849" s="6"/>
    </row>
    <row r="44850" spans="3:8" x14ac:dyDescent="0.2">
      <c r="C44850" s="442"/>
      <c r="H44850" s="6"/>
    </row>
    <row r="44851" spans="3:8" x14ac:dyDescent="0.2">
      <c r="C44851" s="442"/>
      <c r="H44851" s="6"/>
    </row>
    <row r="44852" spans="3:8" x14ac:dyDescent="0.2">
      <c r="C44852" s="442"/>
      <c r="H44852" s="6"/>
    </row>
    <row r="44853" spans="3:8" x14ac:dyDescent="0.2">
      <c r="C44853" s="442"/>
      <c r="H44853" s="6"/>
    </row>
    <row r="44854" spans="3:8" x14ac:dyDescent="0.2">
      <c r="C44854" s="442"/>
      <c r="H44854" s="6"/>
    </row>
    <row r="44855" spans="3:8" x14ac:dyDescent="0.2">
      <c r="C44855" s="442"/>
      <c r="H44855" s="6"/>
    </row>
    <row r="44856" spans="3:8" x14ac:dyDescent="0.2">
      <c r="C44856" s="442"/>
      <c r="H44856" s="6"/>
    </row>
    <row r="44857" spans="3:8" x14ac:dyDescent="0.2">
      <c r="C44857" s="442"/>
      <c r="H44857" s="6"/>
    </row>
    <row r="44858" spans="3:8" x14ac:dyDescent="0.2">
      <c r="C44858" s="442"/>
      <c r="H44858" s="6"/>
    </row>
    <row r="44859" spans="3:8" x14ac:dyDescent="0.2">
      <c r="C44859" s="442"/>
      <c r="H44859" s="6"/>
    </row>
    <row r="44860" spans="3:8" x14ac:dyDescent="0.2">
      <c r="C44860" s="442"/>
      <c r="H44860" s="6"/>
    </row>
    <row r="44861" spans="3:8" x14ac:dyDescent="0.2">
      <c r="C44861" s="442"/>
      <c r="H44861" s="6"/>
    </row>
    <row r="44862" spans="3:8" x14ac:dyDescent="0.2">
      <c r="C44862" s="442"/>
      <c r="H44862" s="6"/>
    </row>
    <row r="44863" spans="3:8" x14ac:dyDescent="0.2">
      <c r="C44863" s="442"/>
      <c r="H44863" s="6"/>
    </row>
    <row r="44864" spans="3:8" x14ac:dyDescent="0.2">
      <c r="C44864" s="442"/>
      <c r="H44864" s="6"/>
    </row>
    <row r="44865" spans="3:8" x14ac:dyDescent="0.2">
      <c r="C44865" s="442"/>
      <c r="H44865" s="6"/>
    </row>
    <row r="44866" spans="3:8" x14ac:dyDescent="0.2">
      <c r="C44866" s="442"/>
      <c r="H44866" s="6"/>
    </row>
    <row r="44867" spans="3:8" x14ac:dyDescent="0.2">
      <c r="C44867" s="442"/>
      <c r="H44867" s="6"/>
    </row>
    <row r="44868" spans="3:8" x14ac:dyDescent="0.2">
      <c r="C44868" s="442"/>
      <c r="H44868" s="6"/>
    </row>
    <row r="44869" spans="3:8" x14ac:dyDescent="0.2">
      <c r="C44869" s="442"/>
      <c r="H44869" s="6"/>
    </row>
    <row r="44870" spans="3:8" x14ac:dyDescent="0.2">
      <c r="C44870" s="442"/>
      <c r="H44870" s="6"/>
    </row>
    <row r="44871" spans="3:8" x14ac:dyDescent="0.2">
      <c r="C44871" s="442"/>
      <c r="H44871" s="6"/>
    </row>
    <row r="44872" spans="3:8" x14ac:dyDescent="0.2">
      <c r="C44872" s="442"/>
      <c r="H44872" s="6"/>
    </row>
    <row r="44873" spans="3:8" x14ac:dyDescent="0.2">
      <c r="C44873" s="442"/>
      <c r="H44873" s="6"/>
    </row>
    <row r="44874" spans="3:8" x14ac:dyDescent="0.2">
      <c r="C44874" s="442"/>
      <c r="H44874" s="6"/>
    </row>
    <row r="44875" spans="3:8" x14ac:dyDescent="0.2">
      <c r="C44875" s="442"/>
      <c r="H44875" s="6"/>
    </row>
    <row r="44876" spans="3:8" x14ac:dyDescent="0.2">
      <c r="C44876" s="442"/>
      <c r="H44876" s="6"/>
    </row>
    <row r="44877" spans="3:8" x14ac:dyDescent="0.2">
      <c r="C44877" s="442"/>
      <c r="H44877" s="6"/>
    </row>
    <row r="44878" spans="3:8" x14ac:dyDescent="0.2">
      <c r="C44878" s="442"/>
      <c r="H44878" s="6"/>
    </row>
    <row r="44879" spans="3:8" x14ac:dyDescent="0.2">
      <c r="C44879" s="442"/>
      <c r="H44879" s="6"/>
    </row>
    <row r="44880" spans="3:8" x14ac:dyDescent="0.2">
      <c r="C44880" s="442"/>
      <c r="H44880" s="6"/>
    </row>
    <row r="44881" spans="3:8" x14ac:dyDescent="0.2">
      <c r="C44881" s="442"/>
      <c r="H44881" s="6"/>
    </row>
    <row r="44882" spans="3:8" x14ac:dyDescent="0.2">
      <c r="C44882" s="442"/>
      <c r="H44882" s="6"/>
    </row>
    <row r="44883" spans="3:8" x14ac:dyDescent="0.2">
      <c r="C44883" s="442"/>
      <c r="H44883" s="6"/>
    </row>
    <row r="44884" spans="3:8" x14ac:dyDescent="0.2">
      <c r="C44884" s="442"/>
      <c r="H44884" s="6"/>
    </row>
    <row r="44885" spans="3:8" x14ac:dyDescent="0.2">
      <c r="C44885" s="442"/>
      <c r="H44885" s="6"/>
    </row>
    <row r="44886" spans="3:8" x14ac:dyDescent="0.2">
      <c r="C44886" s="442"/>
      <c r="H44886" s="6"/>
    </row>
    <row r="44887" spans="3:8" x14ac:dyDescent="0.2">
      <c r="C44887" s="442"/>
      <c r="H44887" s="6"/>
    </row>
    <row r="44888" spans="3:8" x14ac:dyDescent="0.2">
      <c r="C44888" s="442"/>
      <c r="H44888" s="6"/>
    </row>
    <row r="44889" spans="3:8" x14ac:dyDescent="0.2">
      <c r="C44889" s="442"/>
      <c r="H44889" s="6"/>
    </row>
    <row r="44890" spans="3:8" x14ac:dyDescent="0.2">
      <c r="C44890" s="442"/>
      <c r="H44890" s="6"/>
    </row>
    <row r="44891" spans="3:8" x14ac:dyDescent="0.2">
      <c r="C44891" s="442"/>
      <c r="H44891" s="6"/>
    </row>
    <row r="44892" spans="3:8" x14ac:dyDescent="0.2">
      <c r="C44892" s="442"/>
      <c r="H44892" s="6"/>
    </row>
    <row r="44893" spans="3:8" x14ac:dyDescent="0.2">
      <c r="C44893" s="442"/>
      <c r="H44893" s="6"/>
    </row>
    <row r="44894" spans="3:8" x14ac:dyDescent="0.2">
      <c r="C44894" s="442"/>
      <c r="H44894" s="6"/>
    </row>
    <row r="44895" spans="3:8" x14ac:dyDescent="0.2">
      <c r="C44895" s="442"/>
      <c r="H44895" s="6"/>
    </row>
    <row r="44896" spans="3:8" x14ac:dyDescent="0.2">
      <c r="C44896" s="442"/>
      <c r="H44896" s="6"/>
    </row>
    <row r="44897" spans="3:8" x14ac:dyDescent="0.2">
      <c r="C44897" s="442"/>
      <c r="H44897" s="6"/>
    </row>
    <row r="44898" spans="3:8" x14ac:dyDescent="0.2">
      <c r="C44898" s="442"/>
      <c r="H44898" s="6"/>
    </row>
    <row r="44899" spans="3:8" x14ac:dyDescent="0.2">
      <c r="C44899" s="442"/>
      <c r="H44899" s="6"/>
    </row>
    <row r="44900" spans="3:8" x14ac:dyDescent="0.2">
      <c r="C44900" s="442"/>
      <c r="H44900" s="6"/>
    </row>
    <row r="44901" spans="3:8" x14ac:dyDescent="0.2">
      <c r="C44901" s="442"/>
      <c r="H44901" s="6"/>
    </row>
    <row r="44902" spans="3:8" x14ac:dyDescent="0.2">
      <c r="C44902" s="442"/>
      <c r="H44902" s="6"/>
    </row>
    <row r="44903" spans="3:8" x14ac:dyDescent="0.2">
      <c r="C44903" s="442"/>
      <c r="H44903" s="6"/>
    </row>
    <row r="44904" spans="3:8" x14ac:dyDescent="0.2">
      <c r="C44904" s="442"/>
      <c r="H44904" s="6"/>
    </row>
    <row r="44905" spans="3:8" x14ac:dyDescent="0.2">
      <c r="C44905" s="442"/>
      <c r="H44905" s="6"/>
    </row>
    <row r="44906" spans="3:8" x14ac:dyDescent="0.2">
      <c r="C44906" s="442"/>
      <c r="H44906" s="6"/>
    </row>
    <row r="44907" spans="3:8" x14ac:dyDescent="0.2">
      <c r="C44907" s="442"/>
      <c r="H44907" s="6"/>
    </row>
    <row r="44908" spans="3:8" x14ac:dyDescent="0.2">
      <c r="C44908" s="442"/>
      <c r="H44908" s="6"/>
    </row>
    <row r="44909" spans="3:8" x14ac:dyDescent="0.2">
      <c r="C44909" s="442"/>
      <c r="H44909" s="6"/>
    </row>
    <row r="44910" spans="3:8" x14ac:dyDescent="0.2">
      <c r="C44910" s="442"/>
      <c r="H44910" s="6"/>
    </row>
    <row r="44911" spans="3:8" x14ac:dyDescent="0.2">
      <c r="C44911" s="442"/>
      <c r="H44911" s="6"/>
    </row>
    <row r="44912" spans="3:8" x14ac:dyDescent="0.2">
      <c r="C44912" s="442"/>
      <c r="H44912" s="6"/>
    </row>
    <row r="44913" spans="3:8" x14ac:dyDescent="0.2">
      <c r="C44913" s="442"/>
      <c r="H44913" s="6"/>
    </row>
    <row r="44914" spans="3:8" x14ac:dyDescent="0.2">
      <c r="C44914" s="442"/>
      <c r="H44914" s="6"/>
    </row>
    <row r="44915" spans="3:8" x14ac:dyDescent="0.2">
      <c r="C44915" s="442"/>
      <c r="H44915" s="6"/>
    </row>
    <row r="44916" spans="3:8" x14ac:dyDescent="0.2">
      <c r="C44916" s="442"/>
      <c r="H44916" s="6"/>
    </row>
    <row r="44917" spans="3:8" x14ac:dyDescent="0.2">
      <c r="C44917" s="442"/>
      <c r="H44917" s="6"/>
    </row>
    <row r="44918" spans="3:8" x14ac:dyDescent="0.2">
      <c r="C44918" s="442"/>
      <c r="H44918" s="6"/>
    </row>
    <row r="44919" spans="3:8" x14ac:dyDescent="0.2">
      <c r="C44919" s="442"/>
      <c r="H44919" s="6"/>
    </row>
    <row r="44920" spans="3:8" x14ac:dyDescent="0.2">
      <c r="C44920" s="442"/>
      <c r="H44920" s="6"/>
    </row>
    <row r="44921" spans="3:8" x14ac:dyDescent="0.2">
      <c r="C44921" s="442"/>
      <c r="H44921" s="6"/>
    </row>
    <row r="44922" spans="3:8" x14ac:dyDescent="0.2">
      <c r="C44922" s="442"/>
      <c r="H44922" s="6"/>
    </row>
    <row r="44923" spans="3:8" x14ac:dyDescent="0.2">
      <c r="C44923" s="442"/>
      <c r="H44923" s="6"/>
    </row>
    <row r="44924" spans="3:8" x14ac:dyDescent="0.2">
      <c r="C44924" s="442"/>
      <c r="H44924" s="6"/>
    </row>
    <row r="44925" spans="3:8" x14ac:dyDescent="0.2">
      <c r="C44925" s="442"/>
      <c r="H44925" s="6"/>
    </row>
    <row r="44926" spans="3:8" x14ac:dyDescent="0.2">
      <c r="C44926" s="442"/>
      <c r="H44926" s="6"/>
    </row>
    <row r="44927" spans="3:8" x14ac:dyDescent="0.2">
      <c r="C44927" s="442"/>
      <c r="H44927" s="6"/>
    </row>
    <row r="44928" spans="3:8" x14ac:dyDescent="0.2">
      <c r="C44928" s="442"/>
      <c r="H44928" s="6"/>
    </row>
    <row r="44929" spans="3:8" x14ac:dyDescent="0.2">
      <c r="C44929" s="442"/>
      <c r="H44929" s="6"/>
    </row>
    <row r="44930" spans="3:8" x14ac:dyDescent="0.2">
      <c r="C44930" s="442"/>
      <c r="H44930" s="6"/>
    </row>
    <row r="44931" spans="3:8" x14ac:dyDescent="0.2">
      <c r="C44931" s="442"/>
      <c r="H44931" s="6"/>
    </row>
    <row r="44932" spans="3:8" x14ac:dyDescent="0.2">
      <c r="C44932" s="442"/>
      <c r="H44932" s="6"/>
    </row>
    <row r="44933" spans="3:8" x14ac:dyDescent="0.2">
      <c r="C44933" s="442"/>
      <c r="H44933" s="6"/>
    </row>
    <row r="44934" spans="3:8" x14ac:dyDescent="0.2">
      <c r="C44934" s="442"/>
      <c r="H44934" s="6"/>
    </row>
    <row r="44935" spans="3:8" x14ac:dyDescent="0.2">
      <c r="C44935" s="442"/>
      <c r="H44935" s="6"/>
    </row>
    <row r="44936" spans="3:8" x14ac:dyDescent="0.2">
      <c r="C44936" s="442"/>
      <c r="H44936" s="6"/>
    </row>
    <row r="44937" spans="3:8" x14ac:dyDescent="0.2">
      <c r="C44937" s="442"/>
      <c r="H44937" s="6"/>
    </row>
    <row r="44938" spans="3:8" x14ac:dyDescent="0.2">
      <c r="C44938" s="442"/>
      <c r="H44938" s="6"/>
    </row>
    <row r="44939" spans="3:8" x14ac:dyDescent="0.2">
      <c r="C44939" s="442"/>
      <c r="H44939" s="6"/>
    </row>
    <row r="44940" spans="3:8" x14ac:dyDescent="0.2">
      <c r="C44940" s="442"/>
      <c r="H44940" s="6"/>
    </row>
    <row r="44941" spans="3:8" x14ac:dyDescent="0.2">
      <c r="C44941" s="442"/>
      <c r="H44941" s="6"/>
    </row>
    <row r="44942" spans="3:8" x14ac:dyDescent="0.2">
      <c r="C44942" s="442"/>
      <c r="H44942" s="6"/>
    </row>
    <row r="44943" spans="3:8" x14ac:dyDescent="0.2">
      <c r="C44943" s="442"/>
      <c r="H44943" s="6"/>
    </row>
    <row r="44944" spans="3:8" x14ac:dyDescent="0.2">
      <c r="C44944" s="442"/>
      <c r="H44944" s="6"/>
    </row>
    <row r="44945" spans="3:8" x14ac:dyDescent="0.2">
      <c r="C44945" s="442"/>
      <c r="H44945" s="6"/>
    </row>
    <row r="44946" spans="3:8" x14ac:dyDescent="0.2">
      <c r="C44946" s="442"/>
      <c r="H44946" s="6"/>
    </row>
    <row r="44947" spans="3:8" x14ac:dyDescent="0.2">
      <c r="C44947" s="442"/>
      <c r="H44947" s="6"/>
    </row>
    <row r="44948" spans="3:8" x14ac:dyDescent="0.2">
      <c r="C44948" s="442"/>
      <c r="H44948" s="6"/>
    </row>
    <row r="44949" spans="3:8" x14ac:dyDescent="0.2">
      <c r="C44949" s="442"/>
      <c r="H44949" s="6"/>
    </row>
    <row r="44950" spans="3:8" x14ac:dyDescent="0.2">
      <c r="C44950" s="442"/>
      <c r="H44950" s="6"/>
    </row>
    <row r="44951" spans="3:8" x14ac:dyDescent="0.2">
      <c r="C44951" s="442"/>
      <c r="H44951" s="6"/>
    </row>
    <row r="44952" spans="3:8" x14ac:dyDescent="0.2">
      <c r="C44952" s="442"/>
      <c r="H44952" s="6"/>
    </row>
    <row r="44953" spans="3:8" x14ac:dyDescent="0.2">
      <c r="C44953" s="442"/>
      <c r="H44953" s="6"/>
    </row>
    <row r="44954" spans="3:8" x14ac:dyDescent="0.2">
      <c r="C44954" s="442"/>
      <c r="H44954" s="6"/>
    </row>
    <row r="44955" spans="3:8" x14ac:dyDescent="0.2">
      <c r="C44955" s="442"/>
      <c r="H44955" s="6"/>
    </row>
    <row r="44956" spans="3:8" x14ac:dyDescent="0.2">
      <c r="C44956" s="442"/>
      <c r="H44956" s="6"/>
    </row>
    <row r="44957" spans="3:8" x14ac:dyDescent="0.2">
      <c r="C44957" s="442"/>
      <c r="H44957" s="6"/>
    </row>
    <row r="44958" spans="3:8" x14ac:dyDescent="0.2">
      <c r="C44958" s="442"/>
      <c r="H44958" s="6"/>
    </row>
    <row r="44959" spans="3:8" x14ac:dyDescent="0.2">
      <c r="C44959" s="442"/>
      <c r="H44959" s="6"/>
    </row>
    <row r="44960" spans="3:8" x14ac:dyDescent="0.2">
      <c r="C44960" s="442"/>
      <c r="H44960" s="6"/>
    </row>
    <row r="44961" spans="3:8" x14ac:dyDescent="0.2">
      <c r="C44961" s="442"/>
      <c r="H44961" s="6"/>
    </row>
    <row r="44962" spans="3:8" x14ac:dyDescent="0.2">
      <c r="C44962" s="442"/>
      <c r="H44962" s="6"/>
    </row>
    <row r="44963" spans="3:8" x14ac:dyDescent="0.2">
      <c r="C44963" s="442"/>
      <c r="H44963" s="6"/>
    </row>
    <row r="44964" spans="3:8" x14ac:dyDescent="0.2">
      <c r="C44964" s="442"/>
      <c r="H44964" s="6"/>
    </row>
    <row r="44965" spans="3:8" x14ac:dyDescent="0.2">
      <c r="C44965" s="442"/>
      <c r="H44965" s="6"/>
    </row>
    <row r="44966" spans="3:8" x14ac:dyDescent="0.2">
      <c r="C44966" s="442"/>
      <c r="H44966" s="6"/>
    </row>
    <row r="44967" spans="3:8" x14ac:dyDescent="0.2">
      <c r="C44967" s="442"/>
      <c r="H44967" s="6"/>
    </row>
    <row r="44968" spans="3:8" x14ac:dyDescent="0.2">
      <c r="C44968" s="442"/>
      <c r="H44968" s="6"/>
    </row>
    <row r="44969" spans="3:8" x14ac:dyDescent="0.2">
      <c r="C44969" s="442"/>
      <c r="H44969" s="6"/>
    </row>
    <row r="44970" spans="3:8" x14ac:dyDescent="0.2">
      <c r="C44970" s="442"/>
      <c r="H44970" s="6"/>
    </row>
    <row r="44971" spans="3:8" x14ac:dyDescent="0.2">
      <c r="C44971" s="442"/>
      <c r="H44971" s="6"/>
    </row>
    <row r="44972" spans="3:8" x14ac:dyDescent="0.2">
      <c r="C44972" s="442"/>
      <c r="H44972" s="6"/>
    </row>
    <row r="44973" spans="3:8" x14ac:dyDescent="0.2">
      <c r="C44973" s="442"/>
      <c r="H44973" s="6"/>
    </row>
    <row r="44974" spans="3:8" x14ac:dyDescent="0.2">
      <c r="C44974" s="442"/>
      <c r="H44974" s="6"/>
    </row>
    <row r="44975" spans="3:8" x14ac:dyDescent="0.2">
      <c r="C44975" s="442"/>
      <c r="H44975" s="6"/>
    </row>
    <row r="44976" spans="3:8" x14ac:dyDescent="0.2">
      <c r="C44976" s="442"/>
      <c r="H44976" s="6"/>
    </row>
    <row r="44977" spans="3:8" x14ac:dyDescent="0.2">
      <c r="C44977" s="442"/>
      <c r="H44977" s="6"/>
    </row>
    <row r="44978" spans="3:8" x14ac:dyDescent="0.2">
      <c r="C44978" s="442"/>
      <c r="H44978" s="6"/>
    </row>
    <row r="44979" spans="3:8" x14ac:dyDescent="0.2">
      <c r="C44979" s="442"/>
      <c r="H44979" s="6"/>
    </row>
    <row r="44980" spans="3:8" x14ac:dyDescent="0.2">
      <c r="C44980" s="442"/>
      <c r="H44980" s="6"/>
    </row>
    <row r="44981" spans="3:8" x14ac:dyDescent="0.2">
      <c r="C44981" s="442"/>
      <c r="H44981" s="6"/>
    </row>
    <row r="44982" spans="3:8" x14ac:dyDescent="0.2">
      <c r="C44982" s="442"/>
      <c r="H44982" s="6"/>
    </row>
    <row r="44983" spans="3:8" x14ac:dyDescent="0.2">
      <c r="C44983" s="442"/>
      <c r="H44983" s="6"/>
    </row>
    <row r="44984" spans="3:8" x14ac:dyDescent="0.2">
      <c r="C44984" s="442"/>
      <c r="H44984" s="6"/>
    </row>
    <row r="44985" spans="3:8" x14ac:dyDescent="0.2">
      <c r="C44985" s="442"/>
      <c r="H44985" s="6"/>
    </row>
    <row r="44986" spans="3:8" x14ac:dyDescent="0.2">
      <c r="C44986" s="442"/>
      <c r="H44986" s="6"/>
    </row>
    <row r="44987" spans="3:8" x14ac:dyDescent="0.2">
      <c r="C44987" s="442"/>
      <c r="H44987" s="6"/>
    </row>
    <row r="44988" spans="3:8" x14ac:dyDescent="0.2">
      <c r="C44988" s="442"/>
      <c r="H44988" s="6"/>
    </row>
    <row r="44989" spans="3:8" x14ac:dyDescent="0.2">
      <c r="C44989" s="442"/>
      <c r="H44989" s="6"/>
    </row>
    <row r="44990" spans="3:8" x14ac:dyDescent="0.2">
      <c r="C44990" s="442"/>
      <c r="H44990" s="6"/>
    </row>
    <row r="44991" spans="3:8" x14ac:dyDescent="0.2">
      <c r="C44991" s="442"/>
      <c r="H44991" s="6"/>
    </row>
    <row r="44992" spans="3:8" x14ac:dyDescent="0.2">
      <c r="C44992" s="442"/>
      <c r="H44992" s="6"/>
    </row>
    <row r="44993" spans="3:8" x14ac:dyDescent="0.2">
      <c r="C44993" s="442"/>
      <c r="H44993" s="6"/>
    </row>
    <row r="44994" spans="3:8" x14ac:dyDescent="0.2">
      <c r="C44994" s="442"/>
      <c r="H44994" s="6"/>
    </row>
    <row r="44995" spans="3:8" x14ac:dyDescent="0.2">
      <c r="C44995" s="442"/>
      <c r="H44995" s="6"/>
    </row>
    <row r="44996" spans="3:8" x14ac:dyDescent="0.2">
      <c r="C44996" s="442"/>
      <c r="H44996" s="6"/>
    </row>
    <row r="44997" spans="3:8" x14ac:dyDescent="0.2">
      <c r="C44997" s="442"/>
      <c r="H44997" s="6"/>
    </row>
    <row r="44998" spans="3:8" x14ac:dyDescent="0.2">
      <c r="C44998" s="442"/>
      <c r="H44998" s="6"/>
    </row>
    <row r="44999" spans="3:8" x14ac:dyDescent="0.2">
      <c r="C44999" s="442"/>
      <c r="H44999" s="6"/>
    </row>
    <row r="45000" spans="3:8" x14ac:dyDescent="0.2">
      <c r="C45000" s="442"/>
      <c r="H45000" s="6"/>
    </row>
    <row r="45001" spans="3:8" x14ac:dyDescent="0.2">
      <c r="C45001" s="442"/>
      <c r="H45001" s="6"/>
    </row>
    <row r="45002" spans="3:8" x14ac:dyDescent="0.2">
      <c r="C45002" s="442"/>
      <c r="H45002" s="6"/>
    </row>
    <row r="45003" spans="3:8" x14ac:dyDescent="0.2">
      <c r="C45003" s="442"/>
      <c r="H45003" s="6"/>
    </row>
    <row r="45004" spans="3:8" x14ac:dyDescent="0.2">
      <c r="C45004" s="442"/>
      <c r="H45004" s="6"/>
    </row>
    <row r="45005" spans="3:8" x14ac:dyDescent="0.2">
      <c r="C45005" s="442"/>
      <c r="H45005" s="6"/>
    </row>
    <row r="45006" spans="3:8" x14ac:dyDescent="0.2">
      <c r="C45006" s="442"/>
      <c r="H45006" s="6"/>
    </row>
    <row r="45007" spans="3:8" x14ac:dyDescent="0.2">
      <c r="C45007" s="442"/>
      <c r="H45007" s="6"/>
    </row>
    <row r="45008" spans="3:8" x14ac:dyDescent="0.2">
      <c r="C45008" s="442"/>
      <c r="H45008" s="6"/>
    </row>
    <row r="45009" spans="3:8" x14ac:dyDescent="0.2">
      <c r="C45009" s="442"/>
      <c r="H45009" s="6"/>
    </row>
    <row r="45010" spans="3:8" x14ac:dyDescent="0.2">
      <c r="C45010" s="442"/>
      <c r="H45010" s="6"/>
    </row>
    <row r="45011" spans="3:8" x14ac:dyDescent="0.2">
      <c r="C45011" s="442"/>
      <c r="H45011" s="6"/>
    </row>
    <row r="45012" spans="3:8" x14ac:dyDescent="0.2">
      <c r="C45012" s="442"/>
      <c r="H45012" s="6"/>
    </row>
    <row r="45013" spans="3:8" x14ac:dyDescent="0.2">
      <c r="C45013" s="442"/>
      <c r="H45013" s="6"/>
    </row>
    <row r="45014" spans="3:8" x14ac:dyDescent="0.2">
      <c r="C45014" s="442"/>
      <c r="H45014" s="6"/>
    </row>
    <row r="45015" spans="3:8" x14ac:dyDescent="0.2">
      <c r="C45015" s="442"/>
      <c r="H45015" s="6"/>
    </row>
    <row r="45016" spans="3:8" x14ac:dyDescent="0.2">
      <c r="C45016" s="442"/>
      <c r="H45016" s="6"/>
    </row>
    <row r="45017" spans="3:8" x14ac:dyDescent="0.2">
      <c r="C45017" s="442"/>
      <c r="H45017" s="6"/>
    </row>
    <row r="45018" spans="3:8" x14ac:dyDescent="0.2">
      <c r="C45018" s="442"/>
      <c r="H45018" s="6"/>
    </row>
    <row r="45019" spans="3:8" x14ac:dyDescent="0.2">
      <c r="C45019" s="442"/>
      <c r="H45019" s="6"/>
    </row>
    <row r="45020" spans="3:8" x14ac:dyDescent="0.2">
      <c r="C45020" s="442"/>
      <c r="H45020" s="6"/>
    </row>
    <row r="45021" spans="3:8" x14ac:dyDescent="0.2">
      <c r="C45021" s="442"/>
      <c r="H45021" s="6"/>
    </row>
    <row r="45022" spans="3:8" x14ac:dyDescent="0.2">
      <c r="C45022" s="442"/>
      <c r="H45022" s="6"/>
    </row>
    <row r="45023" spans="3:8" x14ac:dyDescent="0.2">
      <c r="C45023" s="442"/>
      <c r="H45023" s="6"/>
    </row>
    <row r="45024" spans="3:8" x14ac:dyDescent="0.2">
      <c r="C45024" s="442"/>
      <c r="H45024" s="6"/>
    </row>
    <row r="45025" spans="3:8" x14ac:dyDescent="0.2">
      <c r="C45025" s="442"/>
      <c r="H45025" s="6"/>
    </row>
    <row r="45026" spans="3:8" x14ac:dyDescent="0.2">
      <c r="C45026" s="442"/>
      <c r="H45026" s="6"/>
    </row>
    <row r="45027" spans="3:8" x14ac:dyDescent="0.2">
      <c r="C45027" s="442"/>
      <c r="H45027" s="6"/>
    </row>
    <row r="45028" spans="3:8" x14ac:dyDescent="0.2">
      <c r="C45028" s="442"/>
      <c r="H45028" s="6"/>
    </row>
    <row r="45029" spans="3:8" x14ac:dyDescent="0.2">
      <c r="C45029" s="442"/>
      <c r="H45029" s="6"/>
    </row>
    <row r="45030" spans="3:8" x14ac:dyDescent="0.2">
      <c r="C45030" s="442"/>
      <c r="H45030" s="6"/>
    </row>
    <row r="45031" spans="3:8" x14ac:dyDescent="0.2">
      <c r="C45031" s="442"/>
      <c r="H45031" s="6"/>
    </row>
    <row r="45032" spans="3:8" x14ac:dyDescent="0.2">
      <c r="C45032" s="442"/>
      <c r="H45032" s="6"/>
    </row>
    <row r="45033" spans="3:8" x14ac:dyDescent="0.2">
      <c r="C45033" s="442"/>
      <c r="H45033" s="6"/>
    </row>
    <row r="45034" spans="3:8" x14ac:dyDescent="0.2">
      <c r="C45034" s="442"/>
      <c r="H45034" s="6"/>
    </row>
    <row r="45035" spans="3:8" x14ac:dyDescent="0.2">
      <c r="C45035" s="442"/>
      <c r="H45035" s="6"/>
    </row>
    <row r="45036" spans="3:8" x14ac:dyDescent="0.2">
      <c r="C45036" s="442"/>
      <c r="H45036" s="6"/>
    </row>
    <row r="45037" spans="3:8" x14ac:dyDescent="0.2">
      <c r="C45037" s="442"/>
      <c r="H45037" s="6"/>
    </row>
    <row r="45038" spans="3:8" x14ac:dyDescent="0.2">
      <c r="C45038" s="442"/>
      <c r="H45038" s="6"/>
    </row>
    <row r="45039" spans="3:8" x14ac:dyDescent="0.2">
      <c r="C45039" s="442"/>
      <c r="H45039" s="6"/>
    </row>
    <row r="45040" spans="3:8" x14ac:dyDescent="0.2">
      <c r="C45040" s="442"/>
      <c r="H45040" s="6"/>
    </row>
    <row r="45041" spans="3:8" x14ac:dyDescent="0.2">
      <c r="C45041" s="442"/>
      <c r="H45041" s="6"/>
    </row>
    <row r="45042" spans="3:8" x14ac:dyDescent="0.2">
      <c r="C45042" s="442"/>
      <c r="H45042" s="6"/>
    </row>
    <row r="45043" spans="3:8" x14ac:dyDescent="0.2">
      <c r="C45043" s="442"/>
      <c r="H45043" s="6"/>
    </row>
    <row r="45044" spans="3:8" x14ac:dyDescent="0.2">
      <c r="C45044" s="442"/>
      <c r="H45044" s="6"/>
    </row>
    <row r="45045" spans="3:8" x14ac:dyDescent="0.2">
      <c r="C45045" s="442"/>
      <c r="H45045" s="6"/>
    </row>
    <row r="45046" spans="3:8" x14ac:dyDescent="0.2">
      <c r="C45046" s="442"/>
      <c r="H45046" s="6"/>
    </row>
    <row r="45047" spans="3:8" x14ac:dyDescent="0.2">
      <c r="C45047" s="442"/>
      <c r="H45047" s="6"/>
    </row>
    <row r="45048" spans="3:8" x14ac:dyDescent="0.2">
      <c r="C45048" s="442"/>
      <c r="H45048" s="6"/>
    </row>
    <row r="45049" spans="3:8" x14ac:dyDescent="0.2">
      <c r="C45049" s="442"/>
      <c r="H45049" s="6"/>
    </row>
    <row r="45050" spans="3:8" x14ac:dyDescent="0.2">
      <c r="C45050" s="442"/>
      <c r="H45050" s="6"/>
    </row>
    <row r="45051" spans="3:8" x14ac:dyDescent="0.2">
      <c r="C45051" s="442"/>
      <c r="H45051" s="6"/>
    </row>
    <row r="45052" spans="3:8" x14ac:dyDescent="0.2">
      <c r="C45052" s="442"/>
      <c r="H45052" s="6"/>
    </row>
    <row r="45053" spans="3:8" x14ac:dyDescent="0.2">
      <c r="C45053" s="442"/>
      <c r="H45053" s="6"/>
    </row>
    <row r="45054" spans="3:8" x14ac:dyDescent="0.2">
      <c r="C45054" s="442"/>
      <c r="H45054" s="6"/>
    </row>
    <row r="45055" spans="3:8" x14ac:dyDescent="0.2">
      <c r="C45055" s="442"/>
      <c r="H45055" s="6"/>
    </row>
    <row r="45056" spans="3:8" x14ac:dyDescent="0.2">
      <c r="C45056" s="442"/>
      <c r="H45056" s="6"/>
    </row>
    <row r="45057" spans="3:8" x14ac:dyDescent="0.2">
      <c r="C45057" s="442"/>
      <c r="H45057" s="6"/>
    </row>
    <row r="45058" spans="3:8" x14ac:dyDescent="0.2">
      <c r="C45058" s="442"/>
      <c r="H45058" s="6"/>
    </row>
    <row r="45059" spans="3:8" x14ac:dyDescent="0.2">
      <c r="C45059" s="442"/>
      <c r="H45059" s="6"/>
    </row>
    <row r="45060" spans="3:8" x14ac:dyDescent="0.2">
      <c r="C45060" s="442"/>
      <c r="H45060" s="6"/>
    </row>
    <row r="45061" spans="3:8" x14ac:dyDescent="0.2">
      <c r="C45061" s="442"/>
      <c r="H45061" s="6"/>
    </row>
    <row r="45062" spans="3:8" x14ac:dyDescent="0.2">
      <c r="C45062" s="442"/>
      <c r="H45062" s="6"/>
    </row>
    <row r="45063" spans="3:8" x14ac:dyDescent="0.2">
      <c r="C45063" s="442"/>
      <c r="H45063" s="6"/>
    </row>
    <row r="45064" spans="3:8" x14ac:dyDescent="0.2">
      <c r="C45064" s="442"/>
      <c r="H45064" s="6"/>
    </row>
    <row r="45065" spans="3:8" x14ac:dyDescent="0.2">
      <c r="C45065" s="442"/>
      <c r="H45065" s="6"/>
    </row>
    <row r="45066" spans="3:8" x14ac:dyDescent="0.2">
      <c r="C45066" s="442"/>
      <c r="H45066" s="6"/>
    </row>
    <row r="45067" spans="3:8" x14ac:dyDescent="0.2">
      <c r="C45067" s="442"/>
      <c r="H45067" s="6"/>
    </row>
    <row r="45068" spans="3:8" x14ac:dyDescent="0.2">
      <c r="C45068" s="442"/>
      <c r="H45068" s="6"/>
    </row>
    <row r="45069" spans="3:8" x14ac:dyDescent="0.2">
      <c r="C45069" s="442"/>
      <c r="H45069" s="6"/>
    </row>
    <row r="45070" spans="3:8" x14ac:dyDescent="0.2">
      <c r="C45070" s="442"/>
      <c r="H45070" s="6"/>
    </row>
    <row r="45071" spans="3:8" x14ac:dyDescent="0.2">
      <c r="C45071" s="442"/>
      <c r="H45071" s="6"/>
    </row>
    <row r="45072" spans="3:8" x14ac:dyDescent="0.2">
      <c r="C45072" s="442"/>
      <c r="H45072" s="6"/>
    </row>
    <row r="45073" spans="3:8" x14ac:dyDescent="0.2">
      <c r="C45073" s="442"/>
      <c r="H45073" s="6"/>
    </row>
    <row r="45074" spans="3:8" x14ac:dyDescent="0.2">
      <c r="C45074" s="442"/>
      <c r="H45074" s="6"/>
    </row>
    <row r="45075" spans="3:8" x14ac:dyDescent="0.2">
      <c r="C45075" s="442"/>
      <c r="H45075" s="6"/>
    </row>
    <row r="45076" spans="3:8" x14ac:dyDescent="0.2">
      <c r="C45076" s="442"/>
      <c r="H45076" s="6"/>
    </row>
    <row r="45077" spans="3:8" x14ac:dyDescent="0.2">
      <c r="C45077" s="442"/>
      <c r="H45077" s="6"/>
    </row>
    <row r="45078" spans="3:8" x14ac:dyDescent="0.2">
      <c r="C45078" s="442"/>
      <c r="H45078" s="6"/>
    </row>
    <row r="45079" spans="3:8" x14ac:dyDescent="0.2">
      <c r="C45079" s="442"/>
      <c r="H45079" s="6"/>
    </row>
    <row r="45080" spans="3:8" x14ac:dyDescent="0.2">
      <c r="C45080" s="442"/>
      <c r="H45080" s="6"/>
    </row>
    <row r="45081" spans="3:8" x14ac:dyDescent="0.2">
      <c r="C45081" s="442"/>
      <c r="H45081" s="6"/>
    </row>
    <row r="45082" spans="3:8" x14ac:dyDescent="0.2">
      <c r="C45082" s="442"/>
      <c r="H45082" s="6"/>
    </row>
    <row r="45083" spans="3:8" x14ac:dyDescent="0.2">
      <c r="C45083" s="442"/>
      <c r="H45083" s="6"/>
    </row>
    <row r="45084" spans="3:8" x14ac:dyDescent="0.2">
      <c r="C45084" s="442"/>
      <c r="H45084" s="6"/>
    </row>
    <row r="45085" spans="3:8" x14ac:dyDescent="0.2">
      <c r="C45085" s="442"/>
      <c r="H45085" s="6"/>
    </row>
    <row r="45086" spans="3:8" x14ac:dyDescent="0.2">
      <c r="C45086" s="442"/>
      <c r="H45086" s="6"/>
    </row>
    <row r="45087" spans="3:8" x14ac:dyDescent="0.2">
      <c r="C45087" s="442"/>
      <c r="H45087" s="6"/>
    </row>
    <row r="45088" spans="3:8" x14ac:dyDescent="0.2">
      <c r="C45088" s="442"/>
      <c r="H45088" s="6"/>
    </row>
    <row r="45089" spans="3:8" x14ac:dyDescent="0.2">
      <c r="C45089" s="442"/>
      <c r="H45089" s="6"/>
    </row>
    <row r="45090" spans="3:8" x14ac:dyDescent="0.2">
      <c r="C45090" s="442"/>
      <c r="H45090" s="6"/>
    </row>
    <row r="45091" spans="3:8" x14ac:dyDescent="0.2">
      <c r="C45091" s="442"/>
      <c r="H45091" s="6"/>
    </row>
    <row r="45092" spans="3:8" x14ac:dyDescent="0.2">
      <c r="C45092" s="442"/>
      <c r="H45092" s="6"/>
    </row>
    <row r="45093" spans="3:8" x14ac:dyDescent="0.2">
      <c r="C45093" s="442"/>
      <c r="H45093" s="6"/>
    </row>
    <row r="45094" spans="3:8" x14ac:dyDescent="0.2">
      <c r="C45094" s="442"/>
      <c r="H45094" s="6"/>
    </row>
    <row r="45095" spans="3:8" x14ac:dyDescent="0.2">
      <c r="C45095" s="442"/>
      <c r="H45095" s="6"/>
    </row>
    <row r="45096" spans="3:8" x14ac:dyDescent="0.2">
      <c r="C45096" s="442"/>
      <c r="H45096" s="6"/>
    </row>
    <row r="45097" spans="3:8" x14ac:dyDescent="0.2">
      <c r="C45097" s="442"/>
      <c r="H45097" s="6"/>
    </row>
    <row r="45098" spans="3:8" x14ac:dyDescent="0.2">
      <c r="C45098" s="442"/>
      <c r="H45098" s="6"/>
    </row>
    <row r="45099" spans="3:8" x14ac:dyDescent="0.2">
      <c r="C45099" s="442"/>
      <c r="H45099" s="6"/>
    </row>
    <row r="45100" spans="3:8" x14ac:dyDescent="0.2">
      <c r="C45100" s="442"/>
      <c r="H45100" s="6"/>
    </row>
    <row r="45101" spans="3:8" x14ac:dyDescent="0.2">
      <c r="C45101" s="442"/>
      <c r="H45101" s="6"/>
    </row>
    <row r="45102" spans="3:8" x14ac:dyDescent="0.2">
      <c r="C45102" s="442"/>
      <c r="H45102" s="6"/>
    </row>
    <row r="45103" spans="3:8" x14ac:dyDescent="0.2">
      <c r="C45103" s="442"/>
      <c r="H45103" s="6"/>
    </row>
    <row r="45104" spans="3:8" x14ac:dyDescent="0.2">
      <c r="C45104" s="442"/>
      <c r="H45104" s="6"/>
    </row>
    <row r="45105" spans="3:8" x14ac:dyDescent="0.2">
      <c r="C45105" s="442"/>
      <c r="H45105" s="6"/>
    </row>
    <row r="45106" spans="3:8" x14ac:dyDescent="0.2">
      <c r="C45106" s="442"/>
      <c r="H45106" s="6"/>
    </row>
    <row r="45107" spans="3:8" x14ac:dyDescent="0.2">
      <c r="C45107" s="442"/>
      <c r="H45107" s="6"/>
    </row>
    <row r="45108" spans="3:8" x14ac:dyDescent="0.2">
      <c r="C45108" s="442"/>
      <c r="H45108" s="6"/>
    </row>
    <row r="45109" spans="3:8" x14ac:dyDescent="0.2">
      <c r="C45109" s="442"/>
      <c r="H45109" s="6"/>
    </row>
    <row r="45110" spans="3:8" x14ac:dyDescent="0.2">
      <c r="C45110" s="442"/>
      <c r="H45110" s="6"/>
    </row>
    <row r="45111" spans="3:8" x14ac:dyDescent="0.2">
      <c r="C45111" s="442"/>
      <c r="H45111" s="6"/>
    </row>
    <row r="45112" spans="3:8" x14ac:dyDescent="0.2">
      <c r="C45112" s="442"/>
      <c r="H45112" s="6"/>
    </row>
    <row r="45113" spans="3:8" x14ac:dyDescent="0.2">
      <c r="C45113" s="442"/>
      <c r="H45113" s="6"/>
    </row>
    <row r="45114" spans="3:8" x14ac:dyDescent="0.2">
      <c r="C45114" s="442"/>
      <c r="H45114" s="6"/>
    </row>
    <row r="45115" spans="3:8" x14ac:dyDescent="0.2">
      <c r="C45115" s="442"/>
      <c r="H45115" s="6"/>
    </row>
    <row r="45116" spans="3:8" x14ac:dyDescent="0.2">
      <c r="C45116" s="442"/>
      <c r="H45116" s="6"/>
    </row>
    <row r="45117" spans="3:8" x14ac:dyDescent="0.2">
      <c r="C45117" s="442"/>
      <c r="H45117" s="6"/>
    </row>
    <row r="45118" spans="3:8" x14ac:dyDescent="0.2">
      <c r="C45118" s="442"/>
      <c r="H45118" s="6"/>
    </row>
    <row r="45119" spans="3:8" x14ac:dyDescent="0.2">
      <c r="C45119" s="442"/>
      <c r="H45119" s="6"/>
    </row>
    <row r="45120" spans="3:8" x14ac:dyDescent="0.2">
      <c r="C45120" s="442"/>
      <c r="H45120" s="6"/>
    </row>
    <row r="45121" spans="3:8" x14ac:dyDescent="0.2">
      <c r="C45121" s="442"/>
      <c r="H45121" s="6"/>
    </row>
    <row r="45122" spans="3:8" x14ac:dyDescent="0.2">
      <c r="C45122" s="442"/>
      <c r="H45122" s="6"/>
    </row>
    <row r="45123" spans="3:8" x14ac:dyDescent="0.2">
      <c r="C45123" s="442"/>
      <c r="H45123" s="6"/>
    </row>
    <row r="45124" spans="3:8" x14ac:dyDescent="0.2">
      <c r="C45124" s="442"/>
      <c r="H45124" s="6"/>
    </row>
    <row r="45125" spans="3:8" x14ac:dyDescent="0.2">
      <c r="C45125" s="442"/>
      <c r="H45125" s="6"/>
    </row>
    <row r="45126" spans="3:8" x14ac:dyDescent="0.2">
      <c r="C45126" s="442"/>
      <c r="H45126" s="6"/>
    </row>
    <row r="45127" spans="3:8" x14ac:dyDescent="0.2">
      <c r="C45127" s="442"/>
      <c r="H45127" s="6"/>
    </row>
    <row r="45128" spans="3:8" x14ac:dyDescent="0.2">
      <c r="C45128" s="442"/>
      <c r="H45128" s="6"/>
    </row>
    <row r="45129" spans="3:8" x14ac:dyDescent="0.2">
      <c r="C45129" s="442"/>
      <c r="H45129" s="6"/>
    </row>
    <row r="45130" spans="3:8" x14ac:dyDescent="0.2">
      <c r="C45130" s="442"/>
      <c r="H45130" s="6"/>
    </row>
    <row r="45131" spans="3:8" x14ac:dyDescent="0.2">
      <c r="C45131" s="442"/>
      <c r="H45131" s="6"/>
    </row>
    <row r="45132" spans="3:8" x14ac:dyDescent="0.2">
      <c r="C45132" s="442"/>
      <c r="H45132" s="6"/>
    </row>
    <row r="45133" spans="3:8" x14ac:dyDescent="0.2">
      <c r="C45133" s="442"/>
      <c r="H45133" s="6"/>
    </row>
    <row r="45134" spans="3:8" x14ac:dyDescent="0.2">
      <c r="C45134" s="442"/>
      <c r="H45134" s="6"/>
    </row>
    <row r="45135" spans="3:8" x14ac:dyDescent="0.2">
      <c r="C45135" s="442"/>
      <c r="H45135" s="6"/>
    </row>
    <row r="45136" spans="3:8" x14ac:dyDescent="0.2">
      <c r="C45136" s="442"/>
      <c r="H45136" s="6"/>
    </row>
    <row r="45137" spans="3:8" x14ac:dyDescent="0.2">
      <c r="C45137" s="442"/>
      <c r="H45137" s="6"/>
    </row>
    <row r="45138" spans="3:8" x14ac:dyDescent="0.2">
      <c r="C45138" s="442"/>
      <c r="H45138" s="6"/>
    </row>
    <row r="45139" spans="3:8" x14ac:dyDescent="0.2">
      <c r="C45139" s="442"/>
      <c r="H45139" s="6"/>
    </row>
    <row r="45140" spans="3:8" x14ac:dyDescent="0.2">
      <c r="C45140" s="442"/>
      <c r="H45140" s="6"/>
    </row>
    <row r="45141" spans="3:8" x14ac:dyDescent="0.2">
      <c r="C45141" s="442"/>
      <c r="H45141" s="6"/>
    </row>
    <row r="45142" spans="3:8" x14ac:dyDescent="0.2">
      <c r="C45142" s="442"/>
      <c r="H45142" s="6"/>
    </row>
    <row r="45143" spans="3:8" x14ac:dyDescent="0.2">
      <c r="C45143" s="442"/>
      <c r="H45143" s="6"/>
    </row>
    <row r="45144" spans="3:8" x14ac:dyDescent="0.2">
      <c r="C45144" s="442"/>
      <c r="H45144" s="6"/>
    </row>
    <row r="45145" spans="3:8" x14ac:dyDescent="0.2">
      <c r="C45145" s="442"/>
      <c r="H45145" s="6"/>
    </row>
    <row r="45146" spans="3:8" x14ac:dyDescent="0.2">
      <c r="C45146" s="442"/>
      <c r="H45146" s="6"/>
    </row>
    <row r="45147" spans="3:8" x14ac:dyDescent="0.2">
      <c r="C45147" s="442"/>
      <c r="H45147" s="6"/>
    </row>
    <row r="45148" spans="3:8" x14ac:dyDescent="0.2">
      <c r="C45148" s="442"/>
      <c r="H45148" s="6"/>
    </row>
    <row r="45149" spans="3:8" x14ac:dyDescent="0.2">
      <c r="C45149" s="442"/>
      <c r="H45149" s="6"/>
    </row>
    <row r="45150" spans="3:8" x14ac:dyDescent="0.2">
      <c r="C45150" s="442"/>
      <c r="H45150" s="6"/>
    </row>
    <row r="45151" spans="3:8" x14ac:dyDescent="0.2">
      <c r="C45151" s="442"/>
      <c r="H45151" s="6"/>
    </row>
    <row r="45152" spans="3:8" x14ac:dyDescent="0.2">
      <c r="C45152" s="442"/>
      <c r="H45152" s="6"/>
    </row>
    <row r="45153" spans="3:8" x14ac:dyDescent="0.2">
      <c r="C45153" s="442"/>
      <c r="H45153" s="6"/>
    </row>
    <row r="45154" spans="3:8" x14ac:dyDescent="0.2">
      <c r="C45154" s="442"/>
      <c r="H45154" s="6"/>
    </row>
    <row r="45155" spans="3:8" x14ac:dyDescent="0.2">
      <c r="C45155" s="442"/>
      <c r="H45155" s="6"/>
    </row>
    <row r="45156" spans="3:8" x14ac:dyDescent="0.2">
      <c r="C45156" s="442"/>
      <c r="H45156" s="6"/>
    </row>
    <row r="45157" spans="3:8" x14ac:dyDescent="0.2">
      <c r="C45157" s="442"/>
      <c r="H45157" s="6"/>
    </row>
    <row r="45158" spans="3:8" x14ac:dyDescent="0.2">
      <c r="C45158" s="442"/>
      <c r="H45158" s="6"/>
    </row>
    <row r="45159" spans="3:8" x14ac:dyDescent="0.2">
      <c r="C45159" s="442"/>
      <c r="H45159" s="6"/>
    </row>
    <row r="45160" spans="3:8" x14ac:dyDescent="0.2">
      <c r="C45160" s="442"/>
      <c r="H45160" s="6"/>
    </row>
    <row r="45161" spans="3:8" x14ac:dyDescent="0.2">
      <c r="C45161" s="442"/>
      <c r="H45161" s="6"/>
    </row>
    <row r="45162" spans="3:8" x14ac:dyDescent="0.2">
      <c r="C45162" s="442"/>
      <c r="H45162" s="6"/>
    </row>
    <row r="45163" spans="3:8" x14ac:dyDescent="0.2">
      <c r="C45163" s="442"/>
      <c r="H45163" s="6"/>
    </row>
    <row r="45164" spans="3:8" x14ac:dyDescent="0.2">
      <c r="C45164" s="442"/>
      <c r="H45164" s="6"/>
    </row>
    <row r="45165" spans="3:8" x14ac:dyDescent="0.2">
      <c r="C45165" s="442"/>
      <c r="H45165" s="6"/>
    </row>
    <row r="45166" spans="3:8" x14ac:dyDescent="0.2">
      <c r="C45166" s="442"/>
      <c r="H45166" s="6"/>
    </row>
    <row r="45167" spans="3:8" x14ac:dyDescent="0.2">
      <c r="C45167" s="442"/>
      <c r="H45167" s="6"/>
    </row>
    <row r="45168" spans="3:8" x14ac:dyDescent="0.2">
      <c r="C45168" s="442"/>
      <c r="H45168" s="6"/>
    </row>
    <row r="45169" spans="3:8" x14ac:dyDescent="0.2">
      <c r="C45169" s="442"/>
      <c r="H45169" s="6"/>
    </row>
    <row r="45170" spans="3:8" x14ac:dyDescent="0.2">
      <c r="C45170" s="442"/>
      <c r="H45170" s="6"/>
    </row>
    <row r="45171" spans="3:8" x14ac:dyDescent="0.2">
      <c r="C45171" s="442"/>
      <c r="H45171" s="6"/>
    </row>
    <row r="45172" spans="3:8" x14ac:dyDescent="0.2">
      <c r="C45172" s="442"/>
      <c r="H45172" s="6"/>
    </row>
    <row r="45173" spans="3:8" x14ac:dyDescent="0.2">
      <c r="C45173" s="442"/>
      <c r="H45173" s="6"/>
    </row>
    <row r="45174" spans="3:8" x14ac:dyDescent="0.2">
      <c r="C45174" s="442"/>
      <c r="H45174" s="6"/>
    </row>
    <row r="45175" spans="3:8" x14ac:dyDescent="0.2">
      <c r="C45175" s="442"/>
      <c r="H45175" s="6"/>
    </row>
    <row r="45176" spans="3:8" x14ac:dyDescent="0.2">
      <c r="C45176" s="442"/>
      <c r="H45176" s="6"/>
    </row>
    <row r="45177" spans="3:8" x14ac:dyDescent="0.2">
      <c r="C45177" s="442"/>
      <c r="H45177" s="6"/>
    </row>
    <row r="45178" spans="3:8" x14ac:dyDescent="0.2">
      <c r="C45178" s="442"/>
      <c r="H45178" s="6"/>
    </row>
    <row r="45179" spans="3:8" x14ac:dyDescent="0.2">
      <c r="C45179" s="442"/>
      <c r="H45179" s="6"/>
    </row>
    <row r="45180" spans="3:8" x14ac:dyDescent="0.2">
      <c r="C45180" s="442"/>
      <c r="H45180" s="6"/>
    </row>
    <row r="45181" spans="3:8" x14ac:dyDescent="0.2">
      <c r="C45181" s="442"/>
      <c r="H45181" s="6"/>
    </row>
    <row r="45182" spans="3:8" x14ac:dyDescent="0.2">
      <c r="C45182" s="442"/>
      <c r="H45182" s="6"/>
    </row>
    <row r="45183" spans="3:8" x14ac:dyDescent="0.2">
      <c r="C45183" s="442"/>
      <c r="H45183" s="6"/>
    </row>
    <row r="45184" spans="3:8" x14ac:dyDescent="0.2">
      <c r="C45184" s="442"/>
      <c r="H45184" s="6"/>
    </row>
    <row r="45185" spans="3:8" x14ac:dyDescent="0.2">
      <c r="C45185" s="442"/>
      <c r="H45185" s="6"/>
    </row>
    <row r="45186" spans="3:8" x14ac:dyDescent="0.2">
      <c r="C45186" s="442"/>
      <c r="H45186" s="6"/>
    </row>
    <row r="45187" spans="3:8" x14ac:dyDescent="0.2">
      <c r="C45187" s="442"/>
      <c r="H45187" s="6"/>
    </row>
    <row r="45188" spans="3:8" x14ac:dyDescent="0.2">
      <c r="C45188" s="442"/>
      <c r="H45188" s="6"/>
    </row>
    <row r="45189" spans="3:8" x14ac:dyDescent="0.2">
      <c r="C45189" s="442"/>
      <c r="H45189" s="6"/>
    </row>
    <row r="45190" spans="3:8" x14ac:dyDescent="0.2">
      <c r="C45190" s="442"/>
      <c r="H45190" s="6"/>
    </row>
    <row r="45191" spans="3:8" x14ac:dyDescent="0.2">
      <c r="C45191" s="442"/>
      <c r="H45191" s="6"/>
    </row>
    <row r="45192" spans="3:8" x14ac:dyDescent="0.2">
      <c r="C45192" s="442"/>
      <c r="H45192" s="6"/>
    </row>
    <row r="45193" spans="3:8" x14ac:dyDescent="0.2">
      <c r="C45193" s="442"/>
      <c r="H45193" s="6"/>
    </row>
    <row r="45194" spans="3:8" x14ac:dyDescent="0.2">
      <c r="C45194" s="442"/>
      <c r="H45194" s="6"/>
    </row>
    <row r="45195" spans="3:8" x14ac:dyDescent="0.2">
      <c r="C45195" s="442"/>
      <c r="H45195" s="6"/>
    </row>
    <row r="45196" spans="3:8" x14ac:dyDescent="0.2">
      <c r="C45196" s="442"/>
      <c r="H45196" s="6"/>
    </row>
    <row r="45197" spans="3:8" x14ac:dyDescent="0.2">
      <c r="C45197" s="442"/>
      <c r="H45197" s="6"/>
    </row>
    <row r="45198" spans="3:8" x14ac:dyDescent="0.2">
      <c r="C45198" s="442"/>
      <c r="H45198" s="6"/>
    </row>
    <row r="45199" spans="3:8" x14ac:dyDescent="0.2">
      <c r="C45199" s="442"/>
      <c r="H45199" s="6"/>
    </row>
    <row r="45200" spans="3:8" x14ac:dyDescent="0.2">
      <c r="C45200" s="442"/>
      <c r="H45200" s="6"/>
    </row>
    <row r="45201" spans="3:8" x14ac:dyDescent="0.2">
      <c r="C45201" s="442"/>
      <c r="H45201" s="6"/>
    </row>
    <row r="45202" spans="3:8" x14ac:dyDescent="0.2">
      <c r="C45202" s="442"/>
      <c r="H45202" s="6"/>
    </row>
    <row r="45203" spans="3:8" x14ac:dyDescent="0.2">
      <c r="C45203" s="442"/>
      <c r="H45203" s="6"/>
    </row>
    <row r="45204" spans="3:8" x14ac:dyDescent="0.2">
      <c r="C45204" s="442"/>
      <c r="H45204" s="6"/>
    </row>
    <row r="45205" spans="3:8" x14ac:dyDescent="0.2">
      <c r="C45205" s="442"/>
      <c r="H45205" s="6"/>
    </row>
    <row r="45206" spans="3:8" x14ac:dyDescent="0.2">
      <c r="C45206" s="442"/>
      <c r="H45206" s="6"/>
    </row>
    <row r="45207" spans="3:8" x14ac:dyDescent="0.2">
      <c r="C45207" s="442"/>
      <c r="H45207" s="6"/>
    </row>
    <row r="45208" spans="3:8" x14ac:dyDescent="0.2">
      <c r="C45208" s="442"/>
      <c r="H45208" s="6"/>
    </row>
    <row r="45209" spans="3:8" x14ac:dyDescent="0.2">
      <c r="C45209" s="442"/>
      <c r="H45209" s="6"/>
    </row>
    <row r="45210" spans="3:8" x14ac:dyDescent="0.2">
      <c r="C45210" s="442"/>
      <c r="H45210" s="6"/>
    </row>
    <row r="45211" spans="3:8" x14ac:dyDescent="0.2">
      <c r="C45211" s="442"/>
      <c r="H45211" s="6"/>
    </row>
    <row r="45212" spans="3:8" x14ac:dyDescent="0.2">
      <c r="C45212" s="442"/>
      <c r="H45212" s="6"/>
    </row>
    <row r="45213" spans="3:8" x14ac:dyDescent="0.2">
      <c r="C45213" s="442"/>
      <c r="H45213" s="6"/>
    </row>
    <row r="45214" spans="3:8" x14ac:dyDescent="0.2">
      <c r="C45214" s="442"/>
      <c r="H45214" s="6"/>
    </row>
    <row r="45215" spans="3:8" x14ac:dyDescent="0.2">
      <c r="C45215" s="442"/>
      <c r="H45215" s="6"/>
    </row>
    <row r="45216" spans="3:8" x14ac:dyDescent="0.2">
      <c r="C45216" s="442"/>
      <c r="H45216" s="6"/>
    </row>
    <row r="45217" spans="3:8" x14ac:dyDescent="0.2">
      <c r="C45217" s="442"/>
      <c r="H45217" s="6"/>
    </row>
    <row r="45218" spans="3:8" x14ac:dyDescent="0.2">
      <c r="C45218" s="442"/>
      <c r="H45218" s="6"/>
    </row>
    <row r="45219" spans="3:8" x14ac:dyDescent="0.2">
      <c r="C45219" s="442"/>
      <c r="H45219" s="6"/>
    </row>
    <row r="45220" spans="3:8" x14ac:dyDescent="0.2">
      <c r="C45220" s="442"/>
      <c r="H45220" s="6"/>
    </row>
    <row r="45221" spans="3:8" x14ac:dyDescent="0.2">
      <c r="C45221" s="442"/>
      <c r="H45221" s="6"/>
    </row>
    <row r="45222" spans="3:8" x14ac:dyDescent="0.2">
      <c r="C45222" s="442"/>
      <c r="H45222" s="6"/>
    </row>
    <row r="45223" spans="3:8" x14ac:dyDescent="0.2">
      <c r="C45223" s="442"/>
      <c r="H45223" s="6"/>
    </row>
    <row r="45224" spans="3:8" x14ac:dyDescent="0.2">
      <c r="C45224" s="442"/>
      <c r="H45224" s="6"/>
    </row>
    <row r="45225" spans="3:8" x14ac:dyDescent="0.2">
      <c r="C45225" s="442"/>
      <c r="H45225" s="6"/>
    </row>
    <row r="45226" spans="3:8" x14ac:dyDescent="0.2">
      <c r="C45226" s="442"/>
      <c r="H45226" s="6"/>
    </row>
    <row r="45227" spans="3:8" x14ac:dyDescent="0.2">
      <c r="C45227" s="442"/>
      <c r="H45227" s="6"/>
    </row>
    <row r="45228" spans="3:8" x14ac:dyDescent="0.2">
      <c r="C45228" s="442"/>
      <c r="H45228" s="6"/>
    </row>
    <row r="45229" spans="3:8" x14ac:dyDescent="0.2">
      <c r="C45229" s="442"/>
      <c r="H45229" s="6"/>
    </row>
    <row r="45230" spans="3:8" x14ac:dyDescent="0.2">
      <c r="C45230" s="442"/>
      <c r="H45230" s="6"/>
    </row>
    <row r="45231" spans="3:8" x14ac:dyDescent="0.2">
      <c r="C45231" s="442"/>
      <c r="H45231" s="6"/>
    </row>
    <row r="45232" spans="3:8" x14ac:dyDescent="0.2">
      <c r="C45232" s="442"/>
      <c r="H45232" s="6"/>
    </row>
    <row r="45233" spans="3:8" x14ac:dyDescent="0.2">
      <c r="C45233" s="442"/>
      <c r="H45233" s="6"/>
    </row>
    <row r="45234" spans="3:8" x14ac:dyDescent="0.2">
      <c r="C45234" s="442"/>
      <c r="H45234" s="6"/>
    </row>
    <row r="45235" spans="3:8" x14ac:dyDescent="0.2">
      <c r="C45235" s="442"/>
      <c r="H45235" s="6"/>
    </row>
    <row r="45236" spans="3:8" x14ac:dyDescent="0.2">
      <c r="C45236" s="442"/>
      <c r="H45236" s="6"/>
    </row>
    <row r="45237" spans="3:8" x14ac:dyDescent="0.2">
      <c r="C45237" s="442"/>
      <c r="H45237" s="6"/>
    </row>
    <row r="45238" spans="3:8" x14ac:dyDescent="0.2">
      <c r="C45238" s="442"/>
      <c r="H45238" s="6"/>
    </row>
    <row r="45239" spans="3:8" x14ac:dyDescent="0.2">
      <c r="C45239" s="442"/>
      <c r="H45239" s="6"/>
    </row>
    <row r="45240" spans="3:8" x14ac:dyDescent="0.2">
      <c r="C45240" s="442"/>
      <c r="H45240" s="6"/>
    </row>
    <row r="45241" spans="3:8" x14ac:dyDescent="0.2">
      <c r="C45241" s="442"/>
      <c r="H45241" s="6"/>
    </row>
    <row r="45242" spans="3:8" x14ac:dyDescent="0.2">
      <c r="C45242" s="442"/>
      <c r="H45242" s="6"/>
    </row>
    <row r="45243" spans="3:8" x14ac:dyDescent="0.2">
      <c r="C45243" s="442"/>
      <c r="H45243" s="6"/>
    </row>
    <row r="45244" spans="3:8" x14ac:dyDescent="0.2">
      <c r="C45244" s="442"/>
      <c r="H45244" s="6"/>
    </row>
    <row r="45245" spans="3:8" x14ac:dyDescent="0.2">
      <c r="C45245" s="442"/>
      <c r="H45245" s="6"/>
    </row>
    <row r="45246" spans="3:8" x14ac:dyDescent="0.2">
      <c r="C45246" s="442"/>
      <c r="H45246" s="6"/>
    </row>
    <row r="45247" spans="3:8" x14ac:dyDescent="0.2">
      <c r="C45247" s="442"/>
      <c r="H45247" s="6"/>
    </row>
    <row r="45248" spans="3:8" x14ac:dyDescent="0.2">
      <c r="C45248" s="442"/>
      <c r="H45248" s="6"/>
    </row>
    <row r="45249" spans="3:8" x14ac:dyDescent="0.2">
      <c r="C45249" s="442"/>
      <c r="H45249" s="6"/>
    </row>
    <row r="45250" spans="3:8" x14ac:dyDescent="0.2">
      <c r="C45250" s="442"/>
      <c r="H45250" s="6"/>
    </row>
    <row r="45251" spans="3:8" x14ac:dyDescent="0.2">
      <c r="C45251" s="442"/>
      <c r="H45251" s="6"/>
    </row>
    <row r="45252" spans="3:8" x14ac:dyDescent="0.2">
      <c r="C45252" s="442"/>
      <c r="H45252" s="6"/>
    </row>
    <row r="45253" spans="3:8" x14ac:dyDescent="0.2">
      <c r="C45253" s="442"/>
      <c r="H45253" s="6"/>
    </row>
    <row r="45254" spans="3:8" x14ac:dyDescent="0.2">
      <c r="C45254" s="442"/>
      <c r="H45254" s="6"/>
    </row>
    <row r="45255" spans="3:8" x14ac:dyDescent="0.2">
      <c r="C45255" s="442"/>
      <c r="H45255" s="6"/>
    </row>
    <row r="45256" spans="3:8" x14ac:dyDescent="0.2">
      <c r="C45256" s="442"/>
      <c r="H45256" s="6"/>
    </row>
    <row r="45257" spans="3:8" x14ac:dyDescent="0.2">
      <c r="C45257" s="442"/>
      <c r="H45257" s="6"/>
    </row>
    <row r="45258" spans="3:8" x14ac:dyDescent="0.2">
      <c r="C45258" s="442"/>
      <c r="H45258" s="6"/>
    </row>
    <row r="45259" spans="3:8" x14ac:dyDescent="0.2">
      <c r="C45259" s="442"/>
      <c r="H45259" s="6"/>
    </row>
    <row r="45260" spans="3:8" x14ac:dyDescent="0.2">
      <c r="C45260" s="442"/>
      <c r="H45260" s="6"/>
    </row>
    <row r="45261" spans="3:8" x14ac:dyDescent="0.2">
      <c r="C45261" s="442"/>
      <c r="H45261" s="6"/>
    </row>
    <row r="45262" spans="3:8" x14ac:dyDescent="0.2">
      <c r="C45262" s="442"/>
      <c r="H45262" s="6"/>
    </row>
    <row r="45263" spans="3:8" x14ac:dyDescent="0.2">
      <c r="C45263" s="442"/>
      <c r="H45263" s="6"/>
    </row>
    <row r="45264" spans="3:8" x14ac:dyDescent="0.2">
      <c r="C45264" s="442"/>
      <c r="H45264" s="6"/>
    </row>
    <row r="45265" spans="3:8" x14ac:dyDescent="0.2">
      <c r="C45265" s="442"/>
      <c r="H45265" s="6"/>
    </row>
    <row r="45266" spans="3:8" x14ac:dyDescent="0.2">
      <c r="C45266" s="442"/>
      <c r="H45266" s="6"/>
    </row>
    <row r="45267" spans="3:8" x14ac:dyDescent="0.2">
      <c r="C45267" s="442"/>
      <c r="H45267" s="6"/>
    </row>
    <row r="45268" spans="3:8" x14ac:dyDescent="0.2">
      <c r="C45268" s="442"/>
      <c r="H45268" s="6"/>
    </row>
    <row r="45269" spans="3:8" x14ac:dyDescent="0.2">
      <c r="C45269" s="442"/>
      <c r="H45269" s="6"/>
    </row>
    <row r="45270" spans="3:8" x14ac:dyDescent="0.2">
      <c r="C45270" s="442"/>
      <c r="H45270" s="6"/>
    </row>
    <row r="45271" spans="3:8" x14ac:dyDescent="0.2">
      <c r="C45271" s="442"/>
      <c r="H45271" s="6"/>
    </row>
    <row r="45272" spans="3:8" x14ac:dyDescent="0.2">
      <c r="C45272" s="442"/>
      <c r="H45272" s="6"/>
    </row>
    <row r="45273" spans="3:8" x14ac:dyDescent="0.2">
      <c r="C45273" s="442"/>
      <c r="H45273" s="6"/>
    </row>
    <row r="45274" spans="3:8" x14ac:dyDescent="0.2">
      <c r="C45274" s="442"/>
      <c r="H45274" s="6"/>
    </row>
    <row r="45275" spans="3:8" x14ac:dyDescent="0.2">
      <c r="C45275" s="442"/>
      <c r="H45275" s="6"/>
    </row>
    <row r="45276" spans="3:8" x14ac:dyDescent="0.2">
      <c r="C45276" s="442"/>
      <c r="H45276" s="6"/>
    </row>
    <row r="45277" spans="3:8" x14ac:dyDescent="0.2">
      <c r="C45277" s="442"/>
      <c r="H45277" s="6"/>
    </row>
    <row r="45278" spans="3:8" x14ac:dyDescent="0.2">
      <c r="C45278" s="442"/>
      <c r="H45278" s="6"/>
    </row>
    <row r="45279" spans="3:8" x14ac:dyDescent="0.2">
      <c r="C45279" s="442"/>
      <c r="H45279" s="6"/>
    </row>
    <row r="45280" spans="3:8" x14ac:dyDescent="0.2">
      <c r="C45280" s="442"/>
      <c r="H45280" s="6"/>
    </row>
    <row r="45281" spans="3:8" x14ac:dyDescent="0.2">
      <c r="C45281" s="442"/>
      <c r="H45281" s="6"/>
    </row>
    <row r="45282" spans="3:8" x14ac:dyDescent="0.2">
      <c r="C45282" s="442"/>
      <c r="H45282" s="6"/>
    </row>
    <row r="45283" spans="3:8" x14ac:dyDescent="0.2">
      <c r="C45283" s="442"/>
      <c r="H45283" s="6"/>
    </row>
    <row r="45284" spans="3:8" x14ac:dyDescent="0.2">
      <c r="C45284" s="442"/>
      <c r="H45284" s="6"/>
    </row>
    <row r="45285" spans="3:8" x14ac:dyDescent="0.2">
      <c r="C45285" s="442"/>
      <c r="H45285" s="6"/>
    </row>
    <row r="45286" spans="3:8" x14ac:dyDescent="0.2">
      <c r="C45286" s="442"/>
      <c r="H45286" s="6"/>
    </row>
    <row r="45287" spans="3:8" x14ac:dyDescent="0.2">
      <c r="C45287" s="442"/>
      <c r="H45287" s="6"/>
    </row>
    <row r="45288" spans="3:8" x14ac:dyDescent="0.2">
      <c r="C45288" s="442"/>
      <c r="H45288" s="6"/>
    </row>
    <row r="45289" spans="3:8" x14ac:dyDescent="0.2">
      <c r="C45289" s="442"/>
      <c r="H45289" s="6"/>
    </row>
    <row r="45290" spans="3:8" x14ac:dyDescent="0.2">
      <c r="C45290" s="442"/>
      <c r="H45290" s="6"/>
    </row>
    <row r="45291" spans="3:8" x14ac:dyDescent="0.2">
      <c r="C45291" s="442"/>
      <c r="H45291" s="6"/>
    </row>
    <row r="45292" spans="3:8" x14ac:dyDescent="0.2">
      <c r="C45292" s="442"/>
      <c r="H45292" s="6"/>
    </row>
    <row r="45293" spans="3:8" x14ac:dyDescent="0.2">
      <c r="C45293" s="442"/>
      <c r="H45293" s="6"/>
    </row>
    <row r="45294" spans="3:8" x14ac:dyDescent="0.2">
      <c r="C45294" s="442"/>
      <c r="H45294" s="6"/>
    </row>
    <row r="45295" spans="3:8" x14ac:dyDescent="0.2">
      <c r="C45295" s="442"/>
      <c r="H45295" s="6"/>
    </row>
    <row r="45296" spans="3:8" x14ac:dyDescent="0.2">
      <c r="C45296" s="442"/>
      <c r="H45296" s="6"/>
    </row>
    <row r="45297" spans="3:8" x14ac:dyDescent="0.2">
      <c r="C45297" s="442"/>
      <c r="H45297" s="6"/>
    </row>
    <row r="45298" spans="3:8" x14ac:dyDescent="0.2">
      <c r="C45298" s="442"/>
      <c r="H45298" s="6"/>
    </row>
    <row r="45299" spans="3:8" x14ac:dyDescent="0.2">
      <c r="C45299" s="442"/>
      <c r="H45299" s="6"/>
    </row>
    <row r="45300" spans="3:8" x14ac:dyDescent="0.2">
      <c r="C45300" s="442"/>
      <c r="H45300" s="6"/>
    </row>
    <row r="45301" spans="3:8" x14ac:dyDescent="0.2">
      <c r="C45301" s="442"/>
      <c r="H45301" s="6"/>
    </row>
    <row r="45302" spans="3:8" x14ac:dyDescent="0.2">
      <c r="C45302" s="442"/>
      <c r="H45302" s="6"/>
    </row>
    <row r="45303" spans="3:8" x14ac:dyDescent="0.2">
      <c r="C45303" s="442"/>
      <c r="H45303" s="6"/>
    </row>
    <row r="45304" spans="3:8" x14ac:dyDescent="0.2">
      <c r="C45304" s="442"/>
      <c r="H45304" s="6"/>
    </row>
    <row r="45305" spans="3:8" x14ac:dyDescent="0.2">
      <c r="C45305" s="442"/>
      <c r="H45305" s="6"/>
    </row>
    <row r="45306" spans="3:8" x14ac:dyDescent="0.2">
      <c r="C45306" s="442"/>
      <c r="H45306" s="6"/>
    </row>
    <row r="45307" spans="3:8" x14ac:dyDescent="0.2">
      <c r="C45307" s="442"/>
      <c r="H45307" s="6"/>
    </row>
    <row r="45308" spans="3:8" x14ac:dyDescent="0.2">
      <c r="C45308" s="442"/>
      <c r="H45308" s="6"/>
    </row>
    <row r="45309" spans="3:8" x14ac:dyDescent="0.2">
      <c r="C45309" s="442"/>
      <c r="H45309" s="6"/>
    </row>
    <row r="45310" spans="3:8" x14ac:dyDescent="0.2">
      <c r="C45310" s="442"/>
      <c r="H45310" s="6"/>
    </row>
    <row r="45311" spans="3:8" x14ac:dyDescent="0.2">
      <c r="C45311" s="442"/>
      <c r="H45311" s="6"/>
    </row>
    <row r="45312" spans="3:8" x14ac:dyDescent="0.2">
      <c r="C45312" s="442"/>
      <c r="H45312" s="6"/>
    </row>
    <row r="45313" spans="3:8" x14ac:dyDescent="0.2">
      <c r="C45313" s="442"/>
      <c r="H45313" s="6"/>
    </row>
    <row r="45314" spans="3:8" x14ac:dyDescent="0.2">
      <c r="C45314" s="442"/>
      <c r="H45314" s="6"/>
    </row>
    <row r="45315" spans="3:8" x14ac:dyDescent="0.2">
      <c r="C45315" s="442"/>
      <c r="H45315" s="6"/>
    </row>
    <row r="45316" spans="3:8" x14ac:dyDescent="0.2">
      <c r="C45316" s="442"/>
      <c r="H45316" s="6"/>
    </row>
    <row r="45317" spans="3:8" x14ac:dyDescent="0.2">
      <c r="C45317" s="442"/>
      <c r="H45317" s="6"/>
    </row>
    <row r="45318" spans="3:8" x14ac:dyDescent="0.2">
      <c r="C45318" s="442"/>
      <c r="H45318" s="6"/>
    </row>
    <row r="45319" spans="3:8" x14ac:dyDescent="0.2">
      <c r="C45319" s="442"/>
      <c r="H45319" s="6"/>
    </row>
    <row r="45320" spans="3:8" x14ac:dyDescent="0.2">
      <c r="C45320" s="442"/>
      <c r="H45320" s="6"/>
    </row>
    <row r="45321" spans="3:8" x14ac:dyDescent="0.2">
      <c r="C45321" s="442"/>
      <c r="H45321" s="6"/>
    </row>
    <row r="45322" spans="3:8" x14ac:dyDescent="0.2">
      <c r="C45322" s="442"/>
      <c r="H45322" s="6"/>
    </row>
    <row r="45323" spans="3:8" x14ac:dyDescent="0.2">
      <c r="C45323" s="442"/>
      <c r="H45323" s="6"/>
    </row>
    <row r="45324" spans="3:8" x14ac:dyDescent="0.2">
      <c r="C45324" s="442"/>
      <c r="H45324" s="6"/>
    </row>
    <row r="45325" spans="3:8" x14ac:dyDescent="0.2">
      <c r="C45325" s="442"/>
      <c r="H45325" s="6"/>
    </row>
    <row r="45326" spans="3:8" x14ac:dyDescent="0.2">
      <c r="C45326" s="442"/>
      <c r="H45326" s="6"/>
    </row>
    <row r="45327" spans="3:8" x14ac:dyDescent="0.2">
      <c r="C45327" s="442"/>
      <c r="H45327" s="6"/>
    </row>
    <row r="45328" spans="3:8" x14ac:dyDescent="0.2">
      <c r="C45328" s="442"/>
      <c r="H45328" s="6"/>
    </row>
    <row r="45329" spans="3:8" x14ac:dyDescent="0.2">
      <c r="C45329" s="442"/>
      <c r="H45329" s="6"/>
    </row>
    <row r="45330" spans="3:8" x14ac:dyDescent="0.2">
      <c r="C45330" s="442"/>
      <c r="H45330" s="6"/>
    </row>
    <row r="45331" spans="3:8" x14ac:dyDescent="0.2">
      <c r="C45331" s="442"/>
      <c r="H45331" s="6"/>
    </row>
    <row r="45332" spans="3:8" x14ac:dyDescent="0.2">
      <c r="C45332" s="442"/>
      <c r="H45332" s="6"/>
    </row>
    <row r="45333" spans="3:8" x14ac:dyDescent="0.2">
      <c r="C45333" s="442"/>
      <c r="H45333" s="6"/>
    </row>
    <row r="45334" spans="3:8" x14ac:dyDescent="0.2">
      <c r="C45334" s="442"/>
      <c r="H45334" s="6"/>
    </row>
    <row r="45335" spans="3:8" x14ac:dyDescent="0.2">
      <c r="C45335" s="442"/>
      <c r="H45335" s="6"/>
    </row>
    <row r="45336" spans="3:8" x14ac:dyDescent="0.2">
      <c r="C45336" s="442"/>
      <c r="H45336" s="6"/>
    </row>
    <row r="45337" spans="3:8" x14ac:dyDescent="0.2">
      <c r="C45337" s="442"/>
      <c r="H45337" s="6"/>
    </row>
    <row r="45338" spans="3:8" x14ac:dyDescent="0.2">
      <c r="C45338" s="442"/>
      <c r="H45338" s="6"/>
    </row>
    <row r="45339" spans="3:8" x14ac:dyDescent="0.2">
      <c r="C45339" s="442"/>
      <c r="H45339" s="6"/>
    </row>
    <row r="45340" spans="3:8" x14ac:dyDescent="0.2">
      <c r="C45340" s="442"/>
      <c r="H45340" s="6"/>
    </row>
    <row r="45341" spans="3:8" x14ac:dyDescent="0.2">
      <c r="C45341" s="442"/>
      <c r="H45341" s="6"/>
    </row>
    <row r="45342" spans="3:8" x14ac:dyDescent="0.2">
      <c r="C45342" s="442"/>
      <c r="H45342" s="6"/>
    </row>
    <row r="45343" spans="3:8" x14ac:dyDescent="0.2">
      <c r="C45343" s="442"/>
      <c r="H45343" s="6"/>
    </row>
    <row r="45344" spans="3:8" x14ac:dyDescent="0.2">
      <c r="C45344" s="442"/>
      <c r="H45344" s="6"/>
    </row>
    <row r="45345" spans="3:8" x14ac:dyDescent="0.2">
      <c r="C45345" s="442"/>
      <c r="H45345" s="6"/>
    </row>
    <row r="45346" spans="3:8" x14ac:dyDescent="0.2">
      <c r="C45346" s="442"/>
      <c r="H45346" s="6"/>
    </row>
    <row r="45347" spans="3:8" x14ac:dyDescent="0.2">
      <c r="C45347" s="442"/>
      <c r="H45347" s="6"/>
    </row>
    <row r="45348" spans="3:8" x14ac:dyDescent="0.2">
      <c r="C45348" s="442"/>
      <c r="H45348" s="6"/>
    </row>
    <row r="45349" spans="3:8" x14ac:dyDescent="0.2">
      <c r="C45349" s="442"/>
      <c r="H45349" s="6"/>
    </row>
    <row r="45350" spans="3:8" x14ac:dyDescent="0.2">
      <c r="C45350" s="442"/>
      <c r="H45350" s="6"/>
    </row>
    <row r="45351" spans="3:8" x14ac:dyDescent="0.2">
      <c r="C45351" s="442"/>
      <c r="H45351" s="6"/>
    </row>
    <row r="45352" spans="3:8" x14ac:dyDescent="0.2">
      <c r="C45352" s="442"/>
      <c r="H45352" s="6"/>
    </row>
    <row r="45353" spans="3:8" x14ac:dyDescent="0.2">
      <c r="C45353" s="442"/>
      <c r="H45353" s="6"/>
    </row>
    <row r="45354" spans="3:8" x14ac:dyDescent="0.2">
      <c r="C45354" s="442"/>
      <c r="H45354" s="6"/>
    </row>
    <row r="45355" spans="3:8" x14ac:dyDescent="0.2">
      <c r="C45355" s="442"/>
      <c r="H45355" s="6"/>
    </row>
    <row r="45356" spans="3:8" x14ac:dyDescent="0.2">
      <c r="C45356" s="442"/>
      <c r="H45356" s="6"/>
    </row>
    <row r="45357" spans="3:8" x14ac:dyDescent="0.2">
      <c r="C45357" s="442"/>
      <c r="H45357" s="6"/>
    </row>
    <row r="45358" spans="3:8" x14ac:dyDescent="0.2">
      <c r="C45358" s="442"/>
      <c r="H45358" s="6"/>
    </row>
    <row r="45359" spans="3:8" x14ac:dyDescent="0.2">
      <c r="C45359" s="442"/>
      <c r="H45359" s="6"/>
    </row>
    <row r="45360" spans="3:8" x14ac:dyDescent="0.2">
      <c r="C45360" s="442"/>
      <c r="H45360" s="6"/>
    </row>
    <row r="45361" spans="3:8" x14ac:dyDescent="0.2">
      <c r="C45361" s="442"/>
      <c r="H45361" s="6"/>
    </row>
    <row r="45362" spans="3:8" x14ac:dyDescent="0.2">
      <c r="C45362" s="442"/>
      <c r="H45362" s="6"/>
    </row>
    <row r="45363" spans="3:8" x14ac:dyDescent="0.2">
      <c r="C45363" s="442"/>
      <c r="H45363" s="6"/>
    </row>
    <row r="45364" spans="3:8" x14ac:dyDescent="0.2">
      <c r="C45364" s="442"/>
      <c r="H45364" s="6"/>
    </row>
    <row r="45365" spans="3:8" x14ac:dyDescent="0.2">
      <c r="C45365" s="442"/>
      <c r="H45365" s="6"/>
    </row>
    <row r="45366" spans="3:8" x14ac:dyDescent="0.2">
      <c r="C45366" s="442"/>
      <c r="H45366" s="6"/>
    </row>
    <row r="45367" spans="3:8" x14ac:dyDescent="0.2">
      <c r="C45367" s="442"/>
      <c r="H45367" s="6"/>
    </row>
    <row r="45368" spans="3:8" x14ac:dyDescent="0.2">
      <c r="C45368" s="442"/>
      <c r="H45368" s="6"/>
    </row>
    <row r="45369" spans="3:8" x14ac:dyDescent="0.2">
      <c r="C45369" s="442"/>
      <c r="H45369" s="6"/>
    </row>
    <row r="45370" spans="3:8" x14ac:dyDescent="0.2">
      <c r="C45370" s="442"/>
      <c r="H45370" s="6"/>
    </row>
    <row r="45371" spans="3:8" x14ac:dyDescent="0.2">
      <c r="C45371" s="442"/>
      <c r="H45371" s="6"/>
    </row>
    <row r="45372" spans="3:8" x14ac:dyDescent="0.2">
      <c r="C45372" s="442"/>
      <c r="H45372" s="6"/>
    </row>
    <row r="45373" spans="3:8" x14ac:dyDescent="0.2">
      <c r="C45373" s="442"/>
      <c r="H45373" s="6"/>
    </row>
    <row r="45374" spans="3:8" x14ac:dyDescent="0.2">
      <c r="C45374" s="442"/>
      <c r="H45374" s="6"/>
    </row>
    <row r="45375" spans="3:8" x14ac:dyDescent="0.2">
      <c r="C45375" s="442"/>
      <c r="H45375" s="6"/>
    </row>
    <row r="45376" spans="3:8" x14ac:dyDescent="0.2">
      <c r="C45376" s="442"/>
      <c r="H45376" s="6"/>
    </row>
    <row r="45377" spans="3:8" x14ac:dyDescent="0.2">
      <c r="C45377" s="442"/>
      <c r="H45377" s="6"/>
    </row>
    <row r="45378" spans="3:8" x14ac:dyDescent="0.2">
      <c r="C45378" s="442"/>
      <c r="H45378" s="6"/>
    </row>
    <row r="45379" spans="3:8" x14ac:dyDescent="0.2">
      <c r="C45379" s="442"/>
      <c r="H45379" s="6"/>
    </row>
    <row r="45380" spans="3:8" x14ac:dyDescent="0.2">
      <c r="C45380" s="442"/>
      <c r="H45380" s="6"/>
    </row>
    <row r="45381" spans="3:8" x14ac:dyDescent="0.2">
      <c r="C45381" s="442"/>
      <c r="H45381" s="6"/>
    </row>
    <row r="45382" spans="3:8" x14ac:dyDescent="0.2">
      <c r="C45382" s="442"/>
      <c r="H45382" s="6"/>
    </row>
    <row r="45383" spans="3:8" x14ac:dyDescent="0.2">
      <c r="C45383" s="442"/>
      <c r="H45383" s="6"/>
    </row>
    <row r="45384" spans="3:8" x14ac:dyDescent="0.2">
      <c r="C45384" s="442"/>
      <c r="H45384" s="6"/>
    </row>
    <row r="45385" spans="3:8" x14ac:dyDescent="0.2">
      <c r="C45385" s="442"/>
      <c r="H45385" s="6"/>
    </row>
    <row r="45386" spans="3:8" x14ac:dyDescent="0.2">
      <c r="C45386" s="442"/>
      <c r="H45386" s="6"/>
    </row>
    <row r="45387" spans="3:8" x14ac:dyDescent="0.2">
      <c r="C45387" s="442"/>
      <c r="H45387" s="6"/>
    </row>
    <row r="45388" spans="3:8" x14ac:dyDescent="0.2">
      <c r="C45388" s="442"/>
      <c r="H45388" s="6"/>
    </row>
    <row r="45389" spans="3:8" x14ac:dyDescent="0.2">
      <c r="C45389" s="442"/>
      <c r="H45389" s="6"/>
    </row>
    <row r="45390" spans="3:8" x14ac:dyDescent="0.2">
      <c r="C45390" s="442"/>
      <c r="H45390" s="6"/>
    </row>
    <row r="45391" spans="3:8" x14ac:dyDescent="0.2">
      <c r="C45391" s="442"/>
      <c r="H45391" s="6"/>
    </row>
    <row r="45392" spans="3:8" x14ac:dyDescent="0.2">
      <c r="C45392" s="442"/>
      <c r="H45392" s="6"/>
    </row>
    <row r="45393" spans="3:8" x14ac:dyDescent="0.2">
      <c r="C45393" s="442"/>
      <c r="H45393" s="6"/>
    </row>
    <row r="45394" spans="3:8" x14ac:dyDescent="0.2">
      <c r="C45394" s="442"/>
      <c r="H45394" s="6"/>
    </row>
    <row r="45395" spans="3:8" x14ac:dyDescent="0.2">
      <c r="C45395" s="442"/>
      <c r="H45395" s="6"/>
    </row>
    <row r="45396" spans="3:8" x14ac:dyDescent="0.2">
      <c r="C45396" s="442"/>
      <c r="H45396" s="6"/>
    </row>
    <row r="45397" spans="3:8" x14ac:dyDescent="0.2">
      <c r="C45397" s="442"/>
      <c r="H45397" s="6"/>
    </row>
    <row r="45398" spans="3:8" x14ac:dyDescent="0.2">
      <c r="C45398" s="442"/>
      <c r="H45398" s="6"/>
    </row>
    <row r="45399" spans="3:8" x14ac:dyDescent="0.2">
      <c r="C45399" s="442"/>
      <c r="H45399" s="6"/>
    </row>
    <row r="45400" spans="3:8" x14ac:dyDescent="0.2">
      <c r="C45400" s="442"/>
      <c r="H45400" s="6"/>
    </row>
    <row r="45401" spans="3:8" x14ac:dyDescent="0.2">
      <c r="C45401" s="442"/>
      <c r="H45401" s="6"/>
    </row>
    <row r="45402" spans="3:8" x14ac:dyDescent="0.2">
      <c r="C45402" s="442"/>
      <c r="H45402" s="6"/>
    </row>
    <row r="45403" spans="3:8" x14ac:dyDescent="0.2">
      <c r="C45403" s="442"/>
      <c r="H45403" s="6"/>
    </row>
    <row r="45404" spans="3:8" x14ac:dyDescent="0.2">
      <c r="C45404" s="442"/>
      <c r="H45404" s="6"/>
    </row>
    <row r="45405" spans="3:8" x14ac:dyDescent="0.2">
      <c r="C45405" s="442"/>
      <c r="H45405" s="6"/>
    </row>
    <row r="45406" spans="3:8" x14ac:dyDescent="0.2">
      <c r="C45406" s="442"/>
      <c r="H45406" s="6"/>
    </row>
    <row r="45407" spans="3:8" x14ac:dyDescent="0.2">
      <c r="C45407" s="442"/>
      <c r="H45407" s="6"/>
    </row>
    <row r="45408" spans="3:8" x14ac:dyDescent="0.2">
      <c r="C45408" s="442"/>
      <c r="H45408" s="6"/>
    </row>
    <row r="45409" spans="3:8" x14ac:dyDescent="0.2">
      <c r="C45409" s="442"/>
      <c r="H45409" s="6"/>
    </row>
    <row r="45410" spans="3:8" x14ac:dyDescent="0.2">
      <c r="C45410" s="442"/>
      <c r="H45410" s="6"/>
    </row>
    <row r="45411" spans="3:8" x14ac:dyDescent="0.2">
      <c r="C45411" s="442"/>
      <c r="H45411" s="6"/>
    </row>
    <row r="45412" spans="3:8" x14ac:dyDescent="0.2">
      <c r="C45412" s="442"/>
      <c r="H45412" s="6"/>
    </row>
    <row r="45413" spans="3:8" x14ac:dyDescent="0.2">
      <c r="C45413" s="442"/>
      <c r="H45413" s="6"/>
    </row>
    <row r="45414" spans="3:8" x14ac:dyDescent="0.2">
      <c r="C45414" s="442"/>
      <c r="H45414" s="6"/>
    </row>
    <row r="45415" spans="3:8" x14ac:dyDescent="0.2">
      <c r="C45415" s="442"/>
      <c r="H45415" s="6"/>
    </row>
    <row r="45416" spans="3:8" x14ac:dyDescent="0.2">
      <c r="C45416" s="442"/>
      <c r="H45416" s="6"/>
    </row>
    <row r="45417" spans="3:8" x14ac:dyDescent="0.2">
      <c r="C45417" s="442"/>
      <c r="H45417" s="6"/>
    </row>
    <row r="45418" spans="3:8" x14ac:dyDescent="0.2">
      <c r="C45418" s="442"/>
      <c r="H45418" s="6"/>
    </row>
    <row r="45419" spans="3:8" x14ac:dyDescent="0.2">
      <c r="C45419" s="442"/>
      <c r="H45419" s="6"/>
    </row>
    <row r="45420" spans="3:8" x14ac:dyDescent="0.2">
      <c r="C45420" s="442"/>
      <c r="H45420" s="6"/>
    </row>
    <row r="45421" spans="3:8" x14ac:dyDescent="0.2">
      <c r="C45421" s="442"/>
      <c r="H45421" s="6"/>
    </row>
    <row r="45422" spans="3:8" x14ac:dyDescent="0.2">
      <c r="C45422" s="442"/>
      <c r="H45422" s="6"/>
    </row>
    <row r="45423" spans="3:8" x14ac:dyDescent="0.2">
      <c r="C45423" s="442"/>
      <c r="H45423" s="6"/>
    </row>
    <row r="45424" spans="3:8" x14ac:dyDescent="0.2">
      <c r="C45424" s="442"/>
      <c r="H45424" s="6"/>
    </row>
    <row r="45425" spans="3:8" x14ac:dyDescent="0.2">
      <c r="C45425" s="442"/>
      <c r="H45425" s="6"/>
    </row>
    <row r="45426" spans="3:8" x14ac:dyDescent="0.2">
      <c r="C45426" s="442"/>
      <c r="H45426" s="6"/>
    </row>
    <row r="45427" spans="3:8" x14ac:dyDescent="0.2">
      <c r="C45427" s="442"/>
      <c r="H45427" s="6"/>
    </row>
    <row r="45428" spans="3:8" x14ac:dyDescent="0.2">
      <c r="C45428" s="442"/>
      <c r="H45428" s="6"/>
    </row>
    <row r="45429" spans="3:8" x14ac:dyDescent="0.2">
      <c r="C45429" s="442"/>
      <c r="H45429" s="6"/>
    </row>
    <row r="45430" spans="3:8" x14ac:dyDescent="0.2">
      <c r="C45430" s="442"/>
      <c r="H45430" s="6"/>
    </row>
    <row r="45431" spans="3:8" x14ac:dyDescent="0.2">
      <c r="C45431" s="442"/>
      <c r="H45431" s="6"/>
    </row>
    <row r="45432" spans="3:8" x14ac:dyDescent="0.2">
      <c r="C45432" s="442"/>
      <c r="H45432" s="6"/>
    </row>
    <row r="45433" spans="3:8" x14ac:dyDescent="0.2">
      <c r="C45433" s="442"/>
      <c r="H45433" s="6"/>
    </row>
    <row r="45434" spans="3:8" x14ac:dyDescent="0.2">
      <c r="C45434" s="442"/>
      <c r="H45434" s="6"/>
    </row>
    <row r="45435" spans="3:8" x14ac:dyDescent="0.2">
      <c r="C45435" s="442"/>
      <c r="H45435" s="6"/>
    </row>
    <row r="45436" spans="3:8" x14ac:dyDescent="0.2">
      <c r="C45436" s="442"/>
      <c r="H45436" s="6"/>
    </row>
    <row r="45437" spans="3:8" x14ac:dyDescent="0.2">
      <c r="C45437" s="442"/>
      <c r="H45437" s="6"/>
    </row>
    <row r="45438" spans="3:8" x14ac:dyDescent="0.2">
      <c r="C45438" s="442"/>
      <c r="H45438" s="6"/>
    </row>
    <row r="45439" spans="3:8" x14ac:dyDescent="0.2">
      <c r="C45439" s="442"/>
      <c r="H45439" s="6"/>
    </row>
    <row r="45440" spans="3:8" x14ac:dyDescent="0.2">
      <c r="C45440" s="442"/>
      <c r="H45440" s="6"/>
    </row>
    <row r="45441" spans="3:8" x14ac:dyDescent="0.2">
      <c r="C45441" s="442"/>
      <c r="H45441" s="6"/>
    </row>
    <row r="45442" spans="3:8" x14ac:dyDescent="0.2">
      <c r="C45442" s="442"/>
      <c r="H45442" s="6"/>
    </row>
    <row r="45443" spans="3:8" x14ac:dyDescent="0.2">
      <c r="C45443" s="442"/>
      <c r="H45443" s="6"/>
    </row>
    <row r="45444" spans="3:8" x14ac:dyDescent="0.2">
      <c r="C45444" s="442"/>
      <c r="H45444" s="6"/>
    </row>
    <row r="45445" spans="3:8" x14ac:dyDescent="0.2">
      <c r="C45445" s="442"/>
      <c r="H45445" s="6"/>
    </row>
    <row r="45446" spans="3:8" x14ac:dyDescent="0.2">
      <c r="C45446" s="442"/>
      <c r="H45446" s="6"/>
    </row>
    <row r="45447" spans="3:8" x14ac:dyDescent="0.2">
      <c r="C45447" s="442"/>
      <c r="H45447" s="6"/>
    </row>
    <row r="45448" spans="3:8" x14ac:dyDescent="0.2">
      <c r="C45448" s="442"/>
      <c r="H45448" s="6"/>
    </row>
    <row r="45449" spans="3:8" x14ac:dyDescent="0.2">
      <c r="C45449" s="442"/>
      <c r="H45449" s="6"/>
    </row>
    <row r="45450" spans="3:8" x14ac:dyDescent="0.2">
      <c r="C45450" s="442"/>
      <c r="H45450" s="6"/>
    </row>
    <row r="45451" spans="3:8" x14ac:dyDescent="0.2">
      <c r="C45451" s="442"/>
      <c r="H45451" s="6"/>
    </row>
    <row r="45452" spans="3:8" x14ac:dyDescent="0.2">
      <c r="C45452" s="442"/>
      <c r="H45452" s="6"/>
    </row>
    <row r="45453" spans="3:8" x14ac:dyDescent="0.2">
      <c r="C45453" s="442"/>
      <c r="H45453" s="6"/>
    </row>
    <row r="45454" spans="3:8" x14ac:dyDescent="0.2">
      <c r="C45454" s="442"/>
      <c r="H45454" s="6"/>
    </row>
    <row r="45455" spans="3:8" x14ac:dyDescent="0.2">
      <c r="C45455" s="442"/>
      <c r="H45455" s="6"/>
    </row>
    <row r="45456" spans="3:8" x14ac:dyDescent="0.2">
      <c r="C45456" s="442"/>
      <c r="H45456" s="6"/>
    </row>
    <row r="45457" spans="3:8" x14ac:dyDescent="0.2">
      <c r="C45457" s="442"/>
      <c r="H45457" s="6"/>
    </row>
    <row r="45458" spans="3:8" x14ac:dyDescent="0.2">
      <c r="C45458" s="442"/>
      <c r="H45458" s="6"/>
    </row>
    <row r="45459" spans="3:8" x14ac:dyDescent="0.2">
      <c r="C45459" s="442"/>
      <c r="H45459" s="6"/>
    </row>
    <row r="45460" spans="3:8" x14ac:dyDescent="0.2">
      <c r="C45460" s="442"/>
      <c r="H45460" s="6"/>
    </row>
    <row r="45461" spans="3:8" x14ac:dyDescent="0.2">
      <c r="C45461" s="442"/>
      <c r="H45461" s="6"/>
    </row>
    <row r="45462" spans="3:8" x14ac:dyDescent="0.2">
      <c r="C45462" s="442"/>
      <c r="H45462" s="6"/>
    </row>
    <row r="45463" spans="3:8" x14ac:dyDescent="0.2">
      <c r="C45463" s="442"/>
      <c r="H45463" s="6"/>
    </row>
    <row r="45464" spans="3:8" x14ac:dyDescent="0.2">
      <c r="C45464" s="442"/>
      <c r="H45464" s="6"/>
    </row>
    <row r="45465" spans="3:8" x14ac:dyDescent="0.2">
      <c r="C45465" s="442"/>
      <c r="H45465" s="6"/>
    </row>
    <row r="45466" spans="3:8" x14ac:dyDescent="0.2">
      <c r="C45466" s="442"/>
      <c r="H45466" s="6"/>
    </row>
    <row r="45467" spans="3:8" x14ac:dyDescent="0.2">
      <c r="C45467" s="442"/>
      <c r="H45467" s="6"/>
    </row>
    <row r="45468" spans="3:8" x14ac:dyDescent="0.2">
      <c r="C45468" s="442"/>
      <c r="H45468" s="6"/>
    </row>
    <row r="45469" spans="3:8" x14ac:dyDescent="0.2">
      <c r="C45469" s="442"/>
      <c r="H45469" s="6"/>
    </row>
    <row r="45470" spans="3:8" x14ac:dyDescent="0.2">
      <c r="C45470" s="442"/>
      <c r="H45470" s="6"/>
    </row>
    <row r="45471" spans="3:8" x14ac:dyDescent="0.2">
      <c r="C45471" s="442"/>
      <c r="H45471" s="6"/>
    </row>
    <row r="45472" spans="3:8" x14ac:dyDescent="0.2">
      <c r="C45472" s="442"/>
      <c r="H45472" s="6"/>
    </row>
    <row r="45473" spans="3:8" x14ac:dyDescent="0.2">
      <c r="C45473" s="442"/>
      <c r="H45473" s="6"/>
    </row>
    <row r="45474" spans="3:8" x14ac:dyDescent="0.2">
      <c r="C45474" s="442"/>
      <c r="H45474" s="6"/>
    </row>
    <row r="45475" spans="3:8" x14ac:dyDescent="0.2">
      <c r="C45475" s="442"/>
      <c r="H45475" s="6"/>
    </row>
    <row r="45476" spans="3:8" x14ac:dyDescent="0.2">
      <c r="C45476" s="442"/>
      <c r="H45476" s="6"/>
    </row>
    <row r="45477" spans="3:8" x14ac:dyDescent="0.2">
      <c r="C45477" s="442"/>
      <c r="H45477" s="6"/>
    </row>
    <row r="45478" spans="3:8" x14ac:dyDescent="0.2">
      <c r="C45478" s="442"/>
      <c r="H45478" s="6"/>
    </row>
    <row r="45479" spans="3:8" x14ac:dyDescent="0.2">
      <c r="C45479" s="442"/>
      <c r="H45479" s="6"/>
    </row>
    <row r="45480" spans="3:8" x14ac:dyDescent="0.2">
      <c r="C45480" s="442"/>
      <c r="H45480" s="6"/>
    </row>
    <row r="45481" spans="3:8" x14ac:dyDescent="0.2">
      <c r="C45481" s="442"/>
      <c r="H45481" s="6"/>
    </row>
    <row r="45482" spans="3:8" x14ac:dyDescent="0.2">
      <c r="C45482" s="442"/>
      <c r="H45482" s="6"/>
    </row>
    <row r="45483" spans="3:8" x14ac:dyDescent="0.2">
      <c r="C45483" s="442"/>
      <c r="H45483" s="6"/>
    </row>
    <row r="45484" spans="3:8" x14ac:dyDescent="0.2">
      <c r="C45484" s="442"/>
      <c r="H45484" s="6"/>
    </row>
    <row r="45485" spans="3:8" x14ac:dyDescent="0.2">
      <c r="C45485" s="442"/>
      <c r="H45485" s="6"/>
    </row>
    <row r="45486" spans="3:8" x14ac:dyDescent="0.2">
      <c r="C45486" s="442"/>
      <c r="H45486" s="6"/>
    </row>
    <row r="45487" spans="3:8" x14ac:dyDescent="0.2">
      <c r="C45487" s="442"/>
      <c r="H45487" s="6"/>
    </row>
    <row r="45488" spans="3:8" x14ac:dyDescent="0.2">
      <c r="C45488" s="442"/>
      <c r="H45488" s="6"/>
    </row>
    <row r="45489" spans="3:8" x14ac:dyDescent="0.2">
      <c r="C45489" s="442"/>
      <c r="H45489" s="6"/>
    </row>
    <row r="45490" spans="3:8" x14ac:dyDescent="0.2">
      <c r="C45490" s="442"/>
      <c r="H45490" s="6"/>
    </row>
    <row r="45491" spans="3:8" x14ac:dyDescent="0.2">
      <c r="C45491" s="442"/>
      <c r="H45491" s="6"/>
    </row>
    <row r="45492" spans="3:8" x14ac:dyDescent="0.2">
      <c r="C45492" s="442"/>
      <c r="H45492" s="6"/>
    </row>
    <row r="45493" spans="3:8" x14ac:dyDescent="0.2">
      <c r="C45493" s="442"/>
      <c r="H45493" s="6"/>
    </row>
    <row r="45494" spans="3:8" x14ac:dyDescent="0.2">
      <c r="C45494" s="442"/>
      <c r="H45494" s="6"/>
    </row>
    <row r="45495" spans="3:8" x14ac:dyDescent="0.2">
      <c r="C45495" s="442"/>
      <c r="H45495" s="6"/>
    </row>
    <row r="45496" spans="3:8" x14ac:dyDescent="0.2">
      <c r="C45496" s="442"/>
      <c r="H45496" s="6"/>
    </row>
    <row r="45497" spans="3:8" x14ac:dyDescent="0.2">
      <c r="C45497" s="442"/>
      <c r="H45497" s="6"/>
    </row>
    <row r="45498" spans="3:8" x14ac:dyDescent="0.2">
      <c r="C45498" s="442"/>
      <c r="H45498" s="6"/>
    </row>
    <row r="45499" spans="3:8" x14ac:dyDescent="0.2">
      <c r="C45499" s="442"/>
      <c r="H45499" s="6"/>
    </row>
    <row r="45500" spans="3:8" x14ac:dyDescent="0.2">
      <c r="C45500" s="442"/>
      <c r="H45500" s="6"/>
    </row>
    <row r="45501" spans="3:8" x14ac:dyDescent="0.2">
      <c r="C45501" s="442"/>
      <c r="H45501" s="6"/>
    </row>
    <row r="45502" spans="3:8" x14ac:dyDescent="0.2">
      <c r="C45502" s="442"/>
      <c r="H45502" s="6"/>
    </row>
    <row r="45503" spans="3:8" x14ac:dyDescent="0.2">
      <c r="C45503" s="442"/>
      <c r="H45503" s="6"/>
    </row>
    <row r="45504" spans="3:8" x14ac:dyDescent="0.2">
      <c r="C45504" s="442"/>
      <c r="H45504" s="6"/>
    </row>
    <row r="45505" spans="3:8" x14ac:dyDescent="0.2">
      <c r="C45505" s="442"/>
      <c r="H45505" s="6"/>
    </row>
    <row r="45506" spans="3:8" x14ac:dyDescent="0.2">
      <c r="C45506" s="442"/>
      <c r="H45506" s="6"/>
    </row>
    <row r="45507" spans="3:8" x14ac:dyDescent="0.2">
      <c r="C45507" s="442"/>
      <c r="H45507" s="6"/>
    </row>
    <row r="45508" spans="3:8" x14ac:dyDescent="0.2">
      <c r="C45508" s="442"/>
      <c r="H45508" s="6"/>
    </row>
    <row r="45509" spans="3:8" x14ac:dyDescent="0.2">
      <c r="C45509" s="442"/>
      <c r="H45509" s="6"/>
    </row>
    <row r="45510" spans="3:8" x14ac:dyDescent="0.2">
      <c r="C45510" s="442"/>
      <c r="H45510" s="6"/>
    </row>
    <row r="45511" spans="3:8" x14ac:dyDescent="0.2">
      <c r="C45511" s="442"/>
      <c r="H45511" s="6"/>
    </row>
    <row r="45512" spans="3:8" x14ac:dyDescent="0.2">
      <c r="C45512" s="442"/>
      <c r="H45512" s="6"/>
    </row>
    <row r="45513" spans="3:8" x14ac:dyDescent="0.2">
      <c r="C45513" s="442"/>
      <c r="H45513" s="6"/>
    </row>
    <row r="45514" spans="3:8" x14ac:dyDescent="0.2">
      <c r="C45514" s="442"/>
      <c r="H45514" s="6"/>
    </row>
    <row r="45515" spans="3:8" x14ac:dyDescent="0.2">
      <c r="C45515" s="442"/>
      <c r="H45515" s="6"/>
    </row>
    <row r="45516" spans="3:8" x14ac:dyDescent="0.2">
      <c r="C45516" s="442"/>
      <c r="H45516" s="6"/>
    </row>
    <row r="45517" spans="3:8" x14ac:dyDescent="0.2">
      <c r="C45517" s="442"/>
      <c r="H45517" s="6"/>
    </row>
    <row r="45518" spans="3:8" x14ac:dyDescent="0.2">
      <c r="C45518" s="442"/>
      <c r="H45518" s="6"/>
    </row>
    <row r="45519" spans="3:8" x14ac:dyDescent="0.2">
      <c r="C45519" s="442"/>
      <c r="H45519" s="6"/>
    </row>
    <row r="45520" spans="3:8" x14ac:dyDescent="0.2">
      <c r="C45520" s="442"/>
      <c r="H45520" s="6"/>
    </row>
    <row r="45521" spans="3:8" x14ac:dyDescent="0.2">
      <c r="C45521" s="442"/>
      <c r="H45521" s="6"/>
    </row>
    <row r="45522" spans="3:8" x14ac:dyDescent="0.2">
      <c r="C45522" s="442"/>
      <c r="H45522" s="6"/>
    </row>
    <row r="45523" spans="3:8" x14ac:dyDescent="0.2">
      <c r="C45523" s="442"/>
      <c r="H45523" s="6"/>
    </row>
    <row r="45524" spans="3:8" x14ac:dyDescent="0.2">
      <c r="C45524" s="442"/>
      <c r="H45524" s="6"/>
    </row>
    <row r="45525" spans="3:8" x14ac:dyDescent="0.2">
      <c r="C45525" s="442"/>
      <c r="H45525" s="6"/>
    </row>
    <row r="45526" spans="3:8" x14ac:dyDescent="0.2">
      <c r="C45526" s="442"/>
      <c r="H45526" s="6"/>
    </row>
    <row r="45527" spans="3:8" x14ac:dyDescent="0.2">
      <c r="C45527" s="442"/>
      <c r="H45527" s="6"/>
    </row>
    <row r="45528" spans="3:8" x14ac:dyDescent="0.2">
      <c r="C45528" s="442"/>
      <c r="H45528" s="6"/>
    </row>
    <row r="45529" spans="3:8" x14ac:dyDescent="0.2">
      <c r="C45529" s="442"/>
      <c r="H45529" s="6"/>
    </row>
    <row r="45530" spans="3:8" x14ac:dyDescent="0.2">
      <c r="C45530" s="442"/>
      <c r="H45530" s="6"/>
    </row>
    <row r="45531" spans="3:8" x14ac:dyDescent="0.2">
      <c r="C45531" s="442"/>
      <c r="H45531" s="6"/>
    </row>
    <row r="45532" spans="3:8" x14ac:dyDescent="0.2">
      <c r="C45532" s="442"/>
      <c r="H45532" s="6"/>
    </row>
    <row r="45533" spans="3:8" x14ac:dyDescent="0.2">
      <c r="C45533" s="442"/>
      <c r="H45533" s="6"/>
    </row>
    <row r="45534" spans="3:8" x14ac:dyDescent="0.2">
      <c r="C45534" s="442"/>
      <c r="H45534" s="6"/>
    </row>
    <row r="45535" spans="3:8" x14ac:dyDescent="0.2">
      <c r="C45535" s="442"/>
      <c r="H45535" s="6"/>
    </row>
    <row r="45536" spans="3:8" x14ac:dyDescent="0.2">
      <c r="C45536" s="442"/>
      <c r="H45536" s="6"/>
    </row>
    <row r="45537" spans="3:8" x14ac:dyDescent="0.2">
      <c r="C45537" s="442"/>
      <c r="H45537" s="6"/>
    </row>
    <row r="45538" spans="3:8" x14ac:dyDescent="0.2">
      <c r="C45538" s="442"/>
      <c r="H45538" s="6"/>
    </row>
    <row r="45539" spans="3:8" x14ac:dyDescent="0.2">
      <c r="C45539" s="442"/>
      <c r="H45539" s="6"/>
    </row>
    <row r="45540" spans="3:8" x14ac:dyDescent="0.2">
      <c r="C45540" s="442"/>
      <c r="H45540" s="6"/>
    </row>
    <row r="45541" spans="3:8" x14ac:dyDescent="0.2">
      <c r="C45541" s="442"/>
      <c r="H45541" s="6"/>
    </row>
    <row r="45542" spans="3:8" x14ac:dyDescent="0.2">
      <c r="C45542" s="442"/>
      <c r="H45542" s="6"/>
    </row>
    <row r="45543" spans="3:8" x14ac:dyDescent="0.2">
      <c r="C45543" s="442"/>
      <c r="H45543" s="6"/>
    </row>
    <row r="45544" spans="3:8" x14ac:dyDescent="0.2">
      <c r="C45544" s="442"/>
      <c r="H45544" s="6"/>
    </row>
    <row r="45545" spans="3:8" x14ac:dyDescent="0.2">
      <c r="C45545" s="442"/>
      <c r="H45545" s="6"/>
    </row>
    <row r="45546" spans="3:8" x14ac:dyDescent="0.2">
      <c r="C45546" s="442"/>
      <c r="H45546" s="6"/>
    </row>
    <row r="45547" spans="3:8" x14ac:dyDescent="0.2">
      <c r="C45547" s="442"/>
      <c r="H45547" s="6"/>
    </row>
    <row r="45548" spans="3:8" x14ac:dyDescent="0.2">
      <c r="C45548" s="442"/>
      <c r="H45548" s="6"/>
    </row>
    <row r="45549" spans="3:8" x14ac:dyDescent="0.2">
      <c r="C45549" s="442"/>
      <c r="H45549" s="6"/>
    </row>
    <row r="45550" spans="3:8" x14ac:dyDescent="0.2">
      <c r="C45550" s="442"/>
      <c r="H45550" s="6"/>
    </row>
    <row r="45551" spans="3:8" x14ac:dyDescent="0.2">
      <c r="C45551" s="442"/>
      <c r="H45551" s="6"/>
    </row>
    <row r="45552" spans="3:8" x14ac:dyDescent="0.2">
      <c r="C45552" s="442"/>
      <c r="H45552" s="6"/>
    </row>
    <row r="45553" spans="3:8" x14ac:dyDescent="0.2">
      <c r="C45553" s="442"/>
      <c r="H45553" s="6"/>
    </row>
    <row r="45554" spans="3:8" x14ac:dyDescent="0.2">
      <c r="C45554" s="442"/>
      <c r="H45554" s="6"/>
    </row>
    <row r="45555" spans="3:8" x14ac:dyDescent="0.2">
      <c r="C45555" s="442"/>
      <c r="H45555" s="6"/>
    </row>
    <row r="45556" spans="3:8" x14ac:dyDescent="0.2">
      <c r="C45556" s="442"/>
      <c r="H45556" s="6"/>
    </row>
    <row r="45557" spans="3:8" x14ac:dyDescent="0.2">
      <c r="C45557" s="442"/>
      <c r="H45557" s="6"/>
    </row>
    <row r="45558" spans="3:8" x14ac:dyDescent="0.2">
      <c r="C45558" s="442"/>
      <c r="H45558" s="6"/>
    </row>
    <row r="45559" spans="3:8" x14ac:dyDescent="0.2">
      <c r="C45559" s="442"/>
      <c r="H45559" s="6"/>
    </row>
    <row r="45560" spans="3:8" x14ac:dyDescent="0.2">
      <c r="C45560" s="442"/>
      <c r="H45560" s="6"/>
    </row>
    <row r="45561" spans="3:8" x14ac:dyDescent="0.2">
      <c r="C45561" s="442"/>
      <c r="H45561" s="6"/>
    </row>
    <row r="45562" spans="3:8" x14ac:dyDescent="0.2">
      <c r="C45562" s="442"/>
      <c r="H45562" s="6"/>
    </row>
    <row r="45563" spans="3:8" x14ac:dyDescent="0.2">
      <c r="C45563" s="442"/>
      <c r="H45563" s="6"/>
    </row>
    <row r="45564" spans="3:8" x14ac:dyDescent="0.2">
      <c r="C45564" s="442"/>
      <c r="H45564" s="6"/>
    </row>
    <row r="45565" spans="3:8" x14ac:dyDescent="0.2">
      <c r="C45565" s="442"/>
      <c r="H45565" s="6"/>
    </row>
    <row r="45566" spans="3:8" x14ac:dyDescent="0.2">
      <c r="C45566" s="442"/>
      <c r="H45566" s="6"/>
    </row>
    <row r="45567" spans="3:8" x14ac:dyDescent="0.2">
      <c r="C45567" s="442"/>
      <c r="H45567" s="6"/>
    </row>
    <row r="45568" spans="3:8" x14ac:dyDescent="0.2">
      <c r="C45568" s="442"/>
      <c r="H45568" s="6"/>
    </row>
    <row r="45569" spans="3:8" x14ac:dyDescent="0.2">
      <c r="C45569" s="442"/>
      <c r="H45569" s="6"/>
    </row>
    <row r="45570" spans="3:8" x14ac:dyDescent="0.2">
      <c r="C45570" s="442"/>
      <c r="H45570" s="6"/>
    </row>
    <row r="45571" spans="3:8" x14ac:dyDescent="0.2">
      <c r="C45571" s="442"/>
      <c r="H45571" s="6"/>
    </row>
    <row r="45572" spans="3:8" x14ac:dyDescent="0.2">
      <c r="C45572" s="442"/>
      <c r="H45572" s="6"/>
    </row>
    <row r="45573" spans="3:8" x14ac:dyDescent="0.2">
      <c r="C45573" s="442"/>
      <c r="H45573" s="6"/>
    </row>
    <row r="45574" spans="3:8" x14ac:dyDescent="0.2">
      <c r="C45574" s="442"/>
      <c r="H45574" s="6"/>
    </row>
    <row r="45575" spans="3:8" x14ac:dyDescent="0.2">
      <c r="C45575" s="442"/>
      <c r="H45575" s="6"/>
    </row>
    <row r="45576" spans="3:8" x14ac:dyDescent="0.2">
      <c r="C45576" s="442"/>
      <c r="H45576" s="6"/>
    </row>
    <row r="45577" spans="3:8" x14ac:dyDescent="0.2">
      <c r="C45577" s="442"/>
      <c r="H45577" s="6"/>
    </row>
    <row r="45578" spans="3:8" x14ac:dyDescent="0.2">
      <c r="C45578" s="442"/>
      <c r="H45578" s="6"/>
    </row>
    <row r="45579" spans="3:8" x14ac:dyDescent="0.2">
      <c r="C45579" s="442"/>
      <c r="H45579" s="6"/>
    </row>
    <row r="45580" spans="3:8" x14ac:dyDescent="0.2">
      <c r="C45580" s="442"/>
      <c r="H45580" s="6"/>
    </row>
    <row r="45581" spans="3:8" x14ac:dyDescent="0.2">
      <c r="C45581" s="442"/>
      <c r="H45581" s="6"/>
    </row>
    <row r="45582" spans="3:8" x14ac:dyDescent="0.2">
      <c r="C45582" s="442"/>
      <c r="H45582" s="6"/>
    </row>
    <row r="45583" spans="3:8" x14ac:dyDescent="0.2">
      <c r="C45583" s="442"/>
      <c r="H45583" s="6"/>
    </row>
    <row r="45584" spans="3:8" x14ac:dyDescent="0.2">
      <c r="C45584" s="442"/>
      <c r="H45584" s="6"/>
    </row>
    <row r="45585" spans="3:8" x14ac:dyDescent="0.2">
      <c r="C45585" s="442"/>
      <c r="H45585" s="6"/>
    </row>
    <row r="45586" spans="3:8" x14ac:dyDescent="0.2">
      <c r="C45586" s="442"/>
      <c r="H45586" s="6"/>
    </row>
    <row r="45587" spans="3:8" x14ac:dyDescent="0.2">
      <c r="C45587" s="442"/>
      <c r="H45587" s="6"/>
    </row>
    <row r="45588" spans="3:8" x14ac:dyDescent="0.2">
      <c r="C45588" s="442"/>
      <c r="H45588" s="6"/>
    </row>
    <row r="45589" spans="3:8" x14ac:dyDescent="0.2">
      <c r="C45589" s="442"/>
      <c r="H45589" s="6"/>
    </row>
    <row r="45590" spans="3:8" x14ac:dyDescent="0.2">
      <c r="C45590" s="442"/>
      <c r="H45590" s="6"/>
    </row>
    <row r="45591" spans="3:8" x14ac:dyDescent="0.2">
      <c r="C45591" s="442"/>
      <c r="H45591" s="6"/>
    </row>
    <row r="45592" spans="3:8" x14ac:dyDescent="0.2">
      <c r="C45592" s="442"/>
      <c r="H45592" s="6"/>
    </row>
    <row r="45593" spans="3:8" x14ac:dyDescent="0.2">
      <c r="C45593" s="442"/>
      <c r="H45593" s="6"/>
    </row>
    <row r="45594" spans="3:8" x14ac:dyDescent="0.2">
      <c r="C45594" s="442"/>
      <c r="H45594" s="6"/>
    </row>
    <row r="45595" spans="3:8" x14ac:dyDescent="0.2">
      <c r="C45595" s="442"/>
      <c r="H45595" s="6"/>
    </row>
    <row r="45596" spans="3:8" x14ac:dyDescent="0.2">
      <c r="C45596" s="442"/>
      <c r="H45596" s="6"/>
    </row>
    <row r="45597" spans="3:8" x14ac:dyDescent="0.2">
      <c r="C45597" s="442"/>
      <c r="H45597" s="6"/>
    </row>
    <row r="45598" spans="3:8" x14ac:dyDescent="0.2">
      <c r="C45598" s="442"/>
      <c r="H45598" s="6"/>
    </row>
    <row r="45599" spans="3:8" x14ac:dyDescent="0.2">
      <c r="C45599" s="442"/>
      <c r="H45599" s="6"/>
    </row>
    <row r="45600" spans="3:8" x14ac:dyDescent="0.2">
      <c r="C45600" s="442"/>
      <c r="H45600" s="6"/>
    </row>
    <row r="45601" spans="3:8" x14ac:dyDescent="0.2">
      <c r="C45601" s="442"/>
      <c r="H45601" s="6"/>
    </row>
    <row r="45602" spans="3:8" x14ac:dyDescent="0.2">
      <c r="C45602" s="442"/>
      <c r="H45602" s="6"/>
    </row>
    <row r="45603" spans="3:8" x14ac:dyDescent="0.2">
      <c r="C45603" s="442"/>
      <c r="H45603" s="6"/>
    </row>
    <row r="45604" spans="3:8" x14ac:dyDescent="0.2">
      <c r="C45604" s="442"/>
      <c r="H45604" s="6"/>
    </row>
    <row r="45605" spans="3:8" x14ac:dyDescent="0.2">
      <c r="C45605" s="442"/>
      <c r="H45605" s="6"/>
    </row>
    <row r="45606" spans="3:8" x14ac:dyDescent="0.2">
      <c r="C45606" s="442"/>
      <c r="H45606" s="6"/>
    </row>
    <row r="45607" spans="3:8" x14ac:dyDescent="0.2">
      <c r="C45607" s="442"/>
      <c r="H45607" s="6"/>
    </row>
    <row r="45608" spans="3:8" x14ac:dyDescent="0.2">
      <c r="C45608" s="442"/>
      <c r="H45608" s="6"/>
    </row>
    <row r="45609" spans="3:8" x14ac:dyDescent="0.2">
      <c r="C45609" s="442"/>
      <c r="H45609" s="6"/>
    </row>
    <row r="45610" spans="3:8" x14ac:dyDescent="0.2">
      <c r="C45610" s="442"/>
      <c r="H45610" s="6"/>
    </row>
    <row r="45611" spans="3:8" x14ac:dyDescent="0.2">
      <c r="C45611" s="442"/>
      <c r="H45611" s="6"/>
    </row>
    <row r="45612" spans="3:8" x14ac:dyDescent="0.2">
      <c r="C45612" s="442"/>
      <c r="H45612" s="6"/>
    </row>
    <row r="45613" spans="3:8" x14ac:dyDescent="0.2">
      <c r="C45613" s="442"/>
      <c r="H45613" s="6"/>
    </row>
    <row r="45614" spans="3:8" x14ac:dyDescent="0.2">
      <c r="C45614" s="442"/>
      <c r="H45614" s="6"/>
    </row>
    <row r="45615" spans="3:8" x14ac:dyDescent="0.2">
      <c r="C45615" s="442"/>
      <c r="H45615" s="6"/>
    </row>
    <row r="45616" spans="3:8" x14ac:dyDescent="0.2">
      <c r="C45616" s="442"/>
      <c r="H45616" s="6"/>
    </row>
    <row r="45617" spans="3:8" x14ac:dyDescent="0.2">
      <c r="C45617" s="442"/>
      <c r="H45617" s="6"/>
    </row>
    <row r="45618" spans="3:8" x14ac:dyDescent="0.2">
      <c r="C45618" s="442"/>
      <c r="H45618" s="6"/>
    </row>
    <row r="45619" spans="3:8" x14ac:dyDescent="0.2">
      <c r="C45619" s="442"/>
      <c r="H45619" s="6"/>
    </row>
    <row r="45620" spans="3:8" x14ac:dyDescent="0.2">
      <c r="C45620" s="442"/>
      <c r="H45620" s="6"/>
    </row>
    <row r="45621" spans="3:8" x14ac:dyDescent="0.2">
      <c r="C45621" s="442"/>
      <c r="H45621" s="6"/>
    </row>
    <row r="45622" spans="3:8" x14ac:dyDescent="0.2">
      <c r="C45622" s="442"/>
      <c r="H45622" s="6"/>
    </row>
    <row r="45623" spans="3:8" x14ac:dyDescent="0.2">
      <c r="C45623" s="442"/>
      <c r="H45623" s="6"/>
    </row>
    <row r="45624" spans="3:8" x14ac:dyDescent="0.2">
      <c r="C45624" s="442"/>
      <c r="H45624" s="6"/>
    </row>
    <row r="45625" spans="3:8" x14ac:dyDescent="0.2">
      <c r="C45625" s="442"/>
      <c r="H45625" s="6"/>
    </row>
    <row r="45626" spans="3:8" x14ac:dyDescent="0.2">
      <c r="C45626" s="442"/>
      <c r="H45626" s="6"/>
    </row>
    <row r="45627" spans="3:8" x14ac:dyDescent="0.2">
      <c r="C45627" s="442"/>
      <c r="H45627" s="6"/>
    </row>
    <row r="45628" spans="3:8" x14ac:dyDescent="0.2">
      <c r="C45628" s="442"/>
      <c r="H45628" s="6"/>
    </row>
    <row r="45629" spans="3:8" x14ac:dyDescent="0.2">
      <c r="C45629" s="442"/>
      <c r="H45629" s="6"/>
    </row>
    <row r="45630" spans="3:8" x14ac:dyDescent="0.2">
      <c r="C45630" s="442"/>
      <c r="H45630" s="6"/>
    </row>
    <row r="45631" spans="3:8" x14ac:dyDescent="0.2">
      <c r="C45631" s="442"/>
      <c r="H45631" s="6"/>
    </row>
    <row r="45632" spans="3:8" x14ac:dyDescent="0.2">
      <c r="C45632" s="442"/>
      <c r="H45632" s="6"/>
    </row>
    <row r="45633" spans="3:8" x14ac:dyDescent="0.2">
      <c r="C45633" s="442"/>
      <c r="H45633" s="6"/>
    </row>
    <row r="45634" spans="3:8" x14ac:dyDescent="0.2">
      <c r="C45634" s="442"/>
      <c r="H45634" s="6"/>
    </row>
    <row r="45635" spans="3:8" x14ac:dyDescent="0.2">
      <c r="C45635" s="442"/>
      <c r="H45635" s="6"/>
    </row>
    <row r="45636" spans="3:8" x14ac:dyDescent="0.2">
      <c r="C45636" s="442"/>
      <c r="H45636" s="6"/>
    </row>
    <row r="45637" spans="3:8" x14ac:dyDescent="0.2">
      <c r="C45637" s="442"/>
      <c r="H45637" s="6"/>
    </row>
    <row r="45638" spans="3:8" x14ac:dyDescent="0.2">
      <c r="C45638" s="442"/>
      <c r="H45638" s="6"/>
    </row>
    <row r="45639" spans="3:8" x14ac:dyDescent="0.2">
      <c r="C45639" s="442"/>
      <c r="H45639" s="6"/>
    </row>
    <row r="45640" spans="3:8" x14ac:dyDescent="0.2">
      <c r="C45640" s="442"/>
      <c r="H45640" s="6"/>
    </row>
    <row r="45641" spans="3:8" x14ac:dyDescent="0.2">
      <c r="C45641" s="442"/>
      <c r="H45641" s="6"/>
    </row>
    <row r="45642" spans="3:8" x14ac:dyDescent="0.2">
      <c r="C45642" s="442"/>
      <c r="H45642" s="6"/>
    </row>
    <row r="45643" spans="3:8" x14ac:dyDescent="0.2">
      <c r="C45643" s="442"/>
      <c r="H45643" s="6"/>
    </row>
    <row r="45644" spans="3:8" x14ac:dyDescent="0.2">
      <c r="C45644" s="442"/>
      <c r="H45644" s="6"/>
    </row>
    <row r="45645" spans="3:8" x14ac:dyDescent="0.2">
      <c r="C45645" s="442"/>
      <c r="H45645" s="6"/>
    </row>
    <row r="45646" spans="3:8" x14ac:dyDescent="0.2">
      <c r="C45646" s="442"/>
      <c r="H45646" s="6"/>
    </row>
    <row r="45647" spans="3:8" x14ac:dyDescent="0.2">
      <c r="C45647" s="442"/>
      <c r="H45647" s="6"/>
    </row>
    <row r="45648" spans="3:8" x14ac:dyDescent="0.2">
      <c r="C45648" s="442"/>
      <c r="H45648" s="6"/>
    </row>
    <row r="45649" spans="3:8" x14ac:dyDescent="0.2">
      <c r="C45649" s="442"/>
      <c r="H45649" s="6"/>
    </row>
    <row r="45650" spans="3:8" x14ac:dyDescent="0.2">
      <c r="C45650" s="442"/>
      <c r="H45650" s="6"/>
    </row>
    <row r="45651" spans="3:8" x14ac:dyDescent="0.2">
      <c r="C45651" s="442"/>
      <c r="H45651" s="6"/>
    </row>
    <row r="45652" spans="3:8" x14ac:dyDescent="0.2">
      <c r="C45652" s="442"/>
      <c r="H45652" s="6"/>
    </row>
    <row r="45653" spans="3:8" x14ac:dyDescent="0.2">
      <c r="C45653" s="442"/>
      <c r="H45653" s="6"/>
    </row>
    <row r="45654" spans="3:8" x14ac:dyDescent="0.2">
      <c r="C45654" s="442"/>
      <c r="H45654" s="6"/>
    </row>
    <row r="45655" spans="3:8" x14ac:dyDescent="0.2">
      <c r="C45655" s="442"/>
      <c r="H45655" s="6"/>
    </row>
    <row r="45656" spans="3:8" x14ac:dyDescent="0.2">
      <c r="C45656" s="442"/>
      <c r="H45656" s="6"/>
    </row>
    <row r="45657" spans="3:8" x14ac:dyDescent="0.2">
      <c r="C45657" s="442"/>
      <c r="H45657" s="6"/>
    </row>
    <row r="45658" spans="3:8" x14ac:dyDescent="0.2">
      <c r="C45658" s="442"/>
      <c r="H45658" s="6"/>
    </row>
    <row r="45659" spans="3:8" x14ac:dyDescent="0.2">
      <c r="C45659" s="442"/>
      <c r="H45659" s="6"/>
    </row>
    <row r="45660" spans="3:8" x14ac:dyDescent="0.2">
      <c r="C45660" s="442"/>
      <c r="H45660" s="6"/>
    </row>
    <row r="45661" spans="3:8" x14ac:dyDescent="0.2">
      <c r="C45661" s="442"/>
      <c r="H45661" s="6"/>
    </row>
    <row r="45662" spans="3:8" x14ac:dyDescent="0.2">
      <c r="C45662" s="442"/>
      <c r="H45662" s="6"/>
    </row>
    <row r="45663" spans="3:8" x14ac:dyDescent="0.2">
      <c r="C45663" s="442"/>
      <c r="H45663" s="6"/>
    </row>
    <row r="45664" spans="3:8" x14ac:dyDescent="0.2">
      <c r="C45664" s="442"/>
      <c r="H45664" s="6"/>
    </row>
    <row r="45665" spans="3:8" x14ac:dyDescent="0.2">
      <c r="C45665" s="442"/>
      <c r="H45665" s="6"/>
    </row>
    <row r="45666" spans="3:8" x14ac:dyDescent="0.2">
      <c r="C45666" s="442"/>
      <c r="H45666" s="6"/>
    </row>
    <row r="45667" spans="3:8" x14ac:dyDescent="0.2">
      <c r="C45667" s="442"/>
      <c r="H45667" s="6"/>
    </row>
    <row r="45668" spans="3:8" x14ac:dyDescent="0.2">
      <c r="C45668" s="442"/>
      <c r="H45668" s="6"/>
    </row>
    <row r="45669" spans="3:8" x14ac:dyDescent="0.2">
      <c r="C45669" s="442"/>
      <c r="H45669" s="6"/>
    </row>
    <row r="45670" spans="3:8" x14ac:dyDescent="0.2">
      <c r="C45670" s="442"/>
      <c r="H45670" s="6"/>
    </row>
    <row r="45671" spans="3:8" x14ac:dyDescent="0.2">
      <c r="C45671" s="442"/>
      <c r="H45671" s="6"/>
    </row>
    <row r="45672" spans="3:8" x14ac:dyDescent="0.2">
      <c r="C45672" s="442"/>
      <c r="H45672" s="6"/>
    </row>
    <row r="45673" spans="3:8" x14ac:dyDescent="0.2">
      <c r="C45673" s="442"/>
      <c r="H45673" s="6"/>
    </row>
    <row r="45674" spans="3:8" x14ac:dyDescent="0.2">
      <c r="C45674" s="442"/>
      <c r="H45674" s="6"/>
    </row>
    <row r="45675" spans="3:8" x14ac:dyDescent="0.2">
      <c r="C45675" s="442"/>
      <c r="H45675" s="6"/>
    </row>
    <row r="45676" spans="3:8" x14ac:dyDescent="0.2">
      <c r="C45676" s="442"/>
      <c r="H45676" s="6"/>
    </row>
    <row r="45677" spans="3:8" x14ac:dyDescent="0.2">
      <c r="C45677" s="442"/>
      <c r="H45677" s="6"/>
    </row>
    <row r="45678" spans="3:8" x14ac:dyDescent="0.2">
      <c r="C45678" s="442"/>
      <c r="H45678" s="6"/>
    </row>
    <row r="45679" spans="3:8" x14ac:dyDescent="0.2">
      <c r="C45679" s="442"/>
      <c r="H45679" s="6"/>
    </row>
    <row r="45680" spans="3:8" x14ac:dyDescent="0.2">
      <c r="C45680" s="442"/>
      <c r="H45680" s="6"/>
    </row>
    <row r="45681" spans="3:8" x14ac:dyDescent="0.2">
      <c r="C45681" s="442"/>
      <c r="H45681" s="6"/>
    </row>
    <row r="45682" spans="3:8" x14ac:dyDescent="0.2">
      <c r="C45682" s="442"/>
      <c r="H45682" s="6"/>
    </row>
    <row r="45683" spans="3:8" x14ac:dyDescent="0.2">
      <c r="C45683" s="442"/>
      <c r="H45683" s="6"/>
    </row>
    <row r="45684" spans="3:8" x14ac:dyDescent="0.2">
      <c r="C45684" s="442"/>
      <c r="H45684" s="6"/>
    </row>
    <row r="45685" spans="3:8" x14ac:dyDescent="0.2">
      <c r="C45685" s="442"/>
      <c r="H45685" s="6"/>
    </row>
    <row r="45686" spans="3:8" x14ac:dyDescent="0.2">
      <c r="C45686" s="442"/>
      <c r="H45686" s="6"/>
    </row>
    <row r="45687" spans="3:8" x14ac:dyDescent="0.2">
      <c r="C45687" s="442"/>
      <c r="H45687" s="6"/>
    </row>
    <row r="45688" spans="3:8" x14ac:dyDescent="0.2">
      <c r="C45688" s="442"/>
      <c r="H45688" s="6"/>
    </row>
    <row r="45689" spans="3:8" x14ac:dyDescent="0.2">
      <c r="C45689" s="442"/>
      <c r="H45689" s="6"/>
    </row>
    <row r="45690" spans="3:8" x14ac:dyDescent="0.2">
      <c r="C45690" s="442"/>
      <c r="H45690" s="6"/>
    </row>
    <row r="45691" spans="3:8" x14ac:dyDescent="0.2">
      <c r="C45691" s="442"/>
      <c r="H45691" s="6"/>
    </row>
    <row r="45692" spans="3:8" x14ac:dyDescent="0.2">
      <c r="C45692" s="442"/>
      <c r="H45692" s="6"/>
    </row>
    <row r="45693" spans="3:8" x14ac:dyDescent="0.2">
      <c r="C45693" s="442"/>
      <c r="H45693" s="6"/>
    </row>
    <row r="45694" spans="3:8" x14ac:dyDescent="0.2">
      <c r="C45694" s="442"/>
      <c r="H45694" s="6"/>
    </row>
    <row r="45695" spans="3:8" x14ac:dyDescent="0.2">
      <c r="C45695" s="442"/>
      <c r="H45695" s="6"/>
    </row>
    <row r="45696" spans="3:8" x14ac:dyDescent="0.2">
      <c r="C45696" s="442"/>
      <c r="H45696" s="6"/>
    </row>
    <row r="45697" spans="3:8" x14ac:dyDescent="0.2">
      <c r="C45697" s="442"/>
      <c r="H45697" s="6"/>
    </row>
    <row r="45698" spans="3:8" x14ac:dyDescent="0.2">
      <c r="C45698" s="442"/>
      <c r="H45698" s="6"/>
    </row>
    <row r="45699" spans="3:8" x14ac:dyDescent="0.2">
      <c r="C45699" s="442"/>
      <c r="H45699" s="6"/>
    </row>
    <row r="45700" spans="3:8" x14ac:dyDescent="0.2">
      <c r="C45700" s="442"/>
      <c r="H45700" s="6"/>
    </row>
    <row r="45701" spans="3:8" x14ac:dyDescent="0.2">
      <c r="C45701" s="442"/>
      <c r="H45701" s="6"/>
    </row>
    <row r="45702" spans="3:8" x14ac:dyDescent="0.2">
      <c r="C45702" s="442"/>
      <c r="H45702" s="6"/>
    </row>
    <row r="45703" spans="3:8" x14ac:dyDescent="0.2">
      <c r="C45703" s="442"/>
      <c r="H45703" s="6"/>
    </row>
    <row r="45704" spans="3:8" x14ac:dyDescent="0.2">
      <c r="C45704" s="442"/>
      <c r="H45704" s="6"/>
    </row>
    <row r="45705" spans="3:8" x14ac:dyDescent="0.2">
      <c r="C45705" s="442"/>
      <c r="H45705" s="6"/>
    </row>
    <row r="45706" spans="3:8" x14ac:dyDescent="0.2">
      <c r="C45706" s="442"/>
      <c r="H45706" s="6"/>
    </row>
    <row r="45707" spans="3:8" x14ac:dyDescent="0.2">
      <c r="C45707" s="442"/>
      <c r="H45707" s="6"/>
    </row>
    <row r="45708" spans="3:8" x14ac:dyDescent="0.2">
      <c r="C45708" s="442"/>
      <c r="H45708" s="6"/>
    </row>
    <row r="45709" spans="3:8" x14ac:dyDescent="0.2">
      <c r="C45709" s="442"/>
      <c r="H45709" s="6"/>
    </row>
    <row r="45710" spans="3:8" x14ac:dyDescent="0.2">
      <c r="C45710" s="442"/>
      <c r="H45710" s="6"/>
    </row>
    <row r="45711" spans="3:8" x14ac:dyDescent="0.2">
      <c r="C45711" s="442"/>
      <c r="H45711" s="6"/>
    </row>
    <row r="45712" spans="3:8" x14ac:dyDescent="0.2">
      <c r="C45712" s="442"/>
      <c r="H45712" s="6"/>
    </row>
    <row r="45713" spans="3:8" x14ac:dyDescent="0.2">
      <c r="C45713" s="442"/>
      <c r="H45713" s="6"/>
    </row>
    <row r="45714" spans="3:8" x14ac:dyDescent="0.2">
      <c r="C45714" s="442"/>
      <c r="H45714" s="6"/>
    </row>
    <row r="45715" spans="3:8" x14ac:dyDescent="0.2">
      <c r="C45715" s="442"/>
      <c r="H45715" s="6"/>
    </row>
    <row r="45716" spans="3:8" x14ac:dyDescent="0.2">
      <c r="C45716" s="442"/>
      <c r="H45716" s="6"/>
    </row>
    <row r="45717" spans="3:8" x14ac:dyDescent="0.2">
      <c r="C45717" s="442"/>
      <c r="H45717" s="6"/>
    </row>
    <row r="45718" spans="3:8" x14ac:dyDescent="0.2">
      <c r="C45718" s="442"/>
      <c r="H45718" s="6"/>
    </row>
    <row r="45719" spans="3:8" x14ac:dyDescent="0.2">
      <c r="C45719" s="442"/>
      <c r="H45719" s="6"/>
    </row>
    <row r="45720" spans="3:8" x14ac:dyDescent="0.2">
      <c r="C45720" s="442"/>
      <c r="H45720" s="6"/>
    </row>
    <row r="45721" spans="3:8" x14ac:dyDescent="0.2">
      <c r="C45721" s="442"/>
      <c r="H45721" s="6"/>
    </row>
    <row r="45722" spans="3:8" x14ac:dyDescent="0.2">
      <c r="C45722" s="442"/>
      <c r="H45722" s="6"/>
    </row>
    <row r="45723" spans="3:8" x14ac:dyDescent="0.2">
      <c r="C45723" s="442"/>
      <c r="H45723" s="6"/>
    </row>
    <row r="45724" spans="3:8" x14ac:dyDescent="0.2">
      <c r="C45724" s="442"/>
      <c r="H45724" s="6"/>
    </row>
    <row r="45725" spans="3:8" x14ac:dyDescent="0.2">
      <c r="C45725" s="442"/>
      <c r="H45725" s="6"/>
    </row>
    <row r="45726" spans="3:8" x14ac:dyDescent="0.2">
      <c r="C45726" s="442"/>
      <c r="H45726" s="6"/>
    </row>
    <row r="45727" spans="3:8" x14ac:dyDescent="0.2">
      <c r="C45727" s="442"/>
      <c r="H45727" s="6"/>
    </row>
    <row r="45728" spans="3:8" x14ac:dyDescent="0.2">
      <c r="C45728" s="442"/>
      <c r="H45728" s="6"/>
    </row>
    <row r="45729" spans="3:8" x14ac:dyDescent="0.2">
      <c r="C45729" s="442"/>
      <c r="H45729" s="6"/>
    </row>
    <row r="45730" spans="3:8" x14ac:dyDescent="0.2">
      <c r="C45730" s="442"/>
      <c r="H45730" s="6"/>
    </row>
    <row r="45731" spans="3:8" x14ac:dyDescent="0.2">
      <c r="C45731" s="442"/>
      <c r="H45731" s="6"/>
    </row>
    <row r="45732" spans="3:8" x14ac:dyDescent="0.2">
      <c r="C45732" s="442"/>
      <c r="H45732" s="6"/>
    </row>
    <row r="45733" spans="3:8" x14ac:dyDescent="0.2">
      <c r="C45733" s="442"/>
      <c r="H45733" s="6"/>
    </row>
    <row r="45734" spans="3:8" x14ac:dyDescent="0.2">
      <c r="C45734" s="442"/>
      <c r="H45734" s="6"/>
    </row>
    <row r="45735" spans="3:8" x14ac:dyDescent="0.2">
      <c r="C45735" s="442"/>
      <c r="H45735" s="6"/>
    </row>
    <row r="45736" spans="3:8" x14ac:dyDescent="0.2">
      <c r="C45736" s="442"/>
      <c r="H45736" s="6"/>
    </row>
    <row r="45737" spans="3:8" x14ac:dyDescent="0.2">
      <c r="C45737" s="442"/>
      <c r="H45737" s="6"/>
    </row>
    <row r="45738" spans="3:8" x14ac:dyDescent="0.2">
      <c r="C45738" s="442"/>
      <c r="H45738" s="6"/>
    </row>
    <row r="45739" spans="3:8" x14ac:dyDescent="0.2">
      <c r="C45739" s="442"/>
      <c r="H45739" s="6"/>
    </row>
    <row r="45740" spans="3:8" x14ac:dyDescent="0.2">
      <c r="C45740" s="442"/>
      <c r="H45740" s="6"/>
    </row>
    <row r="45741" spans="3:8" x14ac:dyDescent="0.2">
      <c r="C45741" s="442"/>
      <c r="H45741" s="6"/>
    </row>
    <row r="45742" spans="3:8" x14ac:dyDescent="0.2">
      <c r="C45742" s="442"/>
      <c r="H45742" s="6"/>
    </row>
    <row r="45743" spans="3:8" x14ac:dyDescent="0.2">
      <c r="C45743" s="442"/>
      <c r="H45743" s="6"/>
    </row>
    <row r="45744" spans="3:8" x14ac:dyDescent="0.2">
      <c r="C45744" s="442"/>
      <c r="H45744" s="6"/>
    </row>
    <row r="45745" spans="3:8" x14ac:dyDescent="0.2">
      <c r="C45745" s="442"/>
      <c r="H45745" s="6"/>
    </row>
    <row r="45746" spans="3:8" x14ac:dyDescent="0.2">
      <c r="C45746" s="442"/>
      <c r="H45746" s="6"/>
    </row>
    <row r="45747" spans="3:8" x14ac:dyDescent="0.2">
      <c r="C45747" s="442"/>
      <c r="H45747" s="6"/>
    </row>
    <row r="45748" spans="3:8" x14ac:dyDescent="0.2">
      <c r="C45748" s="442"/>
      <c r="H45748" s="6"/>
    </row>
    <row r="45749" spans="3:8" x14ac:dyDescent="0.2">
      <c r="C45749" s="442"/>
      <c r="H45749" s="6"/>
    </row>
    <row r="45750" spans="3:8" x14ac:dyDescent="0.2">
      <c r="C45750" s="442"/>
      <c r="H45750" s="6"/>
    </row>
    <row r="45751" spans="3:8" x14ac:dyDescent="0.2">
      <c r="C45751" s="442"/>
      <c r="H45751" s="6"/>
    </row>
    <row r="45752" spans="3:8" x14ac:dyDescent="0.2">
      <c r="C45752" s="442"/>
      <c r="H45752" s="6"/>
    </row>
    <row r="45753" spans="3:8" x14ac:dyDescent="0.2">
      <c r="C45753" s="442"/>
      <c r="H45753" s="6"/>
    </row>
    <row r="45754" spans="3:8" x14ac:dyDescent="0.2">
      <c r="C45754" s="442"/>
      <c r="H45754" s="6"/>
    </row>
    <row r="45755" spans="3:8" x14ac:dyDescent="0.2">
      <c r="C45755" s="442"/>
      <c r="H45755" s="6"/>
    </row>
    <row r="45756" spans="3:8" x14ac:dyDescent="0.2">
      <c r="C45756" s="442"/>
      <c r="H45756" s="6"/>
    </row>
    <row r="45757" spans="3:8" x14ac:dyDescent="0.2">
      <c r="C45757" s="442"/>
      <c r="H45757" s="6"/>
    </row>
    <row r="45758" spans="3:8" x14ac:dyDescent="0.2">
      <c r="C45758" s="442"/>
      <c r="H45758" s="6"/>
    </row>
    <row r="45759" spans="3:8" x14ac:dyDescent="0.2">
      <c r="C45759" s="442"/>
      <c r="H45759" s="6"/>
    </row>
    <row r="45760" spans="3:8" x14ac:dyDescent="0.2">
      <c r="C45760" s="442"/>
      <c r="H45760" s="6"/>
    </row>
    <row r="45761" spans="3:8" x14ac:dyDescent="0.2">
      <c r="C45761" s="442"/>
      <c r="H45761" s="6"/>
    </row>
    <row r="45762" spans="3:8" x14ac:dyDescent="0.2">
      <c r="C45762" s="442"/>
      <c r="H45762" s="6"/>
    </row>
    <row r="45763" spans="3:8" x14ac:dyDescent="0.2">
      <c r="C45763" s="442"/>
      <c r="H45763" s="6"/>
    </row>
    <row r="45764" spans="3:8" x14ac:dyDescent="0.2">
      <c r="C45764" s="442"/>
      <c r="H45764" s="6"/>
    </row>
    <row r="45765" spans="3:8" x14ac:dyDescent="0.2">
      <c r="C45765" s="442"/>
      <c r="H45765" s="6"/>
    </row>
    <row r="45766" spans="3:8" x14ac:dyDescent="0.2">
      <c r="C45766" s="442"/>
      <c r="H45766" s="6"/>
    </row>
    <row r="45767" spans="3:8" x14ac:dyDescent="0.2">
      <c r="C45767" s="442"/>
      <c r="H45767" s="6"/>
    </row>
    <row r="45768" spans="3:8" x14ac:dyDescent="0.2">
      <c r="C45768" s="442"/>
      <c r="H45768" s="6"/>
    </row>
    <row r="45769" spans="3:8" x14ac:dyDescent="0.2">
      <c r="C45769" s="442"/>
      <c r="H45769" s="6"/>
    </row>
    <row r="45770" spans="3:8" x14ac:dyDescent="0.2">
      <c r="C45770" s="442"/>
      <c r="H45770" s="6"/>
    </row>
    <row r="45771" spans="3:8" x14ac:dyDescent="0.2">
      <c r="C45771" s="442"/>
      <c r="H45771" s="6"/>
    </row>
    <row r="45772" spans="3:8" x14ac:dyDescent="0.2">
      <c r="C45772" s="442"/>
      <c r="H45772" s="6"/>
    </row>
    <row r="45773" spans="3:8" x14ac:dyDescent="0.2">
      <c r="C45773" s="442"/>
      <c r="H45773" s="6"/>
    </row>
    <row r="45774" spans="3:8" x14ac:dyDescent="0.2">
      <c r="C45774" s="442"/>
      <c r="H45774" s="6"/>
    </row>
    <row r="45775" spans="3:8" x14ac:dyDescent="0.2">
      <c r="C45775" s="442"/>
      <c r="H45775" s="6"/>
    </row>
    <row r="45776" spans="3:8" x14ac:dyDescent="0.2">
      <c r="C45776" s="442"/>
      <c r="H45776" s="6"/>
    </row>
    <row r="45777" spans="3:8" x14ac:dyDescent="0.2">
      <c r="C45777" s="442"/>
      <c r="H45777" s="6"/>
    </row>
    <row r="45778" spans="3:8" x14ac:dyDescent="0.2">
      <c r="C45778" s="442"/>
      <c r="H45778" s="6"/>
    </row>
    <row r="45779" spans="3:8" x14ac:dyDescent="0.2">
      <c r="C45779" s="442"/>
      <c r="H45779" s="6"/>
    </row>
    <row r="45780" spans="3:8" x14ac:dyDescent="0.2">
      <c r="C45780" s="442"/>
      <c r="H45780" s="6"/>
    </row>
    <row r="45781" spans="3:8" x14ac:dyDescent="0.2">
      <c r="C45781" s="442"/>
      <c r="H45781" s="6"/>
    </row>
    <row r="45782" spans="3:8" x14ac:dyDescent="0.2">
      <c r="C45782" s="442"/>
      <c r="H45782" s="6"/>
    </row>
    <row r="45783" spans="3:8" x14ac:dyDescent="0.2">
      <c r="C45783" s="442"/>
      <c r="H45783" s="6"/>
    </row>
    <row r="45784" spans="3:8" x14ac:dyDescent="0.2">
      <c r="C45784" s="442"/>
      <c r="H45784" s="6"/>
    </row>
    <row r="45785" spans="3:8" x14ac:dyDescent="0.2">
      <c r="C45785" s="442"/>
      <c r="H45785" s="6"/>
    </row>
    <row r="45786" spans="3:8" x14ac:dyDescent="0.2">
      <c r="C45786" s="442"/>
      <c r="H45786" s="6"/>
    </row>
    <row r="45787" spans="3:8" x14ac:dyDescent="0.2">
      <c r="C45787" s="442"/>
      <c r="H45787" s="6"/>
    </row>
    <row r="45788" spans="3:8" x14ac:dyDescent="0.2">
      <c r="C45788" s="442"/>
      <c r="H45788" s="6"/>
    </row>
    <row r="45789" spans="3:8" x14ac:dyDescent="0.2">
      <c r="C45789" s="442"/>
      <c r="H45789" s="6"/>
    </row>
    <row r="45790" spans="3:8" x14ac:dyDescent="0.2">
      <c r="C45790" s="442"/>
      <c r="H45790" s="6"/>
    </row>
    <row r="45791" spans="3:8" x14ac:dyDescent="0.2">
      <c r="C45791" s="442"/>
      <c r="H45791" s="6"/>
    </row>
    <row r="45792" spans="3:8" x14ac:dyDescent="0.2">
      <c r="C45792" s="442"/>
      <c r="H45792" s="6"/>
    </row>
    <row r="45793" spans="3:8" x14ac:dyDescent="0.2">
      <c r="C45793" s="442"/>
      <c r="H45793" s="6"/>
    </row>
    <row r="45794" spans="3:8" x14ac:dyDescent="0.2">
      <c r="C45794" s="442"/>
      <c r="H45794" s="6"/>
    </row>
    <row r="45795" spans="3:8" x14ac:dyDescent="0.2">
      <c r="C45795" s="442"/>
      <c r="H45795" s="6"/>
    </row>
    <row r="45796" spans="3:8" x14ac:dyDescent="0.2">
      <c r="C45796" s="442"/>
      <c r="H45796" s="6"/>
    </row>
    <row r="45797" spans="3:8" x14ac:dyDescent="0.2">
      <c r="C45797" s="442"/>
      <c r="H45797" s="6"/>
    </row>
    <row r="45798" spans="3:8" x14ac:dyDescent="0.2">
      <c r="C45798" s="442"/>
      <c r="H45798" s="6"/>
    </row>
    <row r="45799" spans="3:8" x14ac:dyDescent="0.2">
      <c r="C45799" s="442"/>
      <c r="H45799" s="6"/>
    </row>
    <row r="45800" spans="3:8" x14ac:dyDescent="0.2">
      <c r="C45800" s="442"/>
      <c r="H45800" s="6"/>
    </row>
    <row r="45801" spans="3:8" x14ac:dyDescent="0.2">
      <c r="C45801" s="442"/>
      <c r="H45801" s="6"/>
    </row>
    <row r="45802" spans="3:8" x14ac:dyDescent="0.2">
      <c r="C45802" s="442"/>
      <c r="H45802" s="6"/>
    </row>
    <row r="45803" spans="3:8" x14ac:dyDescent="0.2">
      <c r="C45803" s="442"/>
      <c r="H45803" s="6"/>
    </row>
    <row r="45804" spans="3:8" x14ac:dyDescent="0.2">
      <c r="C45804" s="442"/>
      <c r="H45804" s="6"/>
    </row>
    <row r="45805" spans="3:8" x14ac:dyDescent="0.2">
      <c r="C45805" s="442"/>
      <c r="H45805" s="6"/>
    </row>
    <row r="45806" spans="3:8" x14ac:dyDescent="0.2">
      <c r="C45806" s="442"/>
      <c r="H45806" s="6"/>
    </row>
    <row r="45807" spans="3:8" x14ac:dyDescent="0.2">
      <c r="C45807" s="442"/>
      <c r="H45807" s="6"/>
    </row>
    <row r="45808" spans="3:8" x14ac:dyDescent="0.2">
      <c r="C45808" s="442"/>
      <c r="H45808" s="6"/>
    </row>
    <row r="45809" spans="3:8" x14ac:dyDescent="0.2">
      <c r="C45809" s="442"/>
      <c r="H45809" s="6"/>
    </row>
    <row r="45810" spans="3:8" x14ac:dyDescent="0.2">
      <c r="C45810" s="442"/>
      <c r="H45810" s="6"/>
    </row>
    <row r="45811" spans="3:8" x14ac:dyDescent="0.2">
      <c r="C45811" s="442"/>
      <c r="H45811" s="6"/>
    </row>
    <row r="45812" spans="3:8" x14ac:dyDescent="0.2">
      <c r="C45812" s="442"/>
      <c r="H45812" s="6"/>
    </row>
    <row r="45813" spans="3:8" x14ac:dyDescent="0.2">
      <c r="C45813" s="442"/>
      <c r="H45813" s="6"/>
    </row>
    <row r="45814" spans="3:8" x14ac:dyDescent="0.2">
      <c r="C45814" s="442"/>
      <c r="H45814" s="6"/>
    </row>
    <row r="45815" spans="3:8" x14ac:dyDescent="0.2">
      <c r="C45815" s="442"/>
      <c r="H45815" s="6"/>
    </row>
    <row r="45816" spans="3:8" x14ac:dyDescent="0.2">
      <c r="C45816" s="442"/>
      <c r="H45816" s="6"/>
    </row>
    <row r="45817" spans="3:8" x14ac:dyDescent="0.2">
      <c r="C45817" s="442"/>
      <c r="H45817" s="6"/>
    </row>
    <row r="45818" spans="3:8" x14ac:dyDescent="0.2">
      <c r="C45818" s="442"/>
      <c r="H45818" s="6"/>
    </row>
    <row r="45819" spans="3:8" x14ac:dyDescent="0.2">
      <c r="C45819" s="442"/>
      <c r="H45819" s="6"/>
    </row>
    <row r="45820" spans="3:8" x14ac:dyDescent="0.2">
      <c r="C45820" s="442"/>
      <c r="H45820" s="6"/>
    </row>
    <row r="45821" spans="3:8" x14ac:dyDescent="0.2">
      <c r="C45821" s="442"/>
      <c r="H45821" s="6"/>
    </row>
    <row r="45822" spans="3:8" x14ac:dyDescent="0.2">
      <c r="C45822" s="442"/>
      <c r="H45822" s="6"/>
    </row>
    <row r="45823" spans="3:8" x14ac:dyDescent="0.2">
      <c r="C45823" s="442"/>
      <c r="H45823" s="6"/>
    </row>
    <row r="45824" spans="3:8" x14ac:dyDescent="0.2">
      <c r="C45824" s="442"/>
      <c r="H45824" s="6"/>
    </row>
    <row r="45825" spans="3:8" x14ac:dyDescent="0.2">
      <c r="C45825" s="442"/>
      <c r="H45825" s="6"/>
    </row>
    <row r="45826" spans="3:8" x14ac:dyDescent="0.2">
      <c r="C45826" s="442"/>
      <c r="H45826" s="6"/>
    </row>
    <row r="45827" spans="3:8" x14ac:dyDescent="0.2">
      <c r="C45827" s="442"/>
      <c r="H45827" s="6"/>
    </row>
    <row r="45828" spans="3:8" x14ac:dyDescent="0.2">
      <c r="C45828" s="442"/>
      <c r="H45828" s="6"/>
    </row>
    <row r="45829" spans="3:8" x14ac:dyDescent="0.2">
      <c r="C45829" s="442"/>
      <c r="H45829" s="6"/>
    </row>
    <row r="45830" spans="3:8" x14ac:dyDescent="0.2">
      <c r="C45830" s="442"/>
      <c r="H45830" s="6"/>
    </row>
    <row r="45831" spans="3:8" x14ac:dyDescent="0.2">
      <c r="C45831" s="442"/>
      <c r="H45831" s="6"/>
    </row>
    <row r="45832" spans="3:8" x14ac:dyDescent="0.2">
      <c r="C45832" s="442"/>
      <c r="H45832" s="6"/>
    </row>
    <row r="45833" spans="3:8" x14ac:dyDescent="0.2">
      <c r="C45833" s="442"/>
      <c r="H45833" s="6"/>
    </row>
    <row r="45834" spans="3:8" x14ac:dyDescent="0.2">
      <c r="C45834" s="442"/>
      <c r="H45834" s="6"/>
    </row>
    <row r="45835" spans="3:8" x14ac:dyDescent="0.2">
      <c r="C45835" s="442"/>
      <c r="H45835" s="6"/>
    </row>
    <row r="45836" spans="3:8" x14ac:dyDescent="0.2">
      <c r="C45836" s="442"/>
      <c r="H45836" s="6"/>
    </row>
    <row r="45837" spans="3:8" x14ac:dyDescent="0.2">
      <c r="C45837" s="442"/>
      <c r="H45837" s="6"/>
    </row>
    <row r="45838" spans="3:8" x14ac:dyDescent="0.2">
      <c r="C45838" s="442"/>
      <c r="H45838" s="6"/>
    </row>
    <row r="45839" spans="3:8" x14ac:dyDescent="0.2">
      <c r="C45839" s="442"/>
      <c r="H45839" s="6"/>
    </row>
    <row r="45840" spans="3:8" x14ac:dyDescent="0.2">
      <c r="C45840" s="442"/>
      <c r="H45840" s="6"/>
    </row>
    <row r="45841" spans="3:8" x14ac:dyDescent="0.2">
      <c r="C45841" s="442"/>
      <c r="H45841" s="6"/>
    </row>
    <row r="45842" spans="3:8" x14ac:dyDescent="0.2">
      <c r="C45842" s="442"/>
      <c r="H45842" s="6"/>
    </row>
    <row r="45843" spans="3:8" x14ac:dyDescent="0.2">
      <c r="C45843" s="442"/>
      <c r="H45843" s="6"/>
    </row>
    <row r="45844" spans="3:8" x14ac:dyDescent="0.2">
      <c r="C45844" s="442"/>
      <c r="H45844" s="6"/>
    </row>
    <row r="45845" spans="3:8" x14ac:dyDescent="0.2">
      <c r="C45845" s="442"/>
      <c r="H45845" s="6"/>
    </row>
    <row r="45846" spans="3:8" x14ac:dyDescent="0.2">
      <c r="C45846" s="442"/>
      <c r="H45846" s="6"/>
    </row>
    <row r="45847" spans="3:8" x14ac:dyDescent="0.2">
      <c r="C45847" s="442"/>
      <c r="H45847" s="6"/>
    </row>
    <row r="45848" spans="3:8" x14ac:dyDescent="0.2">
      <c r="C45848" s="442"/>
      <c r="H45848" s="6"/>
    </row>
    <row r="45849" spans="3:8" x14ac:dyDescent="0.2">
      <c r="C45849" s="442"/>
      <c r="H45849" s="6"/>
    </row>
    <row r="45850" spans="3:8" x14ac:dyDescent="0.2">
      <c r="C45850" s="442"/>
      <c r="H45850" s="6"/>
    </row>
    <row r="45851" spans="3:8" x14ac:dyDescent="0.2">
      <c r="C45851" s="442"/>
      <c r="H45851" s="6"/>
    </row>
    <row r="45852" spans="3:8" x14ac:dyDescent="0.2">
      <c r="C45852" s="442"/>
      <c r="H45852" s="6"/>
    </row>
    <row r="45853" spans="3:8" x14ac:dyDescent="0.2">
      <c r="C45853" s="442"/>
      <c r="H45853" s="6"/>
    </row>
    <row r="45854" spans="3:8" x14ac:dyDescent="0.2">
      <c r="C45854" s="442"/>
      <c r="H45854" s="6"/>
    </row>
    <row r="45855" spans="3:8" x14ac:dyDescent="0.2">
      <c r="C45855" s="442"/>
      <c r="H45855" s="6"/>
    </row>
    <row r="45856" spans="3:8" x14ac:dyDescent="0.2">
      <c r="C45856" s="442"/>
      <c r="H45856" s="6"/>
    </row>
    <row r="45857" spans="3:8" x14ac:dyDescent="0.2">
      <c r="C45857" s="442"/>
      <c r="H45857" s="6"/>
    </row>
    <row r="45858" spans="3:8" x14ac:dyDescent="0.2">
      <c r="C45858" s="442"/>
      <c r="H45858" s="6"/>
    </row>
    <row r="45859" spans="3:8" x14ac:dyDescent="0.2">
      <c r="C45859" s="442"/>
      <c r="H45859" s="6"/>
    </row>
    <row r="45860" spans="3:8" x14ac:dyDescent="0.2">
      <c r="C45860" s="442"/>
      <c r="H45860" s="6"/>
    </row>
    <row r="45861" spans="3:8" x14ac:dyDescent="0.2">
      <c r="C45861" s="442"/>
      <c r="H45861" s="6"/>
    </row>
    <row r="45862" spans="3:8" x14ac:dyDescent="0.2">
      <c r="C45862" s="442"/>
      <c r="H45862" s="6"/>
    </row>
    <row r="45863" spans="3:8" x14ac:dyDescent="0.2">
      <c r="C45863" s="442"/>
      <c r="H45863" s="6"/>
    </row>
    <row r="45864" spans="3:8" x14ac:dyDescent="0.2">
      <c r="C45864" s="442"/>
      <c r="H45864" s="6"/>
    </row>
    <row r="45865" spans="3:8" x14ac:dyDescent="0.2">
      <c r="C45865" s="442"/>
      <c r="H45865" s="6"/>
    </row>
    <row r="45866" spans="3:8" x14ac:dyDescent="0.2">
      <c r="C45866" s="442"/>
      <c r="H45866" s="6"/>
    </row>
    <row r="45867" spans="3:8" x14ac:dyDescent="0.2">
      <c r="C45867" s="442"/>
      <c r="H45867" s="6"/>
    </row>
    <row r="45868" spans="3:8" x14ac:dyDescent="0.2">
      <c r="C45868" s="442"/>
      <c r="H45868" s="6"/>
    </row>
    <row r="45869" spans="3:8" x14ac:dyDescent="0.2">
      <c r="C45869" s="442"/>
      <c r="H45869" s="6"/>
    </row>
    <row r="45870" spans="3:8" x14ac:dyDescent="0.2">
      <c r="C45870" s="442"/>
      <c r="H45870" s="6"/>
    </row>
    <row r="45871" spans="3:8" x14ac:dyDescent="0.2">
      <c r="C45871" s="442"/>
      <c r="H45871" s="6"/>
    </row>
    <row r="45872" spans="3:8" x14ac:dyDescent="0.2">
      <c r="C45872" s="442"/>
      <c r="H45872" s="6"/>
    </row>
    <row r="45873" spans="3:8" x14ac:dyDescent="0.2">
      <c r="C45873" s="442"/>
      <c r="H45873" s="6"/>
    </row>
    <row r="45874" spans="3:8" x14ac:dyDescent="0.2">
      <c r="C45874" s="442"/>
      <c r="H45874" s="6"/>
    </row>
    <row r="45875" spans="3:8" x14ac:dyDescent="0.2">
      <c r="C45875" s="442"/>
      <c r="H45875" s="6"/>
    </row>
    <row r="45876" spans="3:8" x14ac:dyDescent="0.2">
      <c r="C45876" s="442"/>
      <c r="H45876" s="6"/>
    </row>
    <row r="45877" spans="3:8" x14ac:dyDescent="0.2">
      <c r="C45877" s="442"/>
      <c r="H45877" s="6"/>
    </row>
    <row r="45878" spans="3:8" x14ac:dyDescent="0.2">
      <c r="C45878" s="442"/>
      <c r="H45878" s="6"/>
    </row>
    <row r="45879" spans="3:8" x14ac:dyDescent="0.2">
      <c r="C45879" s="442"/>
      <c r="H45879" s="6"/>
    </row>
    <row r="45880" spans="3:8" x14ac:dyDescent="0.2">
      <c r="C45880" s="442"/>
      <c r="H45880" s="6"/>
    </row>
    <row r="45881" spans="3:8" x14ac:dyDescent="0.2">
      <c r="C45881" s="442"/>
      <c r="H45881" s="6"/>
    </row>
    <row r="45882" spans="3:8" x14ac:dyDescent="0.2">
      <c r="C45882" s="442"/>
      <c r="H45882" s="6"/>
    </row>
    <row r="45883" spans="3:8" x14ac:dyDescent="0.2">
      <c r="C45883" s="442"/>
      <c r="H45883" s="6"/>
    </row>
    <row r="45884" spans="3:8" x14ac:dyDescent="0.2">
      <c r="C45884" s="442"/>
      <c r="H45884" s="6"/>
    </row>
    <row r="45885" spans="3:8" x14ac:dyDescent="0.2">
      <c r="C45885" s="442"/>
      <c r="H45885" s="6"/>
    </row>
    <row r="45886" spans="3:8" x14ac:dyDescent="0.2">
      <c r="C45886" s="442"/>
      <c r="H45886" s="6"/>
    </row>
    <row r="45887" spans="3:8" x14ac:dyDescent="0.2">
      <c r="C45887" s="442"/>
      <c r="H45887" s="6"/>
    </row>
    <row r="45888" spans="3:8" x14ac:dyDescent="0.2">
      <c r="C45888" s="442"/>
      <c r="H45888" s="6"/>
    </row>
    <row r="45889" spans="3:8" x14ac:dyDescent="0.2">
      <c r="C45889" s="442"/>
      <c r="H45889" s="6"/>
    </row>
    <row r="45890" spans="3:8" x14ac:dyDescent="0.2">
      <c r="C45890" s="442"/>
      <c r="H45890" s="6"/>
    </row>
    <row r="45891" spans="3:8" x14ac:dyDescent="0.2">
      <c r="C45891" s="442"/>
      <c r="H45891" s="6"/>
    </row>
    <row r="45892" spans="3:8" x14ac:dyDescent="0.2">
      <c r="C45892" s="442"/>
      <c r="H45892" s="6"/>
    </row>
    <row r="45893" spans="3:8" x14ac:dyDescent="0.2">
      <c r="C45893" s="442"/>
      <c r="H45893" s="6"/>
    </row>
    <row r="45894" spans="3:8" x14ac:dyDescent="0.2">
      <c r="C45894" s="442"/>
      <c r="H45894" s="6"/>
    </row>
    <row r="45895" spans="3:8" x14ac:dyDescent="0.2">
      <c r="C45895" s="442"/>
      <c r="H45895" s="6"/>
    </row>
    <row r="45896" spans="3:8" x14ac:dyDescent="0.2">
      <c r="C45896" s="442"/>
      <c r="H45896" s="6"/>
    </row>
    <row r="45897" spans="3:8" x14ac:dyDescent="0.2">
      <c r="C45897" s="442"/>
      <c r="H45897" s="6"/>
    </row>
    <row r="45898" spans="3:8" x14ac:dyDescent="0.2">
      <c r="C45898" s="442"/>
      <c r="H45898" s="6"/>
    </row>
    <row r="45899" spans="3:8" x14ac:dyDescent="0.2">
      <c r="C45899" s="442"/>
      <c r="H45899" s="6"/>
    </row>
    <row r="45900" spans="3:8" x14ac:dyDescent="0.2">
      <c r="C45900" s="442"/>
      <c r="H45900" s="6"/>
    </row>
    <row r="45901" spans="3:8" x14ac:dyDescent="0.2">
      <c r="C45901" s="442"/>
      <c r="H45901" s="6"/>
    </row>
    <row r="45902" spans="3:8" x14ac:dyDescent="0.2">
      <c r="C45902" s="442"/>
      <c r="H45902" s="6"/>
    </row>
    <row r="45903" spans="3:8" x14ac:dyDescent="0.2">
      <c r="C45903" s="442"/>
      <c r="H45903" s="6"/>
    </row>
    <row r="45904" spans="3:8" x14ac:dyDescent="0.2">
      <c r="C45904" s="442"/>
      <c r="H45904" s="6"/>
    </row>
    <row r="45905" spans="3:8" x14ac:dyDescent="0.2">
      <c r="C45905" s="442"/>
      <c r="H45905" s="6"/>
    </row>
    <row r="45906" spans="3:8" x14ac:dyDescent="0.2">
      <c r="C45906" s="442"/>
      <c r="H45906" s="6"/>
    </row>
    <row r="45907" spans="3:8" x14ac:dyDescent="0.2">
      <c r="C45907" s="442"/>
      <c r="H45907" s="6"/>
    </row>
    <row r="45908" spans="3:8" x14ac:dyDescent="0.2">
      <c r="C45908" s="442"/>
      <c r="H45908" s="6"/>
    </row>
    <row r="45909" spans="3:8" x14ac:dyDescent="0.2">
      <c r="C45909" s="442"/>
      <c r="H45909" s="6"/>
    </row>
    <row r="45910" spans="3:8" x14ac:dyDescent="0.2">
      <c r="C45910" s="442"/>
      <c r="H45910" s="6"/>
    </row>
    <row r="45911" spans="3:8" x14ac:dyDescent="0.2">
      <c r="C45911" s="442"/>
      <c r="H45911" s="6"/>
    </row>
    <row r="45912" spans="3:8" x14ac:dyDescent="0.2">
      <c r="C45912" s="442"/>
      <c r="H45912" s="6"/>
    </row>
    <row r="45913" spans="3:8" x14ac:dyDescent="0.2">
      <c r="C45913" s="442"/>
      <c r="H45913" s="6"/>
    </row>
    <row r="45914" spans="3:8" x14ac:dyDescent="0.2">
      <c r="C45914" s="442"/>
      <c r="H45914" s="6"/>
    </row>
    <row r="45915" spans="3:8" x14ac:dyDescent="0.2">
      <c r="C45915" s="442"/>
      <c r="H45915" s="6"/>
    </row>
    <row r="45916" spans="3:8" x14ac:dyDescent="0.2">
      <c r="C45916" s="442"/>
      <c r="H45916" s="6"/>
    </row>
    <row r="45917" spans="3:8" x14ac:dyDescent="0.2">
      <c r="C45917" s="442"/>
      <c r="H45917" s="6"/>
    </row>
    <row r="45918" spans="3:8" x14ac:dyDescent="0.2">
      <c r="C45918" s="442"/>
      <c r="H45918" s="6"/>
    </row>
    <row r="45919" spans="3:8" x14ac:dyDescent="0.2">
      <c r="C45919" s="442"/>
      <c r="H45919" s="6"/>
    </row>
    <row r="45920" spans="3:8" x14ac:dyDescent="0.2">
      <c r="C45920" s="442"/>
      <c r="H45920" s="6"/>
    </row>
    <row r="45921" spans="3:8" x14ac:dyDescent="0.2">
      <c r="C45921" s="442"/>
      <c r="H45921" s="6"/>
    </row>
    <row r="45922" spans="3:8" x14ac:dyDescent="0.2">
      <c r="C45922" s="442"/>
      <c r="H45922" s="6"/>
    </row>
    <row r="45923" spans="3:8" x14ac:dyDescent="0.2">
      <c r="C45923" s="442"/>
      <c r="H45923" s="6"/>
    </row>
    <row r="45924" spans="3:8" x14ac:dyDescent="0.2">
      <c r="C45924" s="442"/>
      <c r="H45924" s="6"/>
    </row>
    <row r="45925" spans="3:8" x14ac:dyDescent="0.2">
      <c r="C45925" s="442"/>
      <c r="H45925" s="6"/>
    </row>
    <row r="45926" spans="3:8" x14ac:dyDescent="0.2">
      <c r="C45926" s="442"/>
      <c r="H45926" s="6"/>
    </row>
    <row r="45927" spans="3:8" x14ac:dyDescent="0.2">
      <c r="C45927" s="442"/>
      <c r="H45927" s="6"/>
    </row>
    <row r="45928" spans="3:8" x14ac:dyDescent="0.2">
      <c r="C45928" s="442"/>
      <c r="H45928" s="6"/>
    </row>
    <row r="45929" spans="3:8" x14ac:dyDescent="0.2">
      <c r="C45929" s="442"/>
      <c r="H45929" s="6"/>
    </row>
    <row r="45930" spans="3:8" x14ac:dyDescent="0.2">
      <c r="C45930" s="442"/>
      <c r="H45930" s="6"/>
    </row>
    <row r="45931" spans="3:8" x14ac:dyDescent="0.2">
      <c r="C45931" s="442"/>
      <c r="H45931" s="6"/>
    </row>
    <row r="45932" spans="3:8" x14ac:dyDescent="0.2">
      <c r="C45932" s="442"/>
      <c r="H45932" s="6"/>
    </row>
    <row r="45933" spans="3:8" x14ac:dyDescent="0.2">
      <c r="C45933" s="442"/>
      <c r="H45933" s="6"/>
    </row>
    <row r="45934" spans="3:8" x14ac:dyDescent="0.2">
      <c r="C45934" s="442"/>
      <c r="H45934" s="6"/>
    </row>
    <row r="45935" spans="3:8" x14ac:dyDescent="0.2">
      <c r="C45935" s="442"/>
      <c r="H45935" s="6"/>
    </row>
    <row r="45936" spans="3:8" x14ac:dyDescent="0.2">
      <c r="C45936" s="442"/>
      <c r="H45936" s="6"/>
    </row>
    <row r="45937" spans="3:8" x14ac:dyDescent="0.2">
      <c r="C45937" s="442"/>
      <c r="H45937" s="6"/>
    </row>
    <row r="45938" spans="3:8" x14ac:dyDescent="0.2">
      <c r="C45938" s="442"/>
      <c r="H45938" s="6"/>
    </row>
    <row r="45939" spans="3:8" x14ac:dyDescent="0.2">
      <c r="C45939" s="442"/>
      <c r="H45939" s="6"/>
    </row>
    <row r="45940" spans="3:8" x14ac:dyDescent="0.2">
      <c r="C45940" s="442"/>
      <c r="H45940" s="6"/>
    </row>
    <row r="45941" spans="3:8" x14ac:dyDescent="0.2">
      <c r="C45941" s="442"/>
      <c r="H45941" s="6"/>
    </row>
    <row r="45942" spans="3:8" x14ac:dyDescent="0.2">
      <c r="C45942" s="442"/>
      <c r="H45942" s="6"/>
    </row>
    <row r="45943" spans="3:8" x14ac:dyDescent="0.2">
      <c r="C45943" s="442"/>
      <c r="H45943" s="6"/>
    </row>
    <row r="45944" spans="3:8" x14ac:dyDescent="0.2">
      <c r="C45944" s="442"/>
      <c r="H45944" s="6"/>
    </row>
    <row r="45945" spans="3:8" x14ac:dyDescent="0.2">
      <c r="C45945" s="442"/>
      <c r="H45945" s="6"/>
    </row>
    <row r="45946" spans="3:8" x14ac:dyDescent="0.2">
      <c r="C45946" s="442"/>
      <c r="H45946" s="6"/>
    </row>
    <row r="45947" spans="3:8" x14ac:dyDescent="0.2">
      <c r="C45947" s="442"/>
      <c r="H45947" s="6"/>
    </row>
    <row r="45948" spans="3:8" x14ac:dyDescent="0.2">
      <c r="C45948" s="442"/>
      <c r="H45948" s="6"/>
    </row>
    <row r="45949" spans="3:8" x14ac:dyDescent="0.2">
      <c r="C45949" s="442"/>
      <c r="H45949" s="6"/>
    </row>
    <row r="45950" spans="3:8" x14ac:dyDescent="0.2">
      <c r="C45950" s="442"/>
      <c r="H45950" s="6"/>
    </row>
    <row r="45951" spans="3:8" x14ac:dyDescent="0.2">
      <c r="C45951" s="442"/>
      <c r="H45951" s="6"/>
    </row>
    <row r="45952" spans="3:8" x14ac:dyDescent="0.2">
      <c r="C45952" s="442"/>
      <c r="H45952" s="6"/>
    </row>
    <row r="45953" spans="3:8" x14ac:dyDescent="0.2">
      <c r="C45953" s="442"/>
      <c r="H45953" s="6"/>
    </row>
    <row r="45954" spans="3:8" x14ac:dyDescent="0.2">
      <c r="C45954" s="442"/>
      <c r="H45954" s="6"/>
    </row>
    <row r="45955" spans="3:8" x14ac:dyDescent="0.2">
      <c r="C45955" s="442"/>
      <c r="H45955" s="6"/>
    </row>
    <row r="45956" spans="3:8" x14ac:dyDescent="0.2">
      <c r="C45956" s="442"/>
      <c r="H45956" s="6"/>
    </row>
    <row r="45957" spans="3:8" x14ac:dyDescent="0.2">
      <c r="C45957" s="442"/>
      <c r="H45957" s="6"/>
    </row>
    <row r="45958" spans="3:8" x14ac:dyDescent="0.2">
      <c r="C45958" s="442"/>
      <c r="H45958" s="6"/>
    </row>
    <row r="45959" spans="3:8" x14ac:dyDescent="0.2">
      <c r="C45959" s="442"/>
      <c r="H45959" s="6"/>
    </row>
    <row r="45960" spans="3:8" x14ac:dyDescent="0.2">
      <c r="C45960" s="442"/>
      <c r="H45960" s="6"/>
    </row>
    <row r="45961" spans="3:8" x14ac:dyDescent="0.2">
      <c r="C45961" s="442"/>
      <c r="H45961" s="6"/>
    </row>
    <row r="45962" spans="3:8" x14ac:dyDescent="0.2">
      <c r="C45962" s="442"/>
      <c r="H45962" s="6"/>
    </row>
    <row r="45963" spans="3:8" x14ac:dyDescent="0.2">
      <c r="C45963" s="442"/>
      <c r="H45963" s="6"/>
    </row>
    <row r="45964" spans="3:8" x14ac:dyDescent="0.2">
      <c r="C45964" s="442"/>
      <c r="H45964" s="6"/>
    </row>
    <row r="45965" spans="3:8" x14ac:dyDescent="0.2">
      <c r="C45965" s="442"/>
      <c r="H45965" s="6"/>
    </row>
    <row r="45966" spans="3:8" x14ac:dyDescent="0.2">
      <c r="C45966" s="442"/>
      <c r="H45966" s="6"/>
    </row>
    <row r="45967" spans="3:8" x14ac:dyDescent="0.2">
      <c r="C45967" s="442"/>
      <c r="H45967" s="6"/>
    </row>
    <row r="45968" spans="3:8" x14ac:dyDescent="0.2">
      <c r="C45968" s="442"/>
      <c r="H45968" s="6"/>
    </row>
    <row r="45969" spans="3:8" x14ac:dyDescent="0.2">
      <c r="C45969" s="442"/>
      <c r="H45969" s="6"/>
    </row>
    <row r="45970" spans="3:8" x14ac:dyDescent="0.2">
      <c r="C45970" s="442"/>
      <c r="H45970" s="6"/>
    </row>
    <row r="45971" spans="3:8" x14ac:dyDescent="0.2">
      <c r="C45971" s="442"/>
      <c r="H45971" s="6"/>
    </row>
    <row r="45972" spans="3:8" x14ac:dyDescent="0.2">
      <c r="C45972" s="442"/>
      <c r="H45972" s="6"/>
    </row>
    <row r="45973" spans="3:8" x14ac:dyDescent="0.2">
      <c r="C45973" s="442"/>
      <c r="H45973" s="6"/>
    </row>
    <row r="45974" spans="3:8" x14ac:dyDescent="0.2">
      <c r="C45974" s="442"/>
      <c r="H45974" s="6"/>
    </row>
    <row r="45975" spans="3:8" x14ac:dyDescent="0.2">
      <c r="C45975" s="442"/>
      <c r="H45975" s="6"/>
    </row>
    <row r="45976" spans="3:8" x14ac:dyDescent="0.2">
      <c r="C45976" s="442"/>
      <c r="H45976" s="6"/>
    </row>
    <row r="45977" spans="3:8" x14ac:dyDescent="0.2">
      <c r="C45977" s="442"/>
      <c r="H45977" s="6"/>
    </row>
    <row r="45978" spans="3:8" x14ac:dyDescent="0.2">
      <c r="C45978" s="442"/>
      <c r="H45978" s="6"/>
    </row>
    <row r="45979" spans="3:8" x14ac:dyDescent="0.2">
      <c r="C45979" s="442"/>
      <c r="H45979" s="6"/>
    </row>
    <row r="45980" spans="3:8" x14ac:dyDescent="0.2">
      <c r="C45980" s="442"/>
      <c r="H45980" s="6"/>
    </row>
    <row r="45981" spans="3:8" x14ac:dyDescent="0.2">
      <c r="C45981" s="442"/>
      <c r="H45981" s="6"/>
    </row>
    <row r="45982" spans="3:8" x14ac:dyDescent="0.2">
      <c r="C45982" s="442"/>
      <c r="H45982" s="6"/>
    </row>
    <row r="45983" spans="3:8" x14ac:dyDescent="0.2">
      <c r="C45983" s="442"/>
      <c r="H45983" s="6"/>
    </row>
    <row r="45984" spans="3:8" x14ac:dyDescent="0.2">
      <c r="C45984" s="442"/>
      <c r="H45984" s="6"/>
    </row>
    <row r="45985" spans="3:8" x14ac:dyDescent="0.2">
      <c r="C45985" s="442"/>
      <c r="H45985" s="6"/>
    </row>
    <row r="45986" spans="3:8" x14ac:dyDescent="0.2">
      <c r="C45986" s="442"/>
      <c r="H45986" s="6"/>
    </row>
    <row r="45987" spans="3:8" x14ac:dyDescent="0.2">
      <c r="C45987" s="442"/>
      <c r="H45987" s="6"/>
    </row>
    <row r="45988" spans="3:8" x14ac:dyDescent="0.2">
      <c r="C45988" s="442"/>
      <c r="H45988" s="6"/>
    </row>
    <row r="45989" spans="3:8" x14ac:dyDescent="0.2">
      <c r="C45989" s="442"/>
      <c r="H45989" s="6"/>
    </row>
    <row r="45990" spans="3:8" x14ac:dyDescent="0.2">
      <c r="C45990" s="442"/>
      <c r="H45990" s="6"/>
    </row>
    <row r="45991" spans="3:8" x14ac:dyDescent="0.2">
      <c r="C45991" s="442"/>
      <c r="H45991" s="6"/>
    </row>
    <row r="45992" spans="3:8" x14ac:dyDescent="0.2">
      <c r="C45992" s="442"/>
      <c r="H45992" s="6"/>
    </row>
    <row r="45993" spans="3:8" x14ac:dyDescent="0.2">
      <c r="C45993" s="442"/>
      <c r="H45993" s="6"/>
    </row>
    <row r="45994" spans="3:8" x14ac:dyDescent="0.2">
      <c r="C45994" s="442"/>
      <c r="H45994" s="6"/>
    </row>
    <row r="45995" spans="3:8" x14ac:dyDescent="0.2">
      <c r="C45995" s="442"/>
      <c r="H45995" s="6"/>
    </row>
    <row r="45996" spans="3:8" x14ac:dyDescent="0.2">
      <c r="C45996" s="442"/>
      <c r="H45996" s="6"/>
    </row>
    <row r="45997" spans="3:8" x14ac:dyDescent="0.2">
      <c r="C45997" s="442"/>
      <c r="H45997" s="6"/>
    </row>
    <row r="45998" spans="3:8" x14ac:dyDescent="0.2">
      <c r="C45998" s="442"/>
      <c r="H45998" s="6"/>
    </row>
    <row r="45999" spans="3:8" x14ac:dyDescent="0.2">
      <c r="C45999" s="442"/>
      <c r="H45999" s="6"/>
    </row>
    <row r="46000" spans="3:8" x14ac:dyDescent="0.2">
      <c r="C46000" s="442"/>
      <c r="H46000" s="6"/>
    </row>
    <row r="46001" spans="3:8" x14ac:dyDescent="0.2">
      <c r="C46001" s="442"/>
      <c r="H46001" s="6"/>
    </row>
    <row r="46002" spans="3:8" x14ac:dyDescent="0.2">
      <c r="C46002" s="442"/>
      <c r="H46002" s="6"/>
    </row>
    <row r="46003" spans="3:8" x14ac:dyDescent="0.2">
      <c r="C46003" s="442"/>
      <c r="H46003" s="6"/>
    </row>
    <row r="46004" spans="3:8" x14ac:dyDescent="0.2">
      <c r="C46004" s="442"/>
      <c r="H46004" s="6"/>
    </row>
    <row r="46005" spans="3:8" x14ac:dyDescent="0.2">
      <c r="C46005" s="442"/>
      <c r="H46005" s="6"/>
    </row>
    <row r="46006" spans="3:8" x14ac:dyDescent="0.2">
      <c r="C46006" s="442"/>
      <c r="H46006" s="6"/>
    </row>
    <row r="46007" spans="3:8" x14ac:dyDescent="0.2">
      <c r="C46007" s="442"/>
      <c r="H46007" s="6"/>
    </row>
    <row r="46008" spans="3:8" x14ac:dyDescent="0.2">
      <c r="C46008" s="442"/>
      <c r="H46008" s="6"/>
    </row>
    <row r="46009" spans="3:8" x14ac:dyDescent="0.2">
      <c r="C46009" s="442"/>
      <c r="H46009" s="6"/>
    </row>
    <row r="46010" spans="3:8" x14ac:dyDescent="0.2">
      <c r="C46010" s="442"/>
      <c r="H46010" s="6"/>
    </row>
    <row r="46011" spans="3:8" x14ac:dyDescent="0.2">
      <c r="C46011" s="442"/>
      <c r="H46011" s="6"/>
    </row>
    <row r="46012" spans="3:8" x14ac:dyDescent="0.2">
      <c r="C46012" s="442"/>
      <c r="H46012" s="6"/>
    </row>
    <row r="46013" spans="3:8" x14ac:dyDescent="0.2">
      <c r="C46013" s="442"/>
      <c r="H46013" s="6"/>
    </row>
    <row r="46014" spans="3:8" x14ac:dyDescent="0.2">
      <c r="C46014" s="442"/>
      <c r="H46014" s="6"/>
    </row>
    <row r="46015" spans="3:8" x14ac:dyDescent="0.2">
      <c r="C46015" s="442"/>
      <c r="H46015" s="6"/>
    </row>
    <row r="46016" spans="3:8" x14ac:dyDescent="0.2">
      <c r="C46016" s="442"/>
      <c r="H46016" s="6"/>
    </row>
    <row r="46017" spans="3:8" x14ac:dyDescent="0.2">
      <c r="C46017" s="442"/>
      <c r="H46017" s="6"/>
    </row>
    <row r="46018" spans="3:8" x14ac:dyDescent="0.2">
      <c r="C46018" s="442"/>
      <c r="H46018" s="6"/>
    </row>
    <row r="46019" spans="3:8" x14ac:dyDescent="0.2">
      <c r="C46019" s="442"/>
      <c r="H46019" s="6"/>
    </row>
    <row r="46020" spans="3:8" x14ac:dyDescent="0.2">
      <c r="C46020" s="442"/>
      <c r="H46020" s="6"/>
    </row>
    <row r="46021" spans="3:8" x14ac:dyDescent="0.2">
      <c r="C46021" s="442"/>
      <c r="H46021" s="6"/>
    </row>
    <row r="46022" spans="3:8" x14ac:dyDescent="0.2">
      <c r="C46022" s="442"/>
      <c r="H46022" s="6"/>
    </row>
    <row r="46023" spans="3:8" x14ac:dyDescent="0.2">
      <c r="C46023" s="442"/>
      <c r="H46023" s="6"/>
    </row>
    <row r="46024" spans="3:8" x14ac:dyDescent="0.2">
      <c r="C46024" s="442"/>
      <c r="H46024" s="6"/>
    </row>
    <row r="46025" spans="3:8" x14ac:dyDescent="0.2">
      <c r="C46025" s="442"/>
      <c r="H46025" s="6"/>
    </row>
    <row r="46026" spans="3:8" x14ac:dyDescent="0.2">
      <c r="C46026" s="442"/>
      <c r="H46026" s="6"/>
    </row>
    <row r="46027" spans="3:8" x14ac:dyDescent="0.2">
      <c r="C46027" s="442"/>
      <c r="H46027" s="6"/>
    </row>
    <row r="46028" spans="3:8" x14ac:dyDescent="0.2">
      <c r="C46028" s="442"/>
      <c r="H46028" s="6"/>
    </row>
    <row r="46029" spans="3:8" x14ac:dyDescent="0.2">
      <c r="C46029" s="442"/>
      <c r="H46029" s="6"/>
    </row>
    <row r="46030" spans="3:8" x14ac:dyDescent="0.2">
      <c r="C46030" s="442"/>
      <c r="H46030" s="6"/>
    </row>
    <row r="46031" spans="3:8" x14ac:dyDescent="0.2">
      <c r="C46031" s="442"/>
      <c r="H46031" s="6"/>
    </row>
    <row r="46032" spans="3:8" x14ac:dyDescent="0.2">
      <c r="C46032" s="442"/>
      <c r="H46032" s="6"/>
    </row>
    <row r="46033" spans="3:8" x14ac:dyDescent="0.2">
      <c r="C46033" s="442"/>
      <c r="H46033" s="6"/>
    </row>
    <row r="46034" spans="3:8" x14ac:dyDescent="0.2">
      <c r="C46034" s="442"/>
      <c r="H46034" s="6"/>
    </row>
    <row r="46035" spans="3:8" x14ac:dyDescent="0.2">
      <c r="C46035" s="442"/>
      <c r="H46035" s="6"/>
    </row>
    <row r="46036" spans="3:8" x14ac:dyDescent="0.2">
      <c r="C46036" s="442"/>
      <c r="H46036" s="6"/>
    </row>
    <row r="46037" spans="3:8" x14ac:dyDescent="0.2">
      <c r="C46037" s="442"/>
      <c r="H46037" s="6"/>
    </row>
    <row r="46038" spans="3:8" x14ac:dyDescent="0.2">
      <c r="C46038" s="442"/>
      <c r="H46038" s="6"/>
    </row>
    <row r="46039" spans="3:8" x14ac:dyDescent="0.2">
      <c r="C46039" s="442"/>
      <c r="H46039" s="6"/>
    </row>
    <row r="46040" spans="3:8" x14ac:dyDescent="0.2">
      <c r="C46040" s="442"/>
      <c r="H46040" s="6"/>
    </row>
    <row r="46041" spans="3:8" x14ac:dyDescent="0.2">
      <c r="C46041" s="442"/>
      <c r="H46041" s="6"/>
    </row>
    <row r="46042" spans="3:8" x14ac:dyDescent="0.2">
      <c r="C46042" s="442"/>
      <c r="H46042" s="6"/>
    </row>
    <row r="46043" spans="3:8" x14ac:dyDescent="0.2">
      <c r="C46043" s="442"/>
      <c r="H46043" s="6"/>
    </row>
    <row r="46044" spans="3:8" x14ac:dyDescent="0.2">
      <c r="C46044" s="442"/>
      <c r="H46044" s="6"/>
    </row>
    <row r="46045" spans="3:8" x14ac:dyDescent="0.2">
      <c r="C46045" s="442"/>
      <c r="H46045" s="6"/>
    </row>
    <row r="46046" spans="3:8" x14ac:dyDescent="0.2">
      <c r="C46046" s="442"/>
      <c r="H46046" s="6"/>
    </row>
    <row r="46047" spans="3:8" x14ac:dyDescent="0.2">
      <c r="C46047" s="442"/>
      <c r="H46047" s="6"/>
    </row>
    <row r="46048" spans="3:8" x14ac:dyDescent="0.2">
      <c r="C46048" s="442"/>
      <c r="H46048" s="6"/>
    </row>
    <row r="46049" spans="3:8" x14ac:dyDescent="0.2">
      <c r="C46049" s="442"/>
      <c r="H46049" s="6"/>
    </row>
    <row r="46050" spans="3:8" x14ac:dyDescent="0.2">
      <c r="C46050" s="442"/>
      <c r="H46050" s="6"/>
    </row>
    <row r="46051" spans="3:8" x14ac:dyDescent="0.2">
      <c r="C46051" s="442"/>
      <c r="H46051" s="6"/>
    </row>
    <row r="46052" spans="3:8" x14ac:dyDescent="0.2">
      <c r="C46052" s="442"/>
      <c r="H46052" s="6"/>
    </row>
    <row r="46053" spans="3:8" x14ac:dyDescent="0.2">
      <c r="C46053" s="442"/>
      <c r="H46053" s="6"/>
    </row>
    <row r="46054" spans="3:8" x14ac:dyDescent="0.2">
      <c r="C46054" s="442"/>
      <c r="H46054" s="6"/>
    </row>
    <row r="46055" spans="3:8" x14ac:dyDescent="0.2">
      <c r="C46055" s="442"/>
      <c r="H46055" s="6"/>
    </row>
    <row r="46056" spans="3:8" x14ac:dyDescent="0.2">
      <c r="C46056" s="442"/>
      <c r="H46056" s="6"/>
    </row>
    <row r="46057" spans="3:8" x14ac:dyDescent="0.2">
      <c r="C46057" s="442"/>
      <c r="H46057" s="6"/>
    </row>
    <row r="46058" spans="3:8" x14ac:dyDescent="0.2">
      <c r="C46058" s="442"/>
      <c r="H46058" s="6"/>
    </row>
    <row r="46059" spans="3:8" x14ac:dyDescent="0.2">
      <c r="C46059" s="442"/>
      <c r="H46059" s="6"/>
    </row>
    <row r="46060" spans="3:8" x14ac:dyDescent="0.2">
      <c r="C46060" s="442"/>
      <c r="H46060" s="6"/>
    </row>
    <row r="46061" spans="3:8" x14ac:dyDescent="0.2">
      <c r="C46061" s="442"/>
      <c r="H46061" s="6"/>
    </row>
    <row r="46062" spans="3:8" x14ac:dyDescent="0.2">
      <c r="C46062" s="442"/>
      <c r="H46062" s="6"/>
    </row>
    <row r="46063" spans="3:8" x14ac:dyDescent="0.2">
      <c r="C46063" s="442"/>
      <c r="H46063" s="6"/>
    </row>
    <row r="46064" spans="3:8" x14ac:dyDescent="0.2">
      <c r="C46064" s="442"/>
      <c r="H46064" s="6"/>
    </row>
    <row r="46065" spans="3:8" x14ac:dyDescent="0.2">
      <c r="C46065" s="442"/>
      <c r="H46065" s="6"/>
    </row>
    <row r="46066" spans="3:8" x14ac:dyDescent="0.2">
      <c r="C46066" s="442"/>
      <c r="H46066" s="6"/>
    </row>
    <row r="46067" spans="3:8" x14ac:dyDescent="0.2">
      <c r="C46067" s="442"/>
      <c r="H46067" s="6"/>
    </row>
    <row r="46068" spans="3:8" x14ac:dyDescent="0.2">
      <c r="C46068" s="442"/>
      <c r="H46068" s="6"/>
    </row>
    <row r="46069" spans="3:8" x14ac:dyDescent="0.2">
      <c r="C46069" s="442"/>
      <c r="H46069" s="6"/>
    </row>
    <row r="46070" spans="3:8" x14ac:dyDescent="0.2">
      <c r="C46070" s="442"/>
      <c r="H46070" s="6"/>
    </row>
    <row r="46071" spans="3:8" x14ac:dyDescent="0.2">
      <c r="C46071" s="442"/>
      <c r="H46071" s="6"/>
    </row>
    <row r="46072" spans="3:8" x14ac:dyDescent="0.2">
      <c r="C46072" s="442"/>
      <c r="H46072" s="6"/>
    </row>
    <row r="46073" spans="3:8" x14ac:dyDescent="0.2">
      <c r="C46073" s="442"/>
      <c r="H46073" s="6"/>
    </row>
    <row r="46074" spans="3:8" x14ac:dyDescent="0.2">
      <c r="C46074" s="442"/>
      <c r="H46074" s="6"/>
    </row>
    <row r="46075" spans="3:8" x14ac:dyDescent="0.2">
      <c r="C46075" s="442"/>
      <c r="H46075" s="6"/>
    </row>
    <row r="46076" spans="3:8" x14ac:dyDescent="0.2">
      <c r="C46076" s="442"/>
      <c r="H46076" s="6"/>
    </row>
    <row r="46077" spans="3:8" x14ac:dyDescent="0.2">
      <c r="C46077" s="442"/>
      <c r="H46077" s="6"/>
    </row>
    <row r="46078" spans="3:8" x14ac:dyDescent="0.2">
      <c r="C46078" s="442"/>
      <c r="H46078" s="6"/>
    </row>
    <row r="46079" spans="3:8" x14ac:dyDescent="0.2">
      <c r="C46079" s="442"/>
      <c r="H46079" s="6"/>
    </row>
    <row r="46080" spans="3:8" x14ac:dyDescent="0.2">
      <c r="C46080" s="442"/>
      <c r="H46080" s="6"/>
    </row>
    <row r="46081" spans="3:8" x14ac:dyDescent="0.2">
      <c r="C46081" s="442"/>
      <c r="H46081" s="6"/>
    </row>
    <row r="46082" spans="3:8" x14ac:dyDescent="0.2">
      <c r="C46082" s="442"/>
      <c r="H46082" s="6"/>
    </row>
    <row r="46083" spans="3:8" x14ac:dyDescent="0.2">
      <c r="C46083" s="442"/>
      <c r="H46083" s="6"/>
    </row>
    <row r="46084" spans="3:8" x14ac:dyDescent="0.2">
      <c r="C46084" s="442"/>
      <c r="H46084" s="6"/>
    </row>
    <row r="46085" spans="3:8" x14ac:dyDescent="0.2">
      <c r="C46085" s="442"/>
      <c r="H46085" s="6"/>
    </row>
    <row r="46086" spans="3:8" x14ac:dyDescent="0.2">
      <c r="C46086" s="442"/>
      <c r="H46086" s="6"/>
    </row>
    <row r="46087" spans="3:8" x14ac:dyDescent="0.2">
      <c r="C46087" s="442"/>
      <c r="H46087" s="6"/>
    </row>
    <row r="46088" spans="3:8" x14ac:dyDescent="0.2">
      <c r="C46088" s="442"/>
      <c r="H46088" s="6"/>
    </row>
    <row r="46089" spans="3:8" x14ac:dyDescent="0.2">
      <c r="C46089" s="442"/>
      <c r="H46089" s="6"/>
    </row>
    <row r="46090" spans="3:8" x14ac:dyDescent="0.2">
      <c r="C46090" s="442"/>
      <c r="H46090" s="6"/>
    </row>
    <row r="46091" spans="3:8" x14ac:dyDescent="0.2">
      <c r="C46091" s="442"/>
      <c r="H46091" s="6"/>
    </row>
    <row r="46092" spans="3:8" x14ac:dyDescent="0.2">
      <c r="C46092" s="442"/>
      <c r="H46092" s="6"/>
    </row>
    <row r="46093" spans="3:8" x14ac:dyDescent="0.2">
      <c r="C46093" s="442"/>
      <c r="H46093" s="6"/>
    </row>
    <row r="46094" spans="3:8" x14ac:dyDescent="0.2">
      <c r="C46094" s="442"/>
      <c r="H46094" s="6"/>
    </row>
    <row r="46095" spans="3:8" x14ac:dyDescent="0.2">
      <c r="C46095" s="442"/>
      <c r="H46095" s="6"/>
    </row>
    <row r="46096" spans="3:8" x14ac:dyDescent="0.2">
      <c r="C46096" s="442"/>
      <c r="H46096" s="6"/>
    </row>
    <row r="46097" spans="3:8" x14ac:dyDescent="0.2">
      <c r="C46097" s="442"/>
      <c r="H46097" s="6"/>
    </row>
    <row r="46098" spans="3:8" x14ac:dyDescent="0.2">
      <c r="C46098" s="442"/>
      <c r="H46098" s="6"/>
    </row>
    <row r="46099" spans="3:8" x14ac:dyDescent="0.2">
      <c r="C46099" s="442"/>
      <c r="H46099" s="6"/>
    </row>
    <row r="46100" spans="3:8" x14ac:dyDescent="0.2">
      <c r="C46100" s="442"/>
      <c r="H46100" s="6"/>
    </row>
    <row r="46101" spans="3:8" x14ac:dyDescent="0.2">
      <c r="C46101" s="442"/>
      <c r="H46101" s="6"/>
    </row>
    <row r="46102" spans="3:8" x14ac:dyDescent="0.2">
      <c r="C46102" s="442"/>
      <c r="H46102" s="6"/>
    </row>
    <row r="46103" spans="3:8" x14ac:dyDescent="0.2">
      <c r="C46103" s="442"/>
      <c r="H46103" s="6"/>
    </row>
    <row r="46104" spans="3:8" x14ac:dyDescent="0.2">
      <c r="C46104" s="442"/>
      <c r="H46104" s="6"/>
    </row>
    <row r="46105" spans="3:8" x14ac:dyDescent="0.2">
      <c r="C46105" s="442"/>
      <c r="H46105" s="6"/>
    </row>
    <row r="46106" spans="3:8" x14ac:dyDescent="0.2">
      <c r="C46106" s="442"/>
      <c r="H46106" s="6"/>
    </row>
    <row r="46107" spans="3:8" x14ac:dyDescent="0.2">
      <c r="C46107" s="442"/>
      <c r="H46107" s="6"/>
    </row>
    <row r="46108" spans="3:8" x14ac:dyDescent="0.2">
      <c r="C46108" s="442"/>
      <c r="H46108" s="6"/>
    </row>
    <row r="46109" spans="3:8" x14ac:dyDescent="0.2">
      <c r="C46109" s="442"/>
      <c r="H46109" s="6"/>
    </row>
    <row r="46110" spans="3:8" x14ac:dyDescent="0.2">
      <c r="C46110" s="442"/>
      <c r="H46110" s="6"/>
    </row>
    <row r="46111" spans="3:8" x14ac:dyDescent="0.2">
      <c r="C46111" s="442"/>
      <c r="H46111" s="6"/>
    </row>
    <row r="46112" spans="3:8" x14ac:dyDescent="0.2">
      <c r="C46112" s="442"/>
      <c r="H46112" s="6"/>
    </row>
    <row r="46113" spans="3:8" x14ac:dyDescent="0.2">
      <c r="C46113" s="442"/>
      <c r="H46113" s="6"/>
    </row>
    <row r="46114" spans="3:8" x14ac:dyDescent="0.2">
      <c r="C46114" s="442"/>
      <c r="H46114" s="6"/>
    </row>
    <row r="46115" spans="3:8" x14ac:dyDescent="0.2">
      <c r="C46115" s="442"/>
      <c r="H46115" s="6"/>
    </row>
    <row r="46116" spans="3:8" x14ac:dyDescent="0.2">
      <c r="C46116" s="442"/>
      <c r="H46116" s="6"/>
    </row>
    <row r="46117" spans="3:8" x14ac:dyDescent="0.2">
      <c r="C46117" s="442"/>
      <c r="H46117" s="6"/>
    </row>
    <row r="46118" spans="3:8" x14ac:dyDescent="0.2">
      <c r="C46118" s="442"/>
      <c r="H46118" s="6"/>
    </row>
    <row r="46119" spans="3:8" x14ac:dyDescent="0.2">
      <c r="C46119" s="442"/>
      <c r="H46119" s="6"/>
    </row>
    <row r="46120" spans="3:8" x14ac:dyDescent="0.2">
      <c r="C46120" s="442"/>
      <c r="H46120" s="6"/>
    </row>
    <row r="46121" spans="3:8" x14ac:dyDescent="0.2">
      <c r="C46121" s="442"/>
      <c r="H46121" s="6"/>
    </row>
    <row r="46122" spans="3:8" x14ac:dyDescent="0.2">
      <c r="C46122" s="442"/>
      <c r="H46122" s="6"/>
    </row>
    <row r="46123" spans="3:8" x14ac:dyDescent="0.2">
      <c r="C46123" s="442"/>
      <c r="H46123" s="6"/>
    </row>
    <row r="46124" spans="3:8" x14ac:dyDescent="0.2">
      <c r="C46124" s="442"/>
      <c r="H46124" s="6"/>
    </row>
    <row r="46125" spans="3:8" x14ac:dyDescent="0.2">
      <c r="C46125" s="442"/>
      <c r="H46125" s="6"/>
    </row>
    <row r="46126" spans="3:8" x14ac:dyDescent="0.2">
      <c r="C46126" s="442"/>
      <c r="H46126" s="6"/>
    </row>
    <row r="46127" spans="3:8" x14ac:dyDescent="0.2">
      <c r="C46127" s="442"/>
      <c r="H46127" s="6"/>
    </row>
    <row r="46128" spans="3:8" x14ac:dyDescent="0.2">
      <c r="C46128" s="442"/>
      <c r="H46128" s="6"/>
    </row>
    <row r="46129" spans="3:8" x14ac:dyDescent="0.2">
      <c r="C46129" s="442"/>
      <c r="H46129" s="6"/>
    </row>
    <row r="46130" spans="3:8" x14ac:dyDescent="0.2">
      <c r="C46130" s="442"/>
      <c r="H46130" s="6"/>
    </row>
    <row r="46131" spans="3:8" x14ac:dyDescent="0.2">
      <c r="C46131" s="442"/>
      <c r="H46131" s="6"/>
    </row>
    <row r="46132" spans="3:8" x14ac:dyDescent="0.2">
      <c r="C46132" s="442"/>
      <c r="H46132" s="6"/>
    </row>
    <row r="46133" spans="3:8" x14ac:dyDescent="0.2">
      <c r="C46133" s="442"/>
      <c r="H46133" s="6"/>
    </row>
    <row r="46134" spans="3:8" x14ac:dyDescent="0.2">
      <c r="C46134" s="442"/>
      <c r="H46134" s="6"/>
    </row>
    <row r="46135" spans="3:8" x14ac:dyDescent="0.2">
      <c r="C46135" s="442"/>
      <c r="H46135" s="6"/>
    </row>
    <row r="46136" spans="3:8" x14ac:dyDescent="0.2">
      <c r="C46136" s="442"/>
      <c r="H46136" s="6"/>
    </row>
    <row r="46137" spans="3:8" x14ac:dyDescent="0.2">
      <c r="C46137" s="442"/>
      <c r="H46137" s="6"/>
    </row>
    <row r="46138" spans="3:8" x14ac:dyDescent="0.2">
      <c r="C46138" s="442"/>
      <c r="H46138" s="6"/>
    </row>
    <row r="46139" spans="3:8" x14ac:dyDescent="0.2">
      <c r="C46139" s="442"/>
      <c r="H46139" s="6"/>
    </row>
    <row r="46140" spans="3:8" x14ac:dyDescent="0.2">
      <c r="C46140" s="442"/>
      <c r="H46140" s="6"/>
    </row>
    <row r="46141" spans="3:8" x14ac:dyDescent="0.2">
      <c r="C46141" s="442"/>
      <c r="H46141" s="6"/>
    </row>
    <row r="46142" spans="3:8" x14ac:dyDescent="0.2">
      <c r="C46142" s="442"/>
      <c r="H46142" s="6"/>
    </row>
    <row r="46143" spans="3:8" x14ac:dyDescent="0.2">
      <c r="C46143" s="442"/>
      <c r="H46143" s="6"/>
    </row>
    <row r="46144" spans="3:8" x14ac:dyDescent="0.2">
      <c r="C46144" s="442"/>
      <c r="H46144" s="6"/>
    </row>
    <row r="46145" spans="3:8" x14ac:dyDescent="0.2">
      <c r="C46145" s="442"/>
      <c r="H46145" s="6"/>
    </row>
    <row r="46146" spans="3:8" x14ac:dyDescent="0.2">
      <c r="C46146" s="442"/>
      <c r="H46146" s="6"/>
    </row>
    <row r="46147" spans="3:8" x14ac:dyDescent="0.2">
      <c r="C46147" s="442"/>
      <c r="H46147" s="6"/>
    </row>
    <row r="46148" spans="3:8" x14ac:dyDescent="0.2">
      <c r="C46148" s="442"/>
      <c r="H46148" s="6"/>
    </row>
    <row r="46149" spans="3:8" x14ac:dyDescent="0.2">
      <c r="C46149" s="442"/>
      <c r="H46149" s="6"/>
    </row>
    <row r="46150" spans="3:8" x14ac:dyDescent="0.2">
      <c r="C46150" s="442"/>
      <c r="H46150" s="6"/>
    </row>
    <row r="46151" spans="3:8" x14ac:dyDescent="0.2">
      <c r="C46151" s="442"/>
      <c r="H46151" s="6"/>
    </row>
    <row r="46152" spans="3:8" x14ac:dyDescent="0.2">
      <c r="C46152" s="442"/>
      <c r="H46152" s="6"/>
    </row>
    <row r="46153" spans="3:8" x14ac:dyDescent="0.2">
      <c r="C46153" s="442"/>
      <c r="H46153" s="6"/>
    </row>
    <row r="46154" spans="3:8" x14ac:dyDescent="0.2">
      <c r="C46154" s="442"/>
      <c r="H46154" s="6"/>
    </row>
    <row r="46155" spans="3:8" x14ac:dyDescent="0.2">
      <c r="C46155" s="442"/>
      <c r="H46155" s="6"/>
    </row>
    <row r="46156" spans="3:8" x14ac:dyDescent="0.2">
      <c r="C46156" s="442"/>
      <c r="H46156" s="6"/>
    </row>
    <row r="46157" spans="3:8" x14ac:dyDescent="0.2">
      <c r="C46157" s="442"/>
      <c r="H46157" s="6"/>
    </row>
    <row r="46158" spans="3:8" x14ac:dyDescent="0.2">
      <c r="C46158" s="442"/>
      <c r="H46158" s="6"/>
    </row>
    <row r="46159" spans="3:8" x14ac:dyDescent="0.2">
      <c r="C46159" s="442"/>
      <c r="H46159" s="6"/>
    </row>
    <row r="46160" spans="3:8" x14ac:dyDescent="0.2">
      <c r="C46160" s="442"/>
      <c r="H46160" s="6"/>
    </row>
    <row r="46161" spans="3:8" x14ac:dyDescent="0.2">
      <c r="C46161" s="442"/>
      <c r="H46161" s="6"/>
    </row>
    <row r="46162" spans="3:8" x14ac:dyDescent="0.2">
      <c r="C46162" s="442"/>
      <c r="H46162" s="6"/>
    </row>
    <row r="46163" spans="3:8" x14ac:dyDescent="0.2">
      <c r="C46163" s="442"/>
      <c r="H46163" s="6"/>
    </row>
    <row r="46164" spans="3:8" x14ac:dyDescent="0.2">
      <c r="C46164" s="442"/>
      <c r="H46164" s="6"/>
    </row>
    <row r="46165" spans="3:8" x14ac:dyDescent="0.2">
      <c r="C46165" s="442"/>
      <c r="H46165" s="6"/>
    </row>
    <row r="46166" spans="3:8" x14ac:dyDescent="0.2">
      <c r="C46166" s="442"/>
      <c r="H46166" s="6"/>
    </row>
    <row r="46167" spans="3:8" x14ac:dyDescent="0.2">
      <c r="C46167" s="442"/>
      <c r="H46167" s="6"/>
    </row>
    <row r="46168" spans="3:8" x14ac:dyDescent="0.2">
      <c r="C46168" s="442"/>
      <c r="H46168" s="6"/>
    </row>
    <row r="46169" spans="3:8" x14ac:dyDescent="0.2">
      <c r="C46169" s="442"/>
      <c r="H46169" s="6"/>
    </row>
    <row r="46170" spans="3:8" x14ac:dyDescent="0.2">
      <c r="C46170" s="442"/>
      <c r="H46170" s="6"/>
    </row>
    <row r="46171" spans="3:8" x14ac:dyDescent="0.2">
      <c r="C46171" s="442"/>
      <c r="H46171" s="6"/>
    </row>
    <row r="46172" spans="3:8" x14ac:dyDescent="0.2">
      <c r="C46172" s="442"/>
      <c r="H46172" s="6"/>
    </row>
    <row r="46173" spans="3:8" x14ac:dyDescent="0.2">
      <c r="C46173" s="442"/>
      <c r="H46173" s="6"/>
    </row>
    <row r="46174" spans="3:8" x14ac:dyDescent="0.2">
      <c r="C46174" s="442"/>
      <c r="H46174" s="6"/>
    </row>
    <row r="46175" spans="3:8" x14ac:dyDescent="0.2">
      <c r="C46175" s="442"/>
      <c r="H46175" s="6"/>
    </row>
    <row r="46176" spans="3:8" x14ac:dyDescent="0.2">
      <c r="C46176" s="442"/>
      <c r="H46176" s="6"/>
    </row>
    <row r="46177" spans="3:8" x14ac:dyDescent="0.2">
      <c r="C46177" s="442"/>
      <c r="H46177" s="6"/>
    </row>
    <row r="46178" spans="3:8" x14ac:dyDescent="0.2">
      <c r="C46178" s="442"/>
      <c r="H46178" s="6"/>
    </row>
    <row r="46179" spans="3:8" x14ac:dyDescent="0.2">
      <c r="C46179" s="442"/>
      <c r="H46179" s="6"/>
    </row>
    <row r="46180" spans="3:8" x14ac:dyDescent="0.2">
      <c r="C46180" s="442"/>
      <c r="H46180" s="6"/>
    </row>
    <row r="46181" spans="3:8" x14ac:dyDescent="0.2">
      <c r="C46181" s="442"/>
      <c r="H46181" s="6"/>
    </row>
    <row r="46182" spans="3:8" x14ac:dyDescent="0.2">
      <c r="C46182" s="442"/>
      <c r="H46182" s="6"/>
    </row>
    <row r="46183" spans="3:8" x14ac:dyDescent="0.2">
      <c r="C46183" s="442"/>
      <c r="H46183" s="6"/>
    </row>
    <row r="46184" spans="3:8" x14ac:dyDescent="0.2">
      <c r="C46184" s="442"/>
      <c r="H46184" s="6"/>
    </row>
    <row r="46185" spans="3:8" x14ac:dyDescent="0.2">
      <c r="C46185" s="442"/>
      <c r="H46185" s="6"/>
    </row>
    <row r="46186" spans="3:8" x14ac:dyDescent="0.2">
      <c r="C46186" s="442"/>
      <c r="H46186" s="6"/>
    </row>
    <row r="46187" spans="3:8" x14ac:dyDescent="0.2">
      <c r="C46187" s="442"/>
      <c r="H46187" s="6"/>
    </row>
    <row r="46188" spans="3:8" x14ac:dyDescent="0.2">
      <c r="C46188" s="442"/>
      <c r="H46188" s="6"/>
    </row>
    <row r="46189" spans="3:8" x14ac:dyDescent="0.2">
      <c r="C46189" s="442"/>
      <c r="H46189" s="6"/>
    </row>
    <row r="46190" spans="3:8" x14ac:dyDescent="0.2">
      <c r="C46190" s="442"/>
      <c r="H46190" s="6"/>
    </row>
    <row r="46191" spans="3:8" x14ac:dyDescent="0.2">
      <c r="C46191" s="442"/>
      <c r="H46191" s="6"/>
    </row>
    <row r="46192" spans="3:8" x14ac:dyDescent="0.2">
      <c r="C46192" s="442"/>
      <c r="H46192" s="6"/>
    </row>
    <row r="46193" spans="3:8" x14ac:dyDescent="0.2">
      <c r="C46193" s="442"/>
      <c r="H46193" s="6"/>
    </row>
    <row r="46194" spans="3:8" x14ac:dyDescent="0.2">
      <c r="C46194" s="442"/>
      <c r="H46194" s="6"/>
    </row>
    <row r="46195" spans="3:8" x14ac:dyDescent="0.2">
      <c r="C46195" s="442"/>
      <c r="H46195" s="6"/>
    </row>
    <row r="46196" spans="3:8" x14ac:dyDescent="0.2">
      <c r="C46196" s="442"/>
      <c r="H46196" s="6"/>
    </row>
    <row r="46197" spans="3:8" x14ac:dyDescent="0.2">
      <c r="C46197" s="442"/>
      <c r="H46197" s="6"/>
    </row>
    <row r="46198" spans="3:8" x14ac:dyDescent="0.2">
      <c r="C46198" s="442"/>
      <c r="H46198" s="6"/>
    </row>
    <row r="46199" spans="3:8" x14ac:dyDescent="0.2">
      <c r="C46199" s="442"/>
      <c r="H46199" s="6"/>
    </row>
    <row r="46200" spans="3:8" x14ac:dyDescent="0.2">
      <c r="C46200" s="442"/>
      <c r="H46200" s="6"/>
    </row>
    <row r="46201" spans="3:8" x14ac:dyDescent="0.2">
      <c r="C46201" s="442"/>
      <c r="H46201" s="6"/>
    </row>
    <row r="46202" spans="3:8" x14ac:dyDescent="0.2">
      <c r="C46202" s="442"/>
      <c r="H46202" s="6"/>
    </row>
    <row r="46203" spans="3:8" x14ac:dyDescent="0.2">
      <c r="C46203" s="442"/>
      <c r="H46203" s="6"/>
    </row>
    <row r="46204" spans="3:8" x14ac:dyDescent="0.2">
      <c r="C46204" s="442"/>
      <c r="H46204" s="6"/>
    </row>
    <row r="46205" spans="3:8" x14ac:dyDescent="0.2">
      <c r="C46205" s="442"/>
      <c r="H46205" s="6"/>
    </row>
    <row r="46206" spans="3:8" x14ac:dyDescent="0.2">
      <c r="C46206" s="442"/>
      <c r="H46206" s="6"/>
    </row>
    <row r="46207" spans="3:8" x14ac:dyDescent="0.2">
      <c r="C46207" s="442"/>
      <c r="H46207" s="6"/>
    </row>
    <row r="46208" spans="3:8" x14ac:dyDescent="0.2">
      <c r="C46208" s="442"/>
      <c r="H46208" s="6"/>
    </row>
    <row r="46209" spans="3:8" x14ac:dyDescent="0.2">
      <c r="C46209" s="442"/>
      <c r="H46209" s="6"/>
    </row>
    <row r="46210" spans="3:8" x14ac:dyDescent="0.2">
      <c r="C46210" s="442"/>
      <c r="H46210" s="6"/>
    </row>
    <row r="46211" spans="3:8" x14ac:dyDescent="0.2">
      <c r="C46211" s="442"/>
      <c r="H46211" s="6"/>
    </row>
    <row r="46212" spans="3:8" x14ac:dyDescent="0.2">
      <c r="C46212" s="442"/>
      <c r="H46212" s="6"/>
    </row>
    <row r="46213" spans="3:8" x14ac:dyDescent="0.2">
      <c r="C46213" s="442"/>
      <c r="H46213" s="6"/>
    </row>
    <row r="46214" spans="3:8" x14ac:dyDescent="0.2">
      <c r="C46214" s="442"/>
      <c r="H46214" s="6"/>
    </row>
    <row r="46215" spans="3:8" x14ac:dyDescent="0.2">
      <c r="C46215" s="442"/>
      <c r="H46215" s="6"/>
    </row>
    <row r="46216" spans="3:8" x14ac:dyDescent="0.2">
      <c r="C46216" s="442"/>
      <c r="H46216" s="6"/>
    </row>
    <row r="46217" spans="3:8" x14ac:dyDescent="0.2">
      <c r="C46217" s="442"/>
      <c r="H46217" s="6"/>
    </row>
    <row r="46218" spans="3:8" x14ac:dyDescent="0.2">
      <c r="C46218" s="442"/>
      <c r="H46218" s="6"/>
    </row>
    <row r="46219" spans="3:8" x14ac:dyDescent="0.2">
      <c r="C46219" s="442"/>
      <c r="H46219" s="6"/>
    </row>
    <row r="46220" spans="3:8" x14ac:dyDescent="0.2">
      <c r="C46220" s="442"/>
      <c r="H46220" s="6"/>
    </row>
    <row r="46221" spans="3:8" x14ac:dyDescent="0.2">
      <c r="C46221" s="442"/>
      <c r="H46221" s="6"/>
    </row>
    <row r="46222" spans="3:8" x14ac:dyDescent="0.2">
      <c r="C46222" s="442"/>
      <c r="H46222" s="6"/>
    </row>
    <row r="46223" spans="3:8" x14ac:dyDescent="0.2">
      <c r="C46223" s="442"/>
      <c r="H46223" s="6"/>
    </row>
    <row r="46224" spans="3:8" x14ac:dyDescent="0.2">
      <c r="C46224" s="442"/>
      <c r="H46224" s="6"/>
    </row>
    <row r="46225" spans="3:8" x14ac:dyDescent="0.2">
      <c r="C46225" s="442"/>
      <c r="H46225" s="6"/>
    </row>
    <row r="46226" spans="3:8" x14ac:dyDescent="0.2">
      <c r="C46226" s="442"/>
      <c r="H46226" s="6"/>
    </row>
    <row r="46227" spans="3:8" x14ac:dyDescent="0.2">
      <c r="C46227" s="442"/>
      <c r="H46227" s="6"/>
    </row>
    <row r="46228" spans="3:8" x14ac:dyDescent="0.2">
      <c r="C46228" s="442"/>
      <c r="H46228" s="6"/>
    </row>
    <row r="46229" spans="3:8" x14ac:dyDescent="0.2">
      <c r="C46229" s="442"/>
      <c r="H46229" s="6"/>
    </row>
    <row r="46230" spans="3:8" x14ac:dyDescent="0.2">
      <c r="C46230" s="442"/>
      <c r="H46230" s="6"/>
    </row>
    <row r="46231" spans="3:8" x14ac:dyDescent="0.2">
      <c r="C46231" s="442"/>
      <c r="H46231" s="6"/>
    </row>
    <row r="46232" spans="3:8" x14ac:dyDescent="0.2">
      <c r="C46232" s="442"/>
      <c r="H46232" s="6"/>
    </row>
    <row r="46233" spans="3:8" x14ac:dyDescent="0.2">
      <c r="C46233" s="442"/>
      <c r="H46233" s="6"/>
    </row>
    <row r="46234" spans="3:8" x14ac:dyDescent="0.2">
      <c r="C46234" s="442"/>
      <c r="H46234" s="6"/>
    </row>
    <row r="46235" spans="3:8" x14ac:dyDescent="0.2">
      <c r="C46235" s="442"/>
      <c r="H46235" s="6"/>
    </row>
    <row r="46236" spans="3:8" x14ac:dyDescent="0.2">
      <c r="C46236" s="442"/>
      <c r="H46236" s="6"/>
    </row>
    <row r="46237" spans="3:8" x14ac:dyDescent="0.2">
      <c r="C46237" s="442"/>
      <c r="H46237" s="6"/>
    </row>
    <row r="46238" spans="3:8" x14ac:dyDescent="0.2">
      <c r="C46238" s="442"/>
      <c r="H46238" s="6"/>
    </row>
    <row r="46239" spans="3:8" x14ac:dyDescent="0.2">
      <c r="C46239" s="442"/>
      <c r="H46239" s="6"/>
    </row>
    <row r="46240" spans="3:8" x14ac:dyDescent="0.2">
      <c r="C46240" s="442"/>
      <c r="H46240" s="6"/>
    </row>
    <row r="46241" spans="3:8" x14ac:dyDescent="0.2">
      <c r="C46241" s="442"/>
      <c r="H46241" s="6"/>
    </row>
    <row r="46242" spans="3:8" x14ac:dyDescent="0.2">
      <c r="C46242" s="442"/>
      <c r="H46242" s="6"/>
    </row>
    <row r="46243" spans="3:8" x14ac:dyDescent="0.2">
      <c r="C46243" s="442"/>
      <c r="H46243" s="6"/>
    </row>
    <row r="46244" spans="3:8" x14ac:dyDescent="0.2">
      <c r="C46244" s="442"/>
      <c r="H46244" s="6"/>
    </row>
    <row r="46245" spans="3:8" x14ac:dyDescent="0.2">
      <c r="C46245" s="442"/>
      <c r="H46245" s="6"/>
    </row>
    <row r="46246" spans="3:8" x14ac:dyDescent="0.2">
      <c r="C46246" s="442"/>
      <c r="H46246" s="6"/>
    </row>
    <row r="46247" spans="3:8" x14ac:dyDescent="0.2">
      <c r="C46247" s="442"/>
      <c r="H46247" s="6"/>
    </row>
    <row r="46248" spans="3:8" x14ac:dyDescent="0.2">
      <c r="C46248" s="442"/>
      <c r="H46248" s="6"/>
    </row>
    <row r="46249" spans="3:8" x14ac:dyDescent="0.2">
      <c r="C46249" s="442"/>
      <c r="H46249" s="6"/>
    </row>
    <row r="46250" spans="3:8" x14ac:dyDescent="0.2">
      <c r="C46250" s="442"/>
      <c r="H46250" s="6"/>
    </row>
    <row r="46251" spans="3:8" x14ac:dyDescent="0.2">
      <c r="C46251" s="442"/>
      <c r="H46251" s="6"/>
    </row>
    <row r="46252" spans="3:8" x14ac:dyDescent="0.2">
      <c r="C46252" s="442"/>
      <c r="H46252" s="6"/>
    </row>
    <row r="46253" spans="3:8" x14ac:dyDescent="0.2">
      <c r="C46253" s="442"/>
      <c r="H46253" s="6"/>
    </row>
    <row r="46254" spans="3:8" x14ac:dyDescent="0.2">
      <c r="C46254" s="442"/>
      <c r="H46254" s="6"/>
    </row>
    <row r="46255" spans="3:8" x14ac:dyDescent="0.2">
      <c r="C46255" s="442"/>
      <c r="H46255" s="6"/>
    </row>
    <row r="46256" spans="3:8" x14ac:dyDescent="0.2">
      <c r="C46256" s="442"/>
      <c r="H46256" s="6"/>
    </row>
    <row r="46257" spans="3:8" x14ac:dyDescent="0.2">
      <c r="C46257" s="442"/>
      <c r="H46257" s="6"/>
    </row>
    <row r="46258" spans="3:8" x14ac:dyDescent="0.2">
      <c r="C46258" s="442"/>
      <c r="H46258" s="6"/>
    </row>
    <row r="46259" spans="3:8" x14ac:dyDescent="0.2">
      <c r="C46259" s="442"/>
      <c r="H46259" s="6"/>
    </row>
    <row r="46260" spans="3:8" x14ac:dyDescent="0.2">
      <c r="C46260" s="442"/>
      <c r="H46260" s="6"/>
    </row>
    <row r="46261" spans="3:8" x14ac:dyDescent="0.2">
      <c r="C46261" s="442"/>
      <c r="H46261" s="6"/>
    </row>
    <row r="46262" spans="3:8" x14ac:dyDescent="0.2">
      <c r="C46262" s="442"/>
      <c r="H46262" s="6"/>
    </row>
    <row r="46263" spans="3:8" x14ac:dyDescent="0.2">
      <c r="C46263" s="442"/>
      <c r="H46263" s="6"/>
    </row>
    <row r="46264" spans="3:8" x14ac:dyDescent="0.2">
      <c r="C46264" s="442"/>
      <c r="H46264" s="6"/>
    </row>
    <row r="46265" spans="3:8" x14ac:dyDescent="0.2">
      <c r="C46265" s="442"/>
      <c r="H46265" s="6"/>
    </row>
    <row r="46266" spans="3:8" x14ac:dyDescent="0.2">
      <c r="C46266" s="442"/>
      <c r="H46266" s="6"/>
    </row>
    <row r="46267" spans="3:8" x14ac:dyDescent="0.2">
      <c r="C46267" s="442"/>
      <c r="H46267" s="6"/>
    </row>
    <row r="46268" spans="3:8" x14ac:dyDescent="0.2">
      <c r="C46268" s="442"/>
      <c r="H46268" s="6"/>
    </row>
    <row r="46269" spans="3:8" x14ac:dyDescent="0.2">
      <c r="C46269" s="442"/>
      <c r="H46269" s="6"/>
    </row>
    <row r="46270" spans="3:8" x14ac:dyDescent="0.2">
      <c r="C46270" s="442"/>
      <c r="H46270" s="6"/>
    </row>
    <row r="46271" spans="3:8" x14ac:dyDescent="0.2">
      <c r="C46271" s="442"/>
      <c r="H46271" s="6"/>
    </row>
    <row r="46272" spans="3:8" x14ac:dyDescent="0.2">
      <c r="C46272" s="442"/>
      <c r="H46272" s="6"/>
    </row>
    <row r="46273" spans="3:8" x14ac:dyDescent="0.2">
      <c r="C46273" s="442"/>
      <c r="H46273" s="6"/>
    </row>
    <row r="46274" spans="3:8" x14ac:dyDescent="0.2">
      <c r="C46274" s="442"/>
      <c r="H46274" s="6"/>
    </row>
    <row r="46275" spans="3:8" x14ac:dyDescent="0.2">
      <c r="C46275" s="442"/>
      <c r="H46275" s="6"/>
    </row>
    <row r="46276" spans="3:8" x14ac:dyDescent="0.2">
      <c r="C46276" s="442"/>
      <c r="H46276" s="6"/>
    </row>
    <row r="46277" spans="3:8" x14ac:dyDescent="0.2">
      <c r="C46277" s="442"/>
      <c r="H46277" s="6"/>
    </row>
    <row r="46278" spans="3:8" x14ac:dyDescent="0.2">
      <c r="C46278" s="442"/>
      <c r="H46278" s="6"/>
    </row>
    <row r="46279" spans="3:8" x14ac:dyDescent="0.2">
      <c r="C46279" s="442"/>
      <c r="H46279" s="6"/>
    </row>
    <row r="46280" spans="3:8" x14ac:dyDescent="0.2">
      <c r="C46280" s="442"/>
      <c r="H46280" s="6"/>
    </row>
    <row r="46281" spans="3:8" x14ac:dyDescent="0.2">
      <c r="C46281" s="442"/>
      <c r="H46281" s="6"/>
    </row>
    <row r="46282" spans="3:8" x14ac:dyDescent="0.2">
      <c r="C46282" s="442"/>
      <c r="H46282" s="6"/>
    </row>
    <row r="46283" spans="3:8" x14ac:dyDescent="0.2">
      <c r="C46283" s="442"/>
      <c r="H46283" s="6"/>
    </row>
    <row r="46284" spans="3:8" x14ac:dyDescent="0.2">
      <c r="C46284" s="442"/>
      <c r="H46284" s="6"/>
    </row>
    <row r="46285" spans="3:8" x14ac:dyDescent="0.2">
      <c r="C46285" s="442"/>
      <c r="H46285" s="6"/>
    </row>
    <row r="46286" spans="3:8" x14ac:dyDescent="0.2">
      <c r="C46286" s="442"/>
      <c r="H46286" s="6"/>
    </row>
    <row r="46287" spans="3:8" x14ac:dyDescent="0.2">
      <c r="C46287" s="442"/>
      <c r="H46287" s="6"/>
    </row>
    <row r="46288" spans="3:8" x14ac:dyDescent="0.2">
      <c r="C46288" s="442"/>
      <c r="H46288" s="6"/>
    </row>
    <row r="46289" spans="3:8" x14ac:dyDescent="0.2">
      <c r="C46289" s="442"/>
      <c r="H46289" s="6"/>
    </row>
    <row r="46290" spans="3:8" x14ac:dyDescent="0.2">
      <c r="C46290" s="442"/>
      <c r="H46290" s="6"/>
    </row>
    <row r="46291" spans="3:8" x14ac:dyDescent="0.2">
      <c r="C46291" s="442"/>
      <c r="H46291" s="6"/>
    </row>
    <row r="46292" spans="3:8" x14ac:dyDescent="0.2">
      <c r="C46292" s="442"/>
      <c r="H46292" s="6"/>
    </row>
    <row r="46293" spans="3:8" x14ac:dyDescent="0.2">
      <c r="C46293" s="442"/>
      <c r="H46293" s="6"/>
    </row>
    <row r="46294" spans="3:8" x14ac:dyDescent="0.2">
      <c r="C46294" s="442"/>
      <c r="H46294" s="6"/>
    </row>
    <row r="46295" spans="3:8" x14ac:dyDescent="0.2">
      <c r="C46295" s="442"/>
      <c r="H46295" s="6"/>
    </row>
    <row r="46296" spans="3:8" x14ac:dyDescent="0.2">
      <c r="C46296" s="442"/>
      <c r="H46296" s="6"/>
    </row>
    <row r="46297" spans="3:8" x14ac:dyDescent="0.2">
      <c r="C46297" s="442"/>
      <c r="H46297" s="6"/>
    </row>
    <row r="46298" spans="3:8" x14ac:dyDescent="0.2">
      <c r="C46298" s="442"/>
      <c r="H46298" s="6"/>
    </row>
    <row r="46299" spans="3:8" x14ac:dyDescent="0.2">
      <c r="C46299" s="442"/>
      <c r="H46299" s="6"/>
    </row>
    <row r="46300" spans="3:8" x14ac:dyDescent="0.2">
      <c r="C46300" s="442"/>
      <c r="H46300" s="6"/>
    </row>
    <row r="46301" spans="3:8" x14ac:dyDescent="0.2">
      <c r="C46301" s="442"/>
      <c r="H46301" s="6"/>
    </row>
    <row r="46302" spans="3:8" x14ac:dyDescent="0.2">
      <c r="C46302" s="442"/>
      <c r="H46302" s="6"/>
    </row>
    <row r="46303" spans="3:8" x14ac:dyDescent="0.2">
      <c r="C46303" s="442"/>
      <c r="H46303" s="6"/>
    </row>
    <row r="46304" spans="3:8" x14ac:dyDescent="0.2">
      <c r="C46304" s="442"/>
      <c r="H46304" s="6"/>
    </row>
    <row r="46305" spans="3:8" x14ac:dyDescent="0.2">
      <c r="C46305" s="442"/>
      <c r="H46305" s="6"/>
    </row>
    <row r="46306" spans="3:8" x14ac:dyDescent="0.2">
      <c r="C46306" s="442"/>
      <c r="H46306" s="6"/>
    </row>
    <row r="46307" spans="3:8" x14ac:dyDescent="0.2">
      <c r="C46307" s="442"/>
      <c r="H46307" s="6"/>
    </row>
    <row r="46308" spans="3:8" x14ac:dyDescent="0.2">
      <c r="C46308" s="442"/>
      <c r="H46308" s="6"/>
    </row>
    <row r="46309" spans="3:8" x14ac:dyDescent="0.2">
      <c r="C46309" s="442"/>
      <c r="H46309" s="6"/>
    </row>
    <row r="46310" spans="3:8" x14ac:dyDescent="0.2">
      <c r="C46310" s="442"/>
      <c r="H46310" s="6"/>
    </row>
    <row r="46311" spans="3:8" x14ac:dyDescent="0.2">
      <c r="C46311" s="442"/>
      <c r="H46311" s="6"/>
    </row>
    <row r="46312" spans="3:8" x14ac:dyDescent="0.2">
      <c r="C46312" s="442"/>
      <c r="H46312" s="6"/>
    </row>
    <row r="46313" spans="3:8" x14ac:dyDescent="0.2">
      <c r="C46313" s="442"/>
      <c r="H46313" s="6"/>
    </row>
    <row r="46314" spans="3:8" x14ac:dyDescent="0.2">
      <c r="C46314" s="442"/>
      <c r="H46314" s="6"/>
    </row>
    <row r="46315" spans="3:8" x14ac:dyDescent="0.2">
      <c r="C46315" s="442"/>
      <c r="H46315" s="6"/>
    </row>
    <row r="46316" spans="3:8" x14ac:dyDescent="0.2">
      <c r="C46316" s="442"/>
      <c r="H46316" s="6"/>
    </row>
    <row r="46317" spans="3:8" x14ac:dyDescent="0.2">
      <c r="C46317" s="442"/>
      <c r="H46317" s="6"/>
    </row>
    <row r="46318" spans="3:8" x14ac:dyDescent="0.2">
      <c r="C46318" s="442"/>
      <c r="H46318" s="6"/>
    </row>
    <row r="46319" spans="3:8" x14ac:dyDescent="0.2">
      <c r="C46319" s="442"/>
      <c r="H46319" s="6"/>
    </row>
    <row r="46320" spans="3:8" x14ac:dyDescent="0.2">
      <c r="C46320" s="442"/>
      <c r="H46320" s="6"/>
    </row>
    <row r="46321" spans="3:8" x14ac:dyDescent="0.2">
      <c r="C46321" s="442"/>
      <c r="H46321" s="6"/>
    </row>
    <row r="46322" spans="3:8" x14ac:dyDescent="0.2">
      <c r="C46322" s="442"/>
      <c r="H46322" s="6"/>
    </row>
    <row r="46323" spans="3:8" x14ac:dyDescent="0.2">
      <c r="C46323" s="442"/>
      <c r="H46323" s="6"/>
    </row>
    <row r="46324" spans="3:8" x14ac:dyDescent="0.2">
      <c r="C46324" s="442"/>
      <c r="H46324" s="6"/>
    </row>
    <row r="46325" spans="3:8" x14ac:dyDescent="0.2">
      <c r="C46325" s="442"/>
      <c r="H46325" s="6"/>
    </row>
    <row r="46326" spans="3:8" x14ac:dyDescent="0.2">
      <c r="C46326" s="442"/>
      <c r="H46326" s="6"/>
    </row>
    <row r="46327" spans="3:8" x14ac:dyDescent="0.2">
      <c r="C46327" s="442"/>
      <c r="H46327" s="6"/>
    </row>
    <row r="46328" spans="3:8" x14ac:dyDescent="0.2">
      <c r="C46328" s="442"/>
      <c r="H46328" s="6"/>
    </row>
    <row r="46329" spans="3:8" x14ac:dyDescent="0.2">
      <c r="C46329" s="442"/>
      <c r="H46329" s="6"/>
    </row>
    <row r="46330" spans="3:8" x14ac:dyDescent="0.2">
      <c r="C46330" s="442"/>
      <c r="H46330" s="6"/>
    </row>
    <row r="46331" spans="3:8" x14ac:dyDescent="0.2">
      <c r="C46331" s="442"/>
      <c r="H46331" s="6"/>
    </row>
    <row r="46332" spans="3:8" x14ac:dyDescent="0.2">
      <c r="C46332" s="442"/>
      <c r="H46332" s="6"/>
    </row>
    <row r="46333" spans="3:8" x14ac:dyDescent="0.2">
      <c r="C46333" s="442"/>
      <c r="H46333" s="6"/>
    </row>
    <row r="46334" spans="3:8" x14ac:dyDescent="0.2">
      <c r="C46334" s="442"/>
      <c r="H46334" s="6"/>
    </row>
    <row r="46335" spans="3:8" x14ac:dyDescent="0.2">
      <c r="C46335" s="442"/>
      <c r="H46335" s="6"/>
    </row>
    <row r="46336" spans="3:8" x14ac:dyDescent="0.2">
      <c r="C46336" s="442"/>
      <c r="H46336" s="6"/>
    </row>
    <row r="46337" spans="3:8" x14ac:dyDescent="0.2">
      <c r="C46337" s="442"/>
      <c r="H46337" s="6"/>
    </row>
    <row r="46338" spans="3:8" x14ac:dyDescent="0.2">
      <c r="C46338" s="442"/>
      <c r="H46338" s="6"/>
    </row>
    <row r="46339" spans="3:8" x14ac:dyDescent="0.2">
      <c r="C46339" s="442"/>
      <c r="H46339" s="6"/>
    </row>
    <row r="46340" spans="3:8" x14ac:dyDescent="0.2">
      <c r="C46340" s="442"/>
      <c r="H46340" s="6"/>
    </row>
    <row r="46341" spans="3:8" x14ac:dyDescent="0.2">
      <c r="C46341" s="442"/>
      <c r="H46341" s="6"/>
    </row>
    <row r="46342" spans="3:8" x14ac:dyDescent="0.2">
      <c r="C46342" s="442"/>
      <c r="H46342" s="6"/>
    </row>
    <row r="46343" spans="3:8" x14ac:dyDescent="0.2">
      <c r="C46343" s="442"/>
      <c r="H46343" s="6"/>
    </row>
    <row r="46344" spans="3:8" x14ac:dyDescent="0.2">
      <c r="C46344" s="442"/>
      <c r="H46344" s="6"/>
    </row>
    <row r="46345" spans="3:8" x14ac:dyDescent="0.2">
      <c r="C46345" s="442"/>
      <c r="H46345" s="6"/>
    </row>
    <row r="46346" spans="3:8" x14ac:dyDescent="0.2">
      <c r="C46346" s="442"/>
      <c r="H46346" s="6"/>
    </row>
    <row r="46347" spans="3:8" x14ac:dyDescent="0.2">
      <c r="C46347" s="442"/>
      <c r="H46347" s="6"/>
    </row>
    <row r="46348" spans="3:8" x14ac:dyDescent="0.2">
      <c r="C46348" s="442"/>
      <c r="H46348" s="6"/>
    </row>
    <row r="46349" spans="3:8" x14ac:dyDescent="0.2">
      <c r="C46349" s="442"/>
      <c r="H46349" s="6"/>
    </row>
    <row r="46350" spans="3:8" x14ac:dyDescent="0.2">
      <c r="C46350" s="442"/>
      <c r="H46350" s="6"/>
    </row>
    <row r="46351" spans="3:8" x14ac:dyDescent="0.2">
      <c r="C46351" s="442"/>
      <c r="H46351" s="6"/>
    </row>
    <row r="46352" spans="3:8" x14ac:dyDescent="0.2">
      <c r="C46352" s="442"/>
      <c r="H46352" s="6"/>
    </row>
    <row r="46353" spans="3:8" x14ac:dyDescent="0.2">
      <c r="C46353" s="442"/>
      <c r="H46353" s="6"/>
    </row>
    <row r="46354" spans="3:8" x14ac:dyDescent="0.2">
      <c r="C46354" s="442"/>
      <c r="H46354" s="6"/>
    </row>
    <row r="46355" spans="3:8" x14ac:dyDescent="0.2">
      <c r="C46355" s="442"/>
      <c r="H46355" s="6"/>
    </row>
    <row r="46356" spans="3:8" x14ac:dyDescent="0.2">
      <c r="C46356" s="442"/>
      <c r="H46356" s="6"/>
    </row>
    <row r="46357" spans="3:8" x14ac:dyDescent="0.2">
      <c r="C46357" s="442"/>
      <c r="H46357" s="6"/>
    </row>
    <row r="46358" spans="3:8" x14ac:dyDescent="0.2">
      <c r="C46358" s="442"/>
      <c r="H46358" s="6"/>
    </row>
    <row r="46359" spans="3:8" x14ac:dyDescent="0.2">
      <c r="C46359" s="442"/>
      <c r="H46359" s="6"/>
    </row>
    <row r="46360" spans="3:8" x14ac:dyDescent="0.2">
      <c r="C46360" s="442"/>
      <c r="H46360" s="6"/>
    </row>
    <row r="46361" spans="3:8" x14ac:dyDescent="0.2">
      <c r="C46361" s="442"/>
      <c r="H46361" s="6"/>
    </row>
    <row r="46362" spans="3:8" x14ac:dyDescent="0.2">
      <c r="C46362" s="442"/>
      <c r="H46362" s="6"/>
    </row>
    <row r="46363" spans="3:8" x14ac:dyDescent="0.2">
      <c r="C46363" s="442"/>
      <c r="H46363" s="6"/>
    </row>
    <row r="46364" spans="3:8" x14ac:dyDescent="0.2">
      <c r="C46364" s="442"/>
      <c r="H46364" s="6"/>
    </row>
    <row r="46365" spans="3:8" x14ac:dyDescent="0.2">
      <c r="C46365" s="442"/>
      <c r="H46365" s="6"/>
    </row>
    <row r="46366" spans="3:8" x14ac:dyDescent="0.2">
      <c r="C46366" s="442"/>
      <c r="H46366" s="6"/>
    </row>
    <row r="46367" spans="3:8" x14ac:dyDescent="0.2">
      <c r="C46367" s="442"/>
      <c r="H46367" s="6"/>
    </row>
    <row r="46368" spans="3:8" x14ac:dyDescent="0.2">
      <c r="C46368" s="442"/>
      <c r="H46368" s="6"/>
    </row>
    <row r="46369" spans="3:8" x14ac:dyDescent="0.2">
      <c r="C46369" s="442"/>
      <c r="H46369" s="6"/>
    </row>
    <row r="46370" spans="3:8" x14ac:dyDescent="0.2">
      <c r="C46370" s="442"/>
      <c r="H46370" s="6"/>
    </row>
    <row r="46371" spans="3:8" x14ac:dyDescent="0.2">
      <c r="C46371" s="442"/>
      <c r="H46371" s="6"/>
    </row>
    <row r="46372" spans="3:8" x14ac:dyDescent="0.2">
      <c r="C46372" s="442"/>
      <c r="H46372" s="6"/>
    </row>
    <row r="46373" spans="3:8" x14ac:dyDescent="0.2">
      <c r="C46373" s="442"/>
      <c r="H46373" s="6"/>
    </row>
    <row r="46374" spans="3:8" x14ac:dyDescent="0.2">
      <c r="C46374" s="442"/>
      <c r="H46374" s="6"/>
    </row>
    <row r="46375" spans="3:8" x14ac:dyDescent="0.2">
      <c r="C46375" s="442"/>
      <c r="H46375" s="6"/>
    </row>
    <row r="46376" spans="3:8" x14ac:dyDescent="0.2">
      <c r="C46376" s="442"/>
      <c r="H46376" s="6"/>
    </row>
    <row r="46377" spans="3:8" x14ac:dyDescent="0.2">
      <c r="C46377" s="442"/>
      <c r="H46377" s="6"/>
    </row>
    <row r="46378" spans="3:8" x14ac:dyDescent="0.2">
      <c r="C46378" s="442"/>
      <c r="H46378" s="6"/>
    </row>
    <row r="46379" spans="3:8" x14ac:dyDescent="0.2">
      <c r="C46379" s="442"/>
      <c r="H46379" s="6"/>
    </row>
    <row r="46380" spans="3:8" x14ac:dyDescent="0.2">
      <c r="C46380" s="442"/>
      <c r="H46380" s="6"/>
    </row>
    <row r="46381" spans="3:8" x14ac:dyDescent="0.2">
      <c r="C46381" s="442"/>
      <c r="H46381" s="6"/>
    </row>
    <row r="46382" spans="3:8" x14ac:dyDescent="0.2">
      <c r="C46382" s="442"/>
      <c r="H46382" s="6"/>
    </row>
    <row r="46383" spans="3:8" x14ac:dyDescent="0.2">
      <c r="C46383" s="442"/>
      <c r="H46383" s="6"/>
    </row>
    <row r="46384" spans="3:8" x14ac:dyDescent="0.2">
      <c r="C46384" s="442"/>
      <c r="H46384" s="6"/>
    </row>
    <row r="46385" spans="3:8" x14ac:dyDescent="0.2">
      <c r="C46385" s="442"/>
      <c r="H46385" s="6"/>
    </row>
    <row r="46386" spans="3:8" x14ac:dyDescent="0.2">
      <c r="C46386" s="442"/>
      <c r="H46386" s="6"/>
    </row>
    <row r="46387" spans="3:8" x14ac:dyDescent="0.2">
      <c r="C46387" s="442"/>
      <c r="H46387" s="6"/>
    </row>
    <row r="46388" spans="3:8" x14ac:dyDescent="0.2">
      <c r="C46388" s="442"/>
      <c r="H46388" s="6"/>
    </row>
    <row r="46389" spans="3:8" x14ac:dyDescent="0.2">
      <c r="C46389" s="442"/>
      <c r="H46389" s="6"/>
    </row>
    <row r="46390" spans="3:8" x14ac:dyDescent="0.2">
      <c r="C46390" s="442"/>
      <c r="H46390" s="6"/>
    </row>
    <row r="46391" spans="3:8" x14ac:dyDescent="0.2">
      <c r="C46391" s="442"/>
      <c r="H46391" s="6"/>
    </row>
    <row r="46392" spans="3:8" x14ac:dyDescent="0.2">
      <c r="C46392" s="442"/>
      <c r="H46392" s="6"/>
    </row>
    <row r="46393" spans="3:8" x14ac:dyDescent="0.2">
      <c r="C46393" s="442"/>
      <c r="H46393" s="6"/>
    </row>
    <row r="46394" spans="3:8" x14ac:dyDescent="0.2">
      <c r="C46394" s="442"/>
      <c r="H46394" s="6"/>
    </row>
    <row r="46395" spans="3:8" x14ac:dyDescent="0.2">
      <c r="C46395" s="442"/>
      <c r="H46395" s="6"/>
    </row>
    <row r="46396" spans="3:8" x14ac:dyDescent="0.2">
      <c r="C46396" s="442"/>
      <c r="H46396" s="6"/>
    </row>
    <row r="46397" spans="3:8" x14ac:dyDescent="0.2">
      <c r="C46397" s="442"/>
      <c r="H46397" s="6"/>
    </row>
    <row r="46398" spans="3:8" x14ac:dyDescent="0.2">
      <c r="C46398" s="442"/>
      <c r="H46398" s="6"/>
    </row>
    <row r="46399" spans="3:8" x14ac:dyDescent="0.2">
      <c r="C46399" s="442"/>
      <c r="H46399" s="6"/>
    </row>
    <row r="46400" spans="3:8" x14ac:dyDescent="0.2">
      <c r="C46400" s="442"/>
      <c r="H46400" s="6"/>
    </row>
    <row r="46401" spans="3:8" x14ac:dyDescent="0.2">
      <c r="C46401" s="442"/>
      <c r="H46401" s="6"/>
    </row>
    <row r="46402" spans="3:8" x14ac:dyDescent="0.2">
      <c r="C46402" s="442"/>
      <c r="H46402" s="6"/>
    </row>
    <row r="46403" spans="3:8" x14ac:dyDescent="0.2">
      <c r="C46403" s="442"/>
      <c r="H46403" s="6"/>
    </row>
    <row r="46404" spans="3:8" x14ac:dyDescent="0.2">
      <c r="C46404" s="442"/>
      <c r="H46404" s="6"/>
    </row>
    <row r="46405" spans="3:8" x14ac:dyDescent="0.2">
      <c r="C46405" s="442"/>
      <c r="H46405" s="6"/>
    </row>
    <row r="46406" spans="3:8" x14ac:dyDescent="0.2">
      <c r="C46406" s="442"/>
      <c r="H46406" s="6"/>
    </row>
    <row r="46407" spans="3:8" x14ac:dyDescent="0.2">
      <c r="C46407" s="442"/>
      <c r="H46407" s="6"/>
    </row>
    <row r="46408" spans="3:8" x14ac:dyDescent="0.2">
      <c r="C46408" s="442"/>
      <c r="H46408" s="6"/>
    </row>
    <row r="46409" spans="3:8" x14ac:dyDescent="0.2">
      <c r="C46409" s="442"/>
      <c r="H46409" s="6"/>
    </row>
    <row r="46410" spans="3:8" x14ac:dyDescent="0.2">
      <c r="C46410" s="442"/>
      <c r="H46410" s="6"/>
    </row>
    <row r="46411" spans="3:8" x14ac:dyDescent="0.2">
      <c r="C46411" s="442"/>
      <c r="H46411" s="6"/>
    </row>
    <row r="46412" spans="3:8" x14ac:dyDescent="0.2">
      <c r="C46412" s="442"/>
      <c r="H46412" s="6"/>
    </row>
    <row r="46413" spans="3:8" x14ac:dyDescent="0.2">
      <c r="C46413" s="442"/>
      <c r="H46413" s="6"/>
    </row>
    <row r="46414" spans="3:8" x14ac:dyDescent="0.2">
      <c r="C46414" s="442"/>
      <c r="H46414" s="6"/>
    </row>
    <row r="46415" spans="3:8" x14ac:dyDescent="0.2">
      <c r="C46415" s="442"/>
      <c r="H46415" s="6"/>
    </row>
    <row r="46416" spans="3:8" x14ac:dyDescent="0.2">
      <c r="C46416" s="442"/>
      <c r="H46416" s="6"/>
    </row>
    <row r="46417" spans="3:8" x14ac:dyDescent="0.2">
      <c r="C46417" s="442"/>
      <c r="H46417" s="6"/>
    </row>
    <row r="46418" spans="3:8" x14ac:dyDescent="0.2">
      <c r="C46418" s="442"/>
      <c r="H46418" s="6"/>
    </row>
    <row r="46419" spans="3:8" x14ac:dyDescent="0.2">
      <c r="C46419" s="442"/>
      <c r="H46419" s="6"/>
    </row>
    <row r="46420" spans="3:8" x14ac:dyDescent="0.2">
      <c r="C46420" s="442"/>
      <c r="H46420" s="6"/>
    </row>
    <row r="46421" spans="3:8" x14ac:dyDescent="0.2">
      <c r="C46421" s="442"/>
      <c r="H46421" s="6"/>
    </row>
    <row r="46422" spans="3:8" x14ac:dyDescent="0.2">
      <c r="C46422" s="442"/>
      <c r="H46422" s="6"/>
    </row>
    <row r="46423" spans="3:8" x14ac:dyDescent="0.2">
      <c r="C46423" s="442"/>
      <c r="H46423" s="6"/>
    </row>
    <row r="46424" spans="3:8" x14ac:dyDescent="0.2">
      <c r="C46424" s="442"/>
      <c r="H46424" s="6"/>
    </row>
    <row r="46425" spans="3:8" x14ac:dyDescent="0.2">
      <c r="C46425" s="442"/>
      <c r="H46425" s="6"/>
    </row>
    <row r="46426" spans="3:8" x14ac:dyDescent="0.2">
      <c r="C46426" s="442"/>
      <c r="H46426" s="6"/>
    </row>
    <row r="46427" spans="3:8" x14ac:dyDescent="0.2">
      <c r="C46427" s="442"/>
      <c r="H46427" s="6"/>
    </row>
    <row r="46428" spans="3:8" x14ac:dyDescent="0.2">
      <c r="C46428" s="442"/>
      <c r="H46428" s="6"/>
    </row>
    <row r="46429" spans="3:8" x14ac:dyDescent="0.2">
      <c r="C46429" s="442"/>
      <c r="H46429" s="6"/>
    </row>
    <row r="46430" spans="3:8" x14ac:dyDescent="0.2">
      <c r="C46430" s="442"/>
      <c r="H46430" s="6"/>
    </row>
    <row r="46431" spans="3:8" x14ac:dyDescent="0.2">
      <c r="C46431" s="442"/>
      <c r="H46431" s="6"/>
    </row>
    <row r="46432" spans="3:8" x14ac:dyDescent="0.2">
      <c r="C46432" s="442"/>
      <c r="H46432" s="6"/>
    </row>
    <row r="46433" spans="3:8" x14ac:dyDescent="0.2">
      <c r="C46433" s="442"/>
      <c r="H46433" s="6"/>
    </row>
    <row r="46434" spans="3:8" x14ac:dyDescent="0.2">
      <c r="C46434" s="442"/>
      <c r="H46434" s="6"/>
    </row>
    <row r="46435" spans="3:8" x14ac:dyDescent="0.2">
      <c r="C46435" s="442"/>
      <c r="H46435" s="6"/>
    </row>
    <row r="46436" spans="3:8" x14ac:dyDescent="0.2">
      <c r="C46436" s="442"/>
      <c r="H46436" s="6"/>
    </row>
    <row r="46437" spans="3:8" x14ac:dyDescent="0.2">
      <c r="C46437" s="442"/>
      <c r="H46437" s="6"/>
    </row>
    <row r="46438" spans="3:8" x14ac:dyDescent="0.2">
      <c r="C46438" s="442"/>
      <c r="H46438" s="6"/>
    </row>
    <row r="46439" spans="3:8" x14ac:dyDescent="0.2">
      <c r="C46439" s="442"/>
      <c r="H46439" s="6"/>
    </row>
    <row r="46440" spans="3:8" x14ac:dyDescent="0.2">
      <c r="C46440" s="442"/>
      <c r="H46440" s="6"/>
    </row>
    <row r="46441" spans="3:8" x14ac:dyDescent="0.2">
      <c r="C46441" s="442"/>
      <c r="H46441" s="6"/>
    </row>
    <row r="46442" spans="3:8" x14ac:dyDescent="0.2">
      <c r="C46442" s="442"/>
      <c r="H46442" s="6"/>
    </row>
    <row r="46443" spans="3:8" x14ac:dyDescent="0.2">
      <c r="C46443" s="442"/>
      <c r="H46443" s="6"/>
    </row>
    <row r="46444" spans="3:8" x14ac:dyDescent="0.2">
      <c r="C46444" s="442"/>
      <c r="H46444" s="6"/>
    </row>
    <row r="46445" spans="3:8" x14ac:dyDescent="0.2">
      <c r="C46445" s="442"/>
      <c r="H46445" s="6"/>
    </row>
    <row r="46446" spans="3:8" x14ac:dyDescent="0.2">
      <c r="C46446" s="442"/>
      <c r="H46446" s="6"/>
    </row>
    <row r="46447" spans="3:8" x14ac:dyDescent="0.2">
      <c r="C46447" s="442"/>
      <c r="H46447" s="6"/>
    </row>
    <row r="46448" spans="3:8" x14ac:dyDescent="0.2">
      <c r="C46448" s="442"/>
      <c r="H46448" s="6"/>
    </row>
    <row r="46449" spans="3:8" x14ac:dyDescent="0.2">
      <c r="C46449" s="442"/>
      <c r="H46449" s="6"/>
    </row>
    <row r="46450" spans="3:8" x14ac:dyDescent="0.2">
      <c r="C46450" s="442"/>
      <c r="H46450" s="6"/>
    </row>
    <row r="46451" spans="3:8" x14ac:dyDescent="0.2">
      <c r="C46451" s="442"/>
      <c r="H46451" s="6"/>
    </row>
    <row r="46452" spans="3:8" x14ac:dyDescent="0.2">
      <c r="C46452" s="442"/>
      <c r="H46452" s="6"/>
    </row>
    <row r="46453" spans="3:8" x14ac:dyDescent="0.2">
      <c r="C46453" s="442"/>
      <c r="H46453" s="6"/>
    </row>
    <row r="46454" spans="3:8" x14ac:dyDescent="0.2">
      <c r="C46454" s="442"/>
      <c r="H46454" s="6"/>
    </row>
    <row r="46455" spans="3:8" x14ac:dyDescent="0.2">
      <c r="C46455" s="442"/>
      <c r="H46455" s="6"/>
    </row>
    <row r="46456" spans="3:8" x14ac:dyDescent="0.2">
      <c r="C46456" s="442"/>
      <c r="H46456" s="6"/>
    </row>
    <row r="46457" spans="3:8" x14ac:dyDescent="0.2">
      <c r="C46457" s="442"/>
      <c r="H46457" s="6"/>
    </row>
    <row r="46458" spans="3:8" x14ac:dyDescent="0.2">
      <c r="C46458" s="442"/>
      <c r="H46458" s="6"/>
    </row>
    <row r="46459" spans="3:8" x14ac:dyDescent="0.2">
      <c r="C46459" s="442"/>
      <c r="H46459" s="6"/>
    </row>
    <row r="46460" spans="3:8" x14ac:dyDescent="0.2">
      <c r="C46460" s="442"/>
      <c r="H46460" s="6"/>
    </row>
    <row r="46461" spans="3:8" x14ac:dyDescent="0.2">
      <c r="C46461" s="442"/>
      <c r="H46461" s="6"/>
    </row>
    <row r="46462" spans="3:8" x14ac:dyDescent="0.2">
      <c r="C46462" s="442"/>
      <c r="H46462" s="6"/>
    </row>
    <row r="46463" spans="3:8" x14ac:dyDescent="0.2">
      <c r="C46463" s="442"/>
      <c r="H46463" s="6"/>
    </row>
    <row r="46464" spans="3:8" x14ac:dyDescent="0.2">
      <c r="C46464" s="442"/>
      <c r="H46464" s="6"/>
    </row>
    <row r="46465" spans="3:8" x14ac:dyDescent="0.2">
      <c r="C46465" s="442"/>
      <c r="H46465" s="6"/>
    </row>
    <row r="46466" spans="3:8" x14ac:dyDescent="0.2">
      <c r="C46466" s="442"/>
      <c r="H46466" s="6"/>
    </row>
    <row r="46467" spans="3:8" x14ac:dyDescent="0.2">
      <c r="C46467" s="442"/>
      <c r="H46467" s="6"/>
    </row>
    <row r="46468" spans="3:8" x14ac:dyDescent="0.2">
      <c r="C46468" s="442"/>
      <c r="H46468" s="6"/>
    </row>
    <row r="46469" spans="3:8" x14ac:dyDescent="0.2">
      <c r="C46469" s="442"/>
      <c r="H46469" s="6"/>
    </row>
    <row r="46470" spans="3:8" x14ac:dyDescent="0.2">
      <c r="C46470" s="442"/>
      <c r="H46470" s="6"/>
    </row>
    <row r="46471" spans="3:8" x14ac:dyDescent="0.2">
      <c r="C46471" s="442"/>
      <c r="H46471" s="6"/>
    </row>
    <row r="46472" spans="3:8" x14ac:dyDescent="0.2">
      <c r="C46472" s="442"/>
      <c r="H46472" s="6"/>
    </row>
    <row r="46473" spans="3:8" x14ac:dyDescent="0.2">
      <c r="C46473" s="442"/>
      <c r="H46473" s="6"/>
    </row>
    <row r="46474" spans="3:8" x14ac:dyDescent="0.2">
      <c r="C46474" s="442"/>
      <c r="H46474" s="6"/>
    </row>
    <row r="46475" spans="3:8" x14ac:dyDescent="0.2">
      <c r="C46475" s="442"/>
      <c r="H46475" s="6"/>
    </row>
    <row r="46476" spans="3:8" x14ac:dyDescent="0.2">
      <c r="C46476" s="442"/>
      <c r="H46476" s="6"/>
    </row>
    <row r="46477" spans="3:8" x14ac:dyDescent="0.2">
      <c r="C46477" s="442"/>
      <c r="H46477" s="6"/>
    </row>
    <row r="46478" spans="3:8" x14ac:dyDescent="0.2">
      <c r="C46478" s="442"/>
      <c r="H46478" s="6"/>
    </row>
    <row r="46479" spans="3:8" x14ac:dyDescent="0.2">
      <c r="C46479" s="442"/>
      <c r="H46479" s="6"/>
    </row>
    <row r="46480" spans="3:8" x14ac:dyDescent="0.2">
      <c r="C46480" s="442"/>
      <c r="H46480" s="6"/>
    </row>
    <row r="46481" spans="3:8" x14ac:dyDescent="0.2">
      <c r="C46481" s="442"/>
      <c r="H46481" s="6"/>
    </row>
    <row r="46482" spans="3:8" x14ac:dyDescent="0.2">
      <c r="C46482" s="442"/>
      <c r="H46482" s="6"/>
    </row>
    <row r="46483" spans="3:8" x14ac:dyDescent="0.2">
      <c r="C46483" s="442"/>
      <c r="H46483" s="6"/>
    </row>
    <row r="46484" spans="3:8" x14ac:dyDescent="0.2">
      <c r="C46484" s="442"/>
      <c r="H46484" s="6"/>
    </row>
    <row r="46485" spans="3:8" x14ac:dyDescent="0.2">
      <c r="C46485" s="442"/>
      <c r="H46485" s="6"/>
    </row>
    <row r="46486" spans="3:8" x14ac:dyDescent="0.2">
      <c r="C46486" s="442"/>
      <c r="H46486" s="6"/>
    </row>
    <row r="46487" spans="3:8" x14ac:dyDescent="0.2">
      <c r="C46487" s="442"/>
      <c r="H46487" s="6"/>
    </row>
    <row r="46488" spans="3:8" x14ac:dyDescent="0.2">
      <c r="C46488" s="442"/>
      <c r="H46488" s="6"/>
    </row>
    <row r="46489" spans="3:8" x14ac:dyDescent="0.2">
      <c r="C46489" s="442"/>
      <c r="H46489" s="6"/>
    </row>
    <row r="46490" spans="3:8" x14ac:dyDescent="0.2">
      <c r="C46490" s="442"/>
      <c r="H46490" s="6"/>
    </row>
    <row r="46491" spans="3:8" x14ac:dyDescent="0.2">
      <c r="C46491" s="442"/>
      <c r="H46491" s="6"/>
    </row>
    <row r="46492" spans="3:8" x14ac:dyDescent="0.2">
      <c r="C46492" s="442"/>
      <c r="H46492" s="6"/>
    </row>
    <row r="46493" spans="3:8" x14ac:dyDescent="0.2">
      <c r="C46493" s="442"/>
      <c r="H46493" s="6"/>
    </row>
    <row r="46494" spans="3:8" x14ac:dyDescent="0.2">
      <c r="C46494" s="442"/>
      <c r="H46494" s="6"/>
    </row>
    <row r="46495" spans="3:8" x14ac:dyDescent="0.2">
      <c r="C46495" s="442"/>
      <c r="H46495" s="6"/>
    </row>
    <row r="46496" spans="3:8" x14ac:dyDescent="0.2">
      <c r="C46496" s="442"/>
      <c r="H46496" s="6"/>
    </row>
    <row r="46497" spans="3:8" x14ac:dyDescent="0.2">
      <c r="C46497" s="442"/>
      <c r="H46497" s="6"/>
    </row>
    <row r="46498" spans="3:8" x14ac:dyDescent="0.2">
      <c r="C46498" s="442"/>
      <c r="H46498" s="6"/>
    </row>
    <row r="46499" spans="3:8" x14ac:dyDescent="0.2">
      <c r="C46499" s="442"/>
      <c r="H46499" s="6"/>
    </row>
    <row r="46500" spans="3:8" x14ac:dyDescent="0.2">
      <c r="C46500" s="442"/>
      <c r="H46500" s="6"/>
    </row>
    <row r="46501" spans="3:8" x14ac:dyDescent="0.2">
      <c r="C46501" s="442"/>
      <c r="H46501" s="6"/>
    </row>
    <row r="46502" spans="3:8" x14ac:dyDescent="0.2">
      <c r="C46502" s="442"/>
      <c r="H46502" s="6"/>
    </row>
    <row r="46503" spans="3:8" x14ac:dyDescent="0.2">
      <c r="C46503" s="442"/>
      <c r="H46503" s="6"/>
    </row>
    <row r="46504" spans="3:8" x14ac:dyDescent="0.2">
      <c r="C46504" s="442"/>
      <c r="H46504" s="6"/>
    </row>
    <row r="46505" spans="3:8" x14ac:dyDescent="0.2">
      <c r="C46505" s="442"/>
      <c r="H46505" s="6"/>
    </row>
    <row r="46506" spans="3:8" x14ac:dyDescent="0.2">
      <c r="C46506" s="442"/>
      <c r="H46506" s="6"/>
    </row>
    <row r="46507" spans="3:8" x14ac:dyDescent="0.2">
      <c r="C46507" s="442"/>
      <c r="H46507" s="6"/>
    </row>
    <row r="46508" spans="3:8" x14ac:dyDescent="0.2">
      <c r="C46508" s="442"/>
      <c r="H46508" s="6"/>
    </row>
    <row r="46509" spans="3:8" x14ac:dyDescent="0.2">
      <c r="C46509" s="442"/>
      <c r="H46509" s="6"/>
    </row>
    <row r="46510" spans="3:8" x14ac:dyDescent="0.2">
      <c r="C46510" s="442"/>
      <c r="H46510" s="6"/>
    </row>
    <row r="46511" spans="3:8" x14ac:dyDescent="0.2">
      <c r="C46511" s="442"/>
      <c r="H46511" s="6"/>
    </row>
    <row r="46512" spans="3:8" x14ac:dyDescent="0.2">
      <c r="C46512" s="442"/>
      <c r="H46512" s="6"/>
    </row>
    <row r="46513" spans="3:8" x14ac:dyDescent="0.2">
      <c r="C46513" s="442"/>
      <c r="H46513" s="6"/>
    </row>
    <row r="46514" spans="3:8" x14ac:dyDescent="0.2">
      <c r="C46514" s="442"/>
      <c r="H46514" s="6"/>
    </row>
    <row r="46515" spans="3:8" x14ac:dyDescent="0.2">
      <c r="C46515" s="442"/>
      <c r="H46515" s="6"/>
    </row>
    <row r="46516" spans="3:8" x14ac:dyDescent="0.2">
      <c r="C46516" s="442"/>
      <c r="H46516" s="6"/>
    </row>
    <row r="46517" spans="3:8" x14ac:dyDescent="0.2">
      <c r="C46517" s="442"/>
      <c r="H46517" s="6"/>
    </row>
    <row r="46518" spans="3:8" x14ac:dyDescent="0.2">
      <c r="C46518" s="442"/>
      <c r="H46518" s="6"/>
    </row>
    <row r="46519" spans="3:8" x14ac:dyDescent="0.2">
      <c r="C46519" s="442"/>
      <c r="H46519" s="6"/>
    </row>
    <row r="46520" spans="3:8" x14ac:dyDescent="0.2">
      <c r="C46520" s="442"/>
      <c r="H46520" s="6"/>
    </row>
    <row r="46521" spans="3:8" x14ac:dyDescent="0.2">
      <c r="C46521" s="442"/>
      <c r="H46521" s="6"/>
    </row>
    <row r="46522" spans="3:8" x14ac:dyDescent="0.2">
      <c r="C46522" s="442"/>
      <c r="H46522" s="6"/>
    </row>
    <row r="46523" spans="3:8" x14ac:dyDescent="0.2">
      <c r="C46523" s="442"/>
      <c r="H46523" s="6"/>
    </row>
    <row r="46524" spans="3:8" x14ac:dyDescent="0.2">
      <c r="C46524" s="442"/>
      <c r="H46524" s="6"/>
    </row>
    <row r="46525" spans="3:8" x14ac:dyDescent="0.2">
      <c r="C46525" s="442"/>
      <c r="H46525" s="6"/>
    </row>
    <row r="46526" spans="3:8" x14ac:dyDescent="0.2">
      <c r="C46526" s="442"/>
      <c r="H46526" s="6"/>
    </row>
    <row r="46527" spans="3:8" x14ac:dyDescent="0.2">
      <c r="C46527" s="442"/>
      <c r="H46527" s="6"/>
    </row>
    <row r="46528" spans="3:8" x14ac:dyDescent="0.2">
      <c r="C46528" s="442"/>
      <c r="H46528" s="6"/>
    </row>
    <row r="46529" spans="3:8" x14ac:dyDescent="0.2">
      <c r="C46529" s="442"/>
      <c r="H46529" s="6"/>
    </row>
    <row r="46530" spans="3:8" x14ac:dyDescent="0.2">
      <c r="C46530" s="442"/>
      <c r="H46530" s="6"/>
    </row>
    <row r="46531" spans="3:8" x14ac:dyDescent="0.2">
      <c r="C46531" s="442"/>
      <c r="H46531" s="6"/>
    </row>
    <row r="46532" spans="3:8" x14ac:dyDescent="0.2">
      <c r="C46532" s="442"/>
      <c r="H46532" s="6"/>
    </row>
    <row r="46533" spans="3:8" x14ac:dyDescent="0.2">
      <c r="C46533" s="442"/>
      <c r="H46533" s="6"/>
    </row>
    <row r="46534" spans="3:8" x14ac:dyDescent="0.2">
      <c r="C46534" s="442"/>
      <c r="H46534" s="6"/>
    </row>
    <row r="46535" spans="3:8" x14ac:dyDescent="0.2">
      <c r="C46535" s="442"/>
      <c r="H46535" s="6"/>
    </row>
    <row r="46536" spans="3:8" x14ac:dyDescent="0.2">
      <c r="C46536" s="442"/>
      <c r="H46536" s="6"/>
    </row>
    <row r="46537" spans="3:8" x14ac:dyDescent="0.2">
      <c r="C46537" s="442"/>
      <c r="H46537" s="6"/>
    </row>
    <row r="46538" spans="3:8" x14ac:dyDescent="0.2">
      <c r="C46538" s="442"/>
      <c r="H46538" s="6"/>
    </row>
    <row r="46539" spans="3:8" x14ac:dyDescent="0.2">
      <c r="C46539" s="442"/>
      <c r="H46539" s="6"/>
    </row>
    <row r="46540" spans="3:8" x14ac:dyDescent="0.2">
      <c r="C46540" s="442"/>
      <c r="H46540" s="6"/>
    </row>
    <row r="46541" spans="3:8" x14ac:dyDescent="0.2">
      <c r="C46541" s="442"/>
      <c r="H46541" s="6"/>
    </row>
    <row r="46542" spans="3:8" x14ac:dyDescent="0.2">
      <c r="C46542" s="442"/>
      <c r="H46542" s="6"/>
    </row>
    <row r="46543" spans="3:8" x14ac:dyDescent="0.2">
      <c r="C46543" s="442"/>
      <c r="H46543" s="6"/>
    </row>
    <row r="46544" spans="3:8" x14ac:dyDescent="0.2">
      <c r="C46544" s="442"/>
      <c r="H46544" s="6"/>
    </row>
    <row r="46545" spans="3:8" x14ac:dyDescent="0.2">
      <c r="C46545" s="442"/>
      <c r="H46545" s="6"/>
    </row>
    <row r="46546" spans="3:8" x14ac:dyDescent="0.2">
      <c r="C46546" s="442"/>
      <c r="H46546" s="6"/>
    </row>
    <row r="46547" spans="3:8" x14ac:dyDescent="0.2">
      <c r="C46547" s="442"/>
      <c r="H46547" s="6"/>
    </row>
    <row r="46548" spans="3:8" x14ac:dyDescent="0.2">
      <c r="C46548" s="442"/>
      <c r="H46548" s="6"/>
    </row>
    <row r="46549" spans="3:8" x14ac:dyDescent="0.2">
      <c r="C46549" s="442"/>
      <c r="H46549" s="6"/>
    </row>
    <row r="46550" spans="3:8" x14ac:dyDescent="0.2">
      <c r="C46550" s="442"/>
      <c r="H46550" s="6"/>
    </row>
    <row r="46551" spans="3:8" x14ac:dyDescent="0.2">
      <c r="C46551" s="442"/>
      <c r="H46551" s="6"/>
    </row>
    <row r="46552" spans="3:8" x14ac:dyDescent="0.2">
      <c r="C46552" s="442"/>
      <c r="H46552" s="6"/>
    </row>
    <row r="46553" spans="3:8" x14ac:dyDescent="0.2">
      <c r="C46553" s="442"/>
      <c r="H46553" s="6"/>
    </row>
    <row r="46554" spans="3:8" x14ac:dyDescent="0.2">
      <c r="C46554" s="442"/>
      <c r="H46554" s="6"/>
    </row>
    <row r="46555" spans="3:8" x14ac:dyDescent="0.2">
      <c r="C46555" s="442"/>
      <c r="H46555" s="6"/>
    </row>
    <row r="46556" spans="3:8" x14ac:dyDescent="0.2">
      <c r="C46556" s="442"/>
      <c r="H46556" s="6"/>
    </row>
    <row r="46557" spans="3:8" x14ac:dyDescent="0.2">
      <c r="C46557" s="442"/>
      <c r="H46557" s="6"/>
    </row>
    <row r="46558" spans="3:8" x14ac:dyDescent="0.2">
      <c r="C46558" s="442"/>
      <c r="H46558" s="6"/>
    </row>
    <row r="46559" spans="3:8" x14ac:dyDescent="0.2">
      <c r="C46559" s="442"/>
      <c r="H46559" s="6"/>
    </row>
    <row r="46560" spans="3:8" x14ac:dyDescent="0.2">
      <c r="C46560" s="442"/>
      <c r="H46560" s="6"/>
    </row>
    <row r="46561" spans="3:8" x14ac:dyDescent="0.2">
      <c r="C46561" s="442"/>
      <c r="H46561" s="6"/>
    </row>
    <row r="46562" spans="3:8" x14ac:dyDescent="0.2">
      <c r="C46562" s="442"/>
      <c r="H46562" s="6"/>
    </row>
    <row r="46563" spans="3:8" x14ac:dyDescent="0.2">
      <c r="C46563" s="442"/>
      <c r="H46563" s="6"/>
    </row>
    <row r="46564" spans="3:8" x14ac:dyDescent="0.2">
      <c r="C46564" s="442"/>
      <c r="H46564" s="6"/>
    </row>
    <row r="46565" spans="3:8" x14ac:dyDescent="0.2">
      <c r="C46565" s="442"/>
      <c r="H46565" s="6"/>
    </row>
    <row r="46566" spans="3:8" x14ac:dyDescent="0.2">
      <c r="C46566" s="442"/>
      <c r="H46566" s="6"/>
    </row>
    <row r="46567" spans="3:8" x14ac:dyDescent="0.2">
      <c r="C46567" s="442"/>
      <c r="H46567" s="6"/>
    </row>
    <row r="46568" spans="3:8" x14ac:dyDescent="0.2">
      <c r="C46568" s="442"/>
      <c r="H46568" s="6"/>
    </row>
    <row r="46569" spans="3:8" x14ac:dyDescent="0.2">
      <c r="C46569" s="442"/>
      <c r="H46569" s="6"/>
    </row>
    <row r="46570" spans="3:8" x14ac:dyDescent="0.2">
      <c r="C46570" s="442"/>
      <c r="H46570" s="6"/>
    </row>
    <row r="46571" spans="3:8" x14ac:dyDescent="0.2">
      <c r="C46571" s="442"/>
      <c r="H46571" s="6"/>
    </row>
    <row r="46572" spans="3:8" x14ac:dyDescent="0.2">
      <c r="C46572" s="442"/>
      <c r="H46572" s="6"/>
    </row>
    <row r="46573" spans="3:8" x14ac:dyDescent="0.2">
      <c r="C46573" s="442"/>
      <c r="H46573" s="6"/>
    </row>
    <row r="46574" spans="3:8" x14ac:dyDescent="0.2">
      <c r="C46574" s="442"/>
      <c r="H46574" s="6"/>
    </row>
    <row r="46575" spans="3:8" x14ac:dyDescent="0.2">
      <c r="C46575" s="442"/>
      <c r="H46575" s="6"/>
    </row>
    <row r="46576" spans="3:8" x14ac:dyDescent="0.2">
      <c r="C46576" s="442"/>
      <c r="H46576" s="6"/>
    </row>
    <row r="46577" spans="3:8" x14ac:dyDescent="0.2">
      <c r="C46577" s="442"/>
      <c r="H46577" s="6"/>
    </row>
    <row r="46578" spans="3:8" x14ac:dyDescent="0.2">
      <c r="C46578" s="442"/>
      <c r="H46578" s="6"/>
    </row>
    <row r="46579" spans="3:8" x14ac:dyDescent="0.2">
      <c r="C46579" s="442"/>
      <c r="H46579" s="6"/>
    </row>
    <row r="46580" spans="3:8" x14ac:dyDescent="0.2">
      <c r="C46580" s="442"/>
      <c r="H46580" s="6"/>
    </row>
    <row r="46581" spans="3:8" x14ac:dyDescent="0.2">
      <c r="C46581" s="442"/>
      <c r="H46581" s="6"/>
    </row>
    <row r="46582" spans="3:8" x14ac:dyDescent="0.2">
      <c r="C46582" s="442"/>
      <c r="H46582" s="6"/>
    </row>
    <row r="46583" spans="3:8" x14ac:dyDescent="0.2">
      <c r="C46583" s="442"/>
      <c r="H46583" s="6"/>
    </row>
    <row r="46584" spans="3:8" x14ac:dyDescent="0.2">
      <c r="C46584" s="442"/>
      <c r="H46584" s="6"/>
    </row>
    <row r="46585" spans="3:8" x14ac:dyDescent="0.2">
      <c r="C46585" s="442"/>
      <c r="H46585" s="6"/>
    </row>
    <row r="46586" spans="3:8" x14ac:dyDescent="0.2">
      <c r="C46586" s="442"/>
      <c r="H46586" s="6"/>
    </row>
    <row r="46587" spans="3:8" x14ac:dyDescent="0.2">
      <c r="C46587" s="442"/>
      <c r="H46587" s="6"/>
    </row>
    <row r="46588" spans="3:8" x14ac:dyDescent="0.2">
      <c r="C46588" s="442"/>
      <c r="H46588" s="6"/>
    </row>
    <row r="46589" spans="3:8" x14ac:dyDescent="0.2">
      <c r="C46589" s="442"/>
      <c r="H46589" s="6"/>
    </row>
    <row r="46590" spans="3:8" x14ac:dyDescent="0.2">
      <c r="C46590" s="442"/>
      <c r="H46590" s="6"/>
    </row>
    <row r="46591" spans="3:8" x14ac:dyDescent="0.2">
      <c r="C46591" s="442"/>
      <c r="H46591" s="6"/>
    </row>
    <row r="46592" spans="3:8" x14ac:dyDescent="0.2">
      <c r="C46592" s="442"/>
      <c r="H46592" s="6"/>
    </row>
    <row r="46593" spans="3:8" x14ac:dyDescent="0.2">
      <c r="C46593" s="442"/>
      <c r="H46593" s="6"/>
    </row>
    <row r="46594" spans="3:8" x14ac:dyDescent="0.2">
      <c r="C46594" s="442"/>
      <c r="H46594" s="6"/>
    </row>
    <row r="46595" spans="3:8" x14ac:dyDescent="0.2">
      <c r="C46595" s="442"/>
      <c r="H46595" s="6"/>
    </row>
    <row r="46596" spans="3:8" x14ac:dyDescent="0.2">
      <c r="C46596" s="442"/>
      <c r="H46596" s="6"/>
    </row>
    <row r="46597" spans="3:8" x14ac:dyDescent="0.2">
      <c r="C46597" s="442"/>
      <c r="H46597" s="6"/>
    </row>
    <row r="46598" spans="3:8" x14ac:dyDescent="0.2">
      <c r="C46598" s="442"/>
      <c r="H46598" s="6"/>
    </row>
    <row r="46599" spans="3:8" x14ac:dyDescent="0.2">
      <c r="C46599" s="442"/>
      <c r="H46599" s="6"/>
    </row>
    <row r="46600" spans="3:8" x14ac:dyDescent="0.2">
      <c r="C46600" s="442"/>
      <c r="H46600" s="6"/>
    </row>
    <row r="46601" spans="3:8" x14ac:dyDescent="0.2">
      <c r="C46601" s="442"/>
      <c r="H46601" s="6"/>
    </row>
    <row r="46602" spans="3:8" x14ac:dyDescent="0.2">
      <c r="C46602" s="442"/>
      <c r="H46602" s="6"/>
    </row>
    <row r="46603" spans="3:8" x14ac:dyDescent="0.2">
      <c r="C46603" s="442"/>
      <c r="H46603" s="6"/>
    </row>
    <row r="46604" spans="3:8" x14ac:dyDescent="0.2">
      <c r="C46604" s="442"/>
      <c r="H46604" s="6"/>
    </row>
    <row r="46605" spans="3:8" x14ac:dyDescent="0.2">
      <c r="C46605" s="442"/>
      <c r="H46605" s="6"/>
    </row>
    <row r="46606" spans="3:8" x14ac:dyDescent="0.2">
      <c r="C46606" s="442"/>
      <c r="H46606" s="6"/>
    </row>
    <row r="46607" spans="3:8" x14ac:dyDescent="0.2">
      <c r="C46607" s="442"/>
      <c r="H46607" s="6"/>
    </row>
    <row r="46608" spans="3:8" x14ac:dyDescent="0.2">
      <c r="C46608" s="442"/>
      <c r="H46608" s="6"/>
    </row>
    <row r="46609" spans="3:8" x14ac:dyDescent="0.2">
      <c r="C46609" s="442"/>
      <c r="H46609" s="6"/>
    </row>
    <row r="46610" spans="3:8" x14ac:dyDescent="0.2">
      <c r="C46610" s="442"/>
      <c r="H46610" s="6"/>
    </row>
    <row r="46611" spans="3:8" x14ac:dyDescent="0.2">
      <c r="C46611" s="442"/>
      <c r="H46611" s="6"/>
    </row>
    <row r="46612" spans="3:8" x14ac:dyDescent="0.2">
      <c r="C46612" s="442"/>
      <c r="H46612" s="6"/>
    </row>
    <row r="46613" spans="3:8" x14ac:dyDescent="0.2">
      <c r="C46613" s="442"/>
      <c r="H46613" s="6"/>
    </row>
    <row r="46614" spans="3:8" x14ac:dyDescent="0.2">
      <c r="C46614" s="442"/>
      <c r="H46614" s="6"/>
    </row>
    <row r="46615" spans="3:8" x14ac:dyDescent="0.2">
      <c r="C46615" s="442"/>
      <c r="H46615" s="6"/>
    </row>
    <row r="46616" spans="3:8" x14ac:dyDescent="0.2">
      <c r="C46616" s="442"/>
      <c r="H46616" s="6"/>
    </row>
    <row r="46617" spans="3:8" x14ac:dyDescent="0.2">
      <c r="C46617" s="442"/>
      <c r="H46617" s="6"/>
    </row>
    <row r="46618" spans="3:8" x14ac:dyDescent="0.2">
      <c r="C46618" s="442"/>
      <c r="H46618" s="6"/>
    </row>
    <row r="46619" spans="3:8" x14ac:dyDescent="0.2">
      <c r="C46619" s="442"/>
      <c r="H46619" s="6"/>
    </row>
    <row r="46620" spans="3:8" x14ac:dyDescent="0.2">
      <c r="C46620" s="442"/>
      <c r="H46620" s="6"/>
    </row>
    <row r="46621" spans="3:8" x14ac:dyDescent="0.2">
      <c r="C46621" s="442"/>
      <c r="H46621" s="6"/>
    </row>
    <row r="46622" spans="3:8" x14ac:dyDescent="0.2">
      <c r="C46622" s="442"/>
      <c r="H46622" s="6"/>
    </row>
    <row r="46623" spans="3:8" x14ac:dyDescent="0.2">
      <c r="C46623" s="442"/>
      <c r="H46623" s="6"/>
    </row>
    <row r="46624" spans="3:8" x14ac:dyDescent="0.2">
      <c r="C46624" s="442"/>
      <c r="H46624" s="6"/>
    </row>
    <row r="46625" spans="3:8" x14ac:dyDescent="0.2">
      <c r="C46625" s="442"/>
      <c r="H46625" s="6"/>
    </row>
    <row r="46626" spans="3:8" x14ac:dyDescent="0.2">
      <c r="C46626" s="442"/>
      <c r="H46626" s="6"/>
    </row>
    <row r="46627" spans="3:8" x14ac:dyDescent="0.2">
      <c r="C46627" s="442"/>
      <c r="H46627" s="6"/>
    </row>
    <row r="46628" spans="3:8" x14ac:dyDescent="0.2">
      <c r="C46628" s="442"/>
      <c r="H46628" s="6"/>
    </row>
    <row r="46629" spans="3:8" x14ac:dyDescent="0.2">
      <c r="C46629" s="442"/>
      <c r="H46629" s="6"/>
    </row>
    <row r="46630" spans="3:8" x14ac:dyDescent="0.2">
      <c r="C46630" s="442"/>
      <c r="H46630" s="6"/>
    </row>
    <row r="46631" spans="3:8" x14ac:dyDescent="0.2">
      <c r="C46631" s="442"/>
      <c r="H46631" s="6"/>
    </row>
    <row r="46632" spans="3:8" x14ac:dyDescent="0.2">
      <c r="C46632" s="442"/>
      <c r="H46632" s="6"/>
    </row>
    <row r="46633" spans="3:8" x14ac:dyDescent="0.2">
      <c r="C46633" s="442"/>
      <c r="H46633" s="6"/>
    </row>
    <row r="46634" spans="3:8" x14ac:dyDescent="0.2">
      <c r="C46634" s="442"/>
      <c r="H46634" s="6"/>
    </row>
    <row r="46635" spans="3:8" x14ac:dyDescent="0.2">
      <c r="C46635" s="442"/>
      <c r="H46635" s="6"/>
    </row>
    <row r="46636" spans="3:8" x14ac:dyDescent="0.2">
      <c r="C46636" s="442"/>
      <c r="H46636" s="6"/>
    </row>
    <row r="46637" spans="3:8" x14ac:dyDescent="0.2">
      <c r="C46637" s="442"/>
      <c r="H46637" s="6"/>
    </row>
    <row r="46638" spans="3:8" x14ac:dyDescent="0.2">
      <c r="C46638" s="442"/>
      <c r="H46638" s="6"/>
    </row>
    <row r="46639" spans="3:8" x14ac:dyDescent="0.2">
      <c r="C46639" s="442"/>
      <c r="H46639" s="6"/>
    </row>
    <row r="46640" spans="3:8" x14ac:dyDescent="0.2">
      <c r="C46640" s="442"/>
      <c r="H46640" s="6"/>
    </row>
    <row r="46641" spans="3:8" x14ac:dyDescent="0.2">
      <c r="C46641" s="442"/>
      <c r="H46641" s="6"/>
    </row>
    <row r="46642" spans="3:8" x14ac:dyDescent="0.2">
      <c r="C46642" s="442"/>
      <c r="H46642" s="6"/>
    </row>
    <row r="46643" spans="3:8" x14ac:dyDescent="0.2">
      <c r="C46643" s="442"/>
      <c r="H46643" s="6"/>
    </row>
    <row r="46644" spans="3:8" x14ac:dyDescent="0.2">
      <c r="C46644" s="442"/>
      <c r="H46644" s="6"/>
    </row>
    <row r="46645" spans="3:8" x14ac:dyDescent="0.2">
      <c r="C46645" s="442"/>
      <c r="H46645" s="6"/>
    </row>
    <row r="46646" spans="3:8" x14ac:dyDescent="0.2">
      <c r="C46646" s="442"/>
      <c r="H46646" s="6"/>
    </row>
    <row r="46647" spans="3:8" x14ac:dyDescent="0.2">
      <c r="C46647" s="442"/>
      <c r="H46647" s="6"/>
    </row>
    <row r="46648" spans="3:8" x14ac:dyDescent="0.2">
      <c r="C46648" s="442"/>
      <c r="H46648" s="6"/>
    </row>
    <row r="46649" spans="3:8" x14ac:dyDescent="0.2">
      <c r="C46649" s="442"/>
      <c r="H46649" s="6"/>
    </row>
    <row r="46650" spans="3:8" x14ac:dyDescent="0.2">
      <c r="C46650" s="442"/>
      <c r="H46650" s="6"/>
    </row>
    <row r="46651" spans="3:8" x14ac:dyDescent="0.2">
      <c r="C46651" s="442"/>
      <c r="H46651" s="6"/>
    </row>
    <row r="46652" spans="3:8" x14ac:dyDescent="0.2">
      <c r="C46652" s="442"/>
      <c r="H46652" s="6"/>
    </row>
    <row r="46653" spans="3:8" x14ac:dyDescent="0.2">
      <c r="C46653" s="442"/>
      <c r="H46653" s="6"/>
    </row>
    <row r="46654" spans="3:8" x14ac:dyDescent="0.2">
      <c r="C46654" s="442"/>
      <c r="H46654" s="6"/>
    </row>
    <row r="46655" spans="3:8" x14ac:dyDescent="0.2">
      <c r="C46655" s="442"/>
      <c r="H46655" s="6"/>
    </row>
    <row r="46656" spans="3:8" x14ac:dyDescent="0.2">
      <c r="C46656" s="442"/>
      <c r="H46656" s="6"/>
    </row>
    <row r="46657" spans="3:8" x14ac:dyDescent="0.2">
      <c r="C46657" s="442"/>
      <c r="H46657" s="6"/>
    </row>
    <row r="46658" spans="3:8" x14ac:dyDescent="0.2">
      <c r="C46658" s="442"/>
      <c r="H46658" s="6"/>
    </row>
    <row r="46659" spans="3:8" x14ac:dyDescent="0.2">
      <c r="C46659" s="442"/>
      <c r="H46659" s="6"/>
    </row>
    <row r="46660" spans="3:8" x14ac:dyDescent="0.2">
      <c r="C46660" s="442"/>
      <c r="H46660" s="6"/>
    </row>
    <row r="46661" spans="3:8" x14ac:dyDescent="0.2">
      <c r="C46661" s="442"/>
      <c r="H46661" s="6"/>
    </row>
    <row r="46662" spans="3:8" x14ac:dyDescent="0.2">
      <c r="C46662" s="442"/>
      <c r="H46662" s="6"/>
    </row>
    <row r="46663" spans="3:8" x14ac:dyDescent="0.2">
      <c r="C46663" s="442"/>
      <c r="H46663" s="6"/>
    </row>
    <row r="46664" spans="3:8" x14ac:dyDescent="0.2">
      <c r="C46664" s="442"/>
      <c r="H46664" s="6"/>
    </row>
    <row r="46665" spans="3:8" x14ac:dyDescent="0.2">
      <c r="C46665" s="442"/>
      <c r="H46665" s="6"/>
    </row>
    <row r="46666" spans="3:8" x14ac:dyDescent="0.2">
      <c r="C46666" s="442"/>
      <c r="H46666" s="6"/>
    </row>
    <row r="46667" spans="3:8" x14ac:dyDescent="0.2">
      <c r="C46667" s="442"/>
      <c r="H46667" s="6"/>
    </row>
    <row r="46668" spans="3:8" x14ac:dyDescent="0.2">
      <c r="C46668" s="442"/>
      <c r="H46668" s="6"/>
    </row>
    <row r="46669" spans="3:8" x14ac:dyDescent="0.2">
      <c r="C46669" s="442"/>
      <c r="H46669" s="6"/>
    </row>
    <row r="46670" spans="3:8" x14ac:dyDescent="0.2">
      <c r="C46670" s="442"/>
      <c r="H46670" s="6"/>
    </row>
    <row r="46671" spans="3:8" x14ac:dyDescent="0.2">
      <c r="C46671" s="442"/>
      <c r="H46671" s="6"/>
    </row>
    <row r="46672" spans="3:8" x14ac:dyDescent="0.2">
      <c r="C46672" s="442"/>
      <c r="H46672" s="6"/>
    </row>
    <row r="46673" spans="3:8" x14ac:dyDescent="0.2">
      <c r="C46673" s="442"/>
      <c r="H46673" s="6"/>
    </row>
    <row r="46674" spans="3:8" x14ac:dyDescent="0.2">
      <c r="C46674" s="442"/>
      <c r="H46674" s="6"/>
    </row>
    <row r="46675" spans="3:8" x14ac:dyDescent="0.2">
      <c r="C46675" s="442"/>
      <c r="H46675" s="6"/>
    </row>
    <row r="46676" spans="3:8" x14ac:dyDescent="0.2">
      <c r="C46676" s="442"/>
      <c r="H46676" s="6"/>
    </row>
    <row r="46677" spans="3:8" x14ac:dyDescent="0.2">
      <c r="C46677" s="442"/>
      <c r="H46677" s="6"/>
    </row>
    <row r="46678" spans="3:8" x14ac:dyDescent="0.2">
      <c r="C46678" s="442"/>
      <c r="H46678" s="6"/>
    </row>
    <row r="46679" spans="3:8" x14ac:dyDescent="0.2">
      <c r="C46679" s="442"/>
      <c r="H46679" s="6"/>
    </row>
    <row r="46680" spans="3:8" x14ac:dyDescent="0.2">
      <c r="C46680" s="442"/>
      <c r="H46680" s="6"/>
    </row>
    <row r="46681" spans="3:8" x14ac:dyDescent="0.2">
      <c r="C46681" s="442"/>
      <c r="H46681" s="6"/>
    </row>
    <row r="46682" spans="3:8" x14ac:dyDescent="0.2">
      <c r="C46682" s="442"/>
      <c r="H46682" s="6"/>
    </row>
    <row r="46683" spans="3:8" x14ac:dyDescent="0.2">
      <c r="C46683" s="442"/>
      <c r="H46683" s="6"/>
    </row>
    <row r="46684" spans="3:8" x14ac:dyDescent="0.2">
      <c r="C46684" s="442"/>
      <c r="H46684" s="6"/>
    </row>
    <row r="46685" spans="3:8" x14ac:dyDescent="0.2">
      <c r="C46685" s="442"/>
      <c r="H46685" s="6"/>
    </row>
    <row r="46686" spans="3:8" x14ac:dyDescent="0.2">
      <c r="C46686" s="442"/>
      <c r="H46686" s="6"/>
    </row>
    <row r="46687" spans="3:8" x14ac:dyDescent="0.2">
      <c r="C46687" s="442"/>
      <c r="H46687" s="6"/>
    </row>
    <row r="46688" spans="3:8" x14ac:dyDescent="0.2">
      <c r="C46688" s="442"/>
      <c r="H46688" s="6"/>
    </row>
    <row r="46689" spans="3:8" x14ac:dyDescent="0.2">
      <c r="C46689" s="442"/>
      <c r="H46689" s="6"/>
    </row>
    <row r="46690" spans="3:8" x14ac:dyDescent="0.2">
      <c r="C46690" s="442"/>
      <c r="H46690" s="6"/>
    </row>
    <row r="46691" spans="3:8" x14ac:dyDescent="0.2">
      <c r="C46691" s="442"/>
      <c r="H46691" s="6"/>
    </row>
    <row r="46692" spans="3:8" x14ac:dyDescent="0.2">
      <c r="C46692" s="442"/>
      <c r="H46692" s="6"/>
    </row>
    <row r="46693" spans="3:8" x14ac:dyDescent="0.2">
      <c r="C46693" s="442"/>
      <c r="H46693" s="6"/>
    </row>
    <row r="46694" spans="3:8" x14ac:dyDescent="0.2">
      <c r="C46694" s="442"/>
      <c r="H46694" s="6"/>
    </row>
    <row r="46695" spans="3:8" x14ac:dyDescent="0.2">
      <c r="C46695" s="442"/>
      <c r="H46695" s="6"/>
    </row>
    <row r="46696" spans="3:8" x14ac:dyDescent="0.2">
      <c r="C46696" s="442"/>
      <c r="H46696" s="6"/>
    </row>
    <row r="46697" spans="3:8" x14ac:dyDescent="0.2">
      <c r="C46697" s="442"/>
      <c r="H46697" s="6"/>
    </row>
    <row r="46698" spans="3:8" x14ac:dyDescent="0.2">
      <c r="C46698" s="442"/>
      <c r="H46698" s="6"/>
    </row>
    <row r="46699" spans="3:8" x14ac:dyDescent="0.2">
      <c r="C46699" s="442"/>
      <c r="H46699" s="6"/>
    </row>
    <row r="46700" spans="3:8" x14ac:dyDescent="0.2">
      <c r="C46700" s="442"/>
      <c r="H46700" s="6"/>
    </row>
    <row r="46701" spans="3:8" x14ac:dyDescent="0.2">
      <c r="C46701" s="442"/>
      <c r="H46701" s="6"/>
    </row>
    <row r="46702" spans="3:8" x14ac:dyDescent="0.2">
      <c r="C46702" s="442"/>
      <c r="H46702" s="6"/>
    </row>
    <row r="46703" spans="3:8" x14ac:dyDescent="0.2">
      <c r="C46703" s="442"/>
      <c r="H46703" s="6"/>
    </row>
    <row r="46704" spans="3:8" x14ac:dyDescent="0.2">
      <c r="C46704" s="442"/>
      <c r="H46704" s="6"/>
    </row>
    <row r="46705" spans="3:8" x14ac:dyDescent="0.2">
      <c r="C46705" s="442"/>
      <c r="H46705" s="6"/>
    </row>
    <row r="46706" spans="3:8" x14ac:dyDescent="0.2">
      <c r="C46706" s="442"/>
      <c r="H46706" s="6"/>
    </row>
    <row r="46707" spans="3:8" x14ac:dyDescent="0.2">
      <c r="C46707" s="442"/>
      <c r="H46707" s="6"/>
    </row>
    <row r="46708" spans="3:8" x14ac:dyDescent="0.2">
      <c r="C46708" s="442"/>
      <c r="H46708" s="6"/>
    </row>
    <row r="46709" spans="3:8" x14ac:dyDescent="0.2">
      <c r="C46709" s="442"/>
      <c r="H46709" s="6"/>
    </row>
    <row r="46710" spans="3:8" x14ac:dyDescent="0.2">
      <c r="C46710" s="442"/>
      <c r="H46710" s="6"/>
    </row>
    <row r="46711" spans="3:8" x14ac:dyDescent="0.2">
      <c r="C46711" s="442"/>
      <c r="H46711" s="6"/>
    </row>
    <row r="46712" spans="3:8" x14ac:dyDescent="0.2">
      <c r="C46712" s="442"/>
      <c r="H46712" s="6"/>
    </row>
    <row r="46713" spans="3:8" x14ac:dyDescent="0.2">
      <c r="C46713" s="442"/>
      <c r="H46713" s="6"/>
    </row>
    <row r="46714" spans="3:8" x14ac:dyDescent="0.2">
      <c r="C46714" s="442"/>
      <c r="H46714" s="6"/>
    </row>
    <row r="46715" spans="3:8" x14ac:dyDescent="0.2">
      <c r="C46715" s="442"/>
      <c r="H46715" s="6"/>
    </row>
    <row r="46716" spans="3:8" x14ac:dyDescent="0.2">
      <c r="C46716" s="442"/>
      <c r="H46716" s="6"/>
    </row>
    <row r="46717" spans="3:8" x14ac:dyDescent="0.2">
      <c r="C46717" s="442"/>
      <c r="H46717" s="6"/>
    </row>
    <row r="46718" spans="3:8" x14ac:dyDescent="0.2">
      <c r="C46718" s="442"/>
      <c r="H46718" s="6"/>
    </row>
    <row r="46719" spans="3:8" x14ac:dyDescent="0.2">
      <c r="C46719" s="442"/>
      <c r="H46719" s="6"/>
    </row>
    <row r="46720" spans="3:8" x14ac:dyDescent="0.2">
      <c r="C46720" s="442"/>
      <c r="H46720" s="6"/>
    </row>
    <row r="46721" spans="3:8" x14ac:dyDescent="0.2">
      <c r="C46721" s="442"/>
      <c r="H46721" s="6"/>
    </row>
    <row r="46722" spans="3:8" x14ac:dyDescent="0.2">
      <c r="C46722" s="442"/>
      <c r="H46722" s="6"/>
    </row>
    <row r="46723" spans="3:8" x14ac:dyDescent="0.2">
      <c r="C46723" s="442"/>
      <c r="H46723" s="6"/>
    </row>
    <row r="46724" spans="3:8" x14ac:dyDescent="0.2">
      <c r="C46724" s="442"/>
      <c r="H46724" s="6"/>
    </row>
    <row r="46725" spans="3:8" x14ac:dyDescent="0.2">
      <c r="C46725" s="442"/>
      <c r="H46725" s="6"/>
    </row>
    <row r="46726" spans="3:8" x14ac:dyDescent="0.2">
      <c r="C46726" s="442"/>
      <c r="H46726" s="6"/>
    </row>
    <row r="46727" spans="3:8" x14ac:dyDescent="0.2">
      <c r="C46727" s="442"/>
      <c r="H46727" s="6"/>
    </row>
    <row r="46728" spans="3:8" x14ac:dyDescent="0.2">
      <c r="C46728" s="442"/>
      <c r="H46728" s="6"/>
    </row>
    <row r="46729" spans="3:8" x14ac:dyDescent="0.2">
      <c r="C46729" s="442"/>
      <c r="H46729" s="6"/>
    </row>
    <row r="46730" spans="3:8" x14ac:dyDescent="0.2">
      <c r="C46730" s="442"/>
      <c r="H46730" s="6"/>
    </row>
    <row r="46731" spans="3:8" x14ac:dyDescent="0.2">
      <c r="C46731" s="442"/>
      <c r="H46731" s="6"/>
    </row>
    <row r="46732" spans="3:8" x14ac:dyDescent="0.2">
      <c r="C46732" s="442"/>
      <c r="H46732" s="6"/>
    </row>
    <row r="46733" spans="3:8" x14ac:dyDescent="0.2">
      <c r="C46733" s="442"/>
      <c r="H46733" s="6"/>
    </row>
    <row r="46734" spans="3:8" x14ac:dyDescent="0.2">
      <c r="C46734" s="442"/>
      <c r="H46734" s="6"/>
    </row>
    <row r="46735" spans="3:8" x14ac:dyDescent="0.2">
      <c r="C46735" s="442"/>
      <c r="H46735" s="6"/>
    </row>
    <row r="46736" spans="3:8" x14ac:dyDescent="0.2">
      <c r="C46736" s="442"/>
      <c r="H46736" s="6"/>
    </row>
    <row r="46737" spans="3:8" x14ac:dyDescent="0.2">
      <c r="C46737" s="442"/>
      <c r="H46737" s="6"/>
    </row>
    <row r="46738" spans="3:8" x14ac:dyDescent="0.2">
      <c r="C46738" s="442"/>
      <c r="H46738" s="6"/>
    </row>
    <row r="46739" spans="3:8" x14ac:dyDescent="0.2">
      <c r="C46739" s="442"/>
      <c r="H46739" s="6"/>
    </row>
    <row r="46740" spans="3:8" x14ac:dyDescent="0.2">
      <c r="C46740" s="442"/>
      <c r="H46740" s="6"/>
    </row>
    <row r="46741" spans="3:8" x14ac:dyDescent="0.2">
      <c r="C46741" s="442"/>
      <c r="H46741" s="6"/>
    </row>
    <row r="46742" spans="3:8" x14ac:dyDescent="0.2">
      <c r="C46742" s="442"/>
      <c r="H46742" s="6"/>
    </row>
    <row r="46743" spans="3:8" x14ac:dyDescent="0.2">
      <c r="C46743" s="442"/>
      <c r="H46743" s="6"/>
    </row>
    <row r="46744" spans="3:8" x14ac:dyDescent="0.2">
      <c r="C46744" s="442"/>
      <c r="H46744" s="6"/>
    </row>
    <row r="46745" spans="3:8" x14ac:dyDescent="0.2">
      <c r="C46745" s="442"/>
      <c r="H46745" s="6"/>
    </row>
    <row r="46746" spans="3:8" x14ac:dyDescent="0.2">
      <c r="C46746" s="442"/>
      <c r="H46746" s="6"/>
    </row>
    <row r="46747" spans="3:8" x14ac:dyDescent="0.2">
      <c r="C46747" s="442"/>
      <c r="H46747" s="6"/>
    </row>
    <row r="46748" spans="3:8" x14ac:dyDescent="0.2">
      <c r="C46748" s="442"/>
      <c r="H46748" s="6"/>
    </row>
    <row r="46749" spans="3:8" x14ac:dyDescent="0.2">
      <c r="C46749" s="442"/>
      <c r="H46749" s="6"/>
    </row>
    <row r="46750" spans="3:8" x14ac:dyDescent="0.2">
      <c r="C46750" s="442"/>
      <c r="H46750" s="6"/>
    </row>
    <row r="46751" spans="3:8" x14ac:dyDescent="0.2">
      <c r="C46751" s="442"/>
      <c r="H46751" s="6"/>
    </row>
    <row r="46752" spans="3:8" x14ac:dyDescent="0.2">
      <c r="C46752" s="442"/>
      <c r="H46752" s="6"/>
    </row>
    <row r="46753" spans="3:8" x14ac:dyDescent="0.2">
      <c r="C46753" s="442"/>
      <c r="H46753" s="6"/>
    </row>
    <row r="46754" spans="3:8" x14ac:dyDescent="0.2">
      <c r="C46754" s="442"/>
      <c r="H46754" s="6"/>
    </row>
    <row r="46755" spans="3:8" x14ac:dyDescent="0.2">
      <c r="C46755" s="442"/>
      <c r="H46755" s="6"/>
    </row>
    <row r="46756" spans="3:8" x14ac:dyDescent="0.2">
      <c r="C46756" s="442"/>
      <c r="H46756" s="6"/>
    </row>
    <row r="46757" spans="3:8" x14ac:dyDescent="0.2">
      <c r="C46757" s="442"/>
      <c r="H46757" s="6"/>
    </row>
    <row r="46758" spans="3:8" x14ac:dyDescent="0.2">
      <c r="C46758" s="442"/>
      <c r="H46758" s="6"/>
    </row>
    <row r="46759" spans="3:8" x14ac:dyDescent="0.2">
      <c r="C46759" s="442"/>
      <c r="H46759" s="6"/>
    </row>
    <row r="46760" spans="3:8" x14ac:dyDescent="0.2">
      <c r="C46760" s="442"/>
      <c r="H46760" s="6"/>
    </row>
    <row r="46761" spans="3:8" x14ac:dyDescent="0.2">
      <c r="C46761" s="442"/>
      <c r="H46761" s="6"/>
    </row>
    <row r="46762" spans="3:8" x14ac:dyDescent="0.2">
      <c r="C46762" s="442"/>
      <c r="H46762" s="6"/>
    </row>
    <row r="46763" spans="3:8" x14ac:dyDescent="0.2">
      <c r="C46763" s="442"/>
      <c r="H46763" s="6"/>
    </row>
    <row r="46764" spans="3:8" x14ac:dyDescent="0.2">
      <c r="C46764" s="442"/>
      <c r="H46764" s="6"/>
    </row>
    <row r="46765" spans="3:8" x14ac:dyDescent="0.2">
      <c r="C46765" s="442"/>
      <c r="H46765" s="6"/>
    </row>
    <row r="46766" spans="3:8" x14ac:dyDescent="0.2">
      <c r="C46766" s="442"/>
      <c r="H46766" s="6"/>
    </row>
    <row r="46767" spans="3:8" x14ac:dyDescent="0.2">
      <c r="C46767" s="442"/>
      <c r="H46767" s="6"/>
    </row>
    <row r="46768" spans="3:8" x14ac:dyDescent="0.2">
      <c r="C46768" s="442"/>
      <c r="H46768" s="6"/>
    </row>
    <row r="46769" spans="3:8" x14ac:dyDescent="0.2">
      <c r="C46769" s="442"/>
      <c r="H46769" s="6"/>
    </row>
    <row r="46770" spans="3:8" x14ac:dyDescent="0.2">
      <c r="C46770" s="442"/>
      <c r="H46770" s="6"/>
    </row>
    <row r="46771" spans="3:8" x14ac:dyDescent="0.2">
      <c r="C46771" s="442"/>
      <c r="H46771" s="6"/>
    </row>
    <row r="46772" spans="3:8" x14ac:dyDescent="0.2">
      <c r="C46772" s="442"/>
      <c r="H46772" s="6"/>
    </row>
    <row r="46773" spans="3:8" x14ac:dyDescent="0.2">
      <c r="C46773" s="442"/>
      <c r="H46773" s="6"/>
    </row>
    <row r="46774" spans="3:8" x14ac:dyDescent="0.2">
      <c r="C46774" s="442"/>
      <c r="H46774" s="6"/>
    </row>
    <row r="46775" spans="3:8" x14ac:dyDescent="0.2">
      <c r="C46775" s="442"/>
      <c r="H46775" s="6"/>
    </row>
    <row r="46776" spans="3:8" x14ac:dyDescent="0.2">
      <c r="C46776" s="442"/>
      <c r="H46776" s="6"/>
    </row>
    <row r="46777" spans="3:8" x14ac:dyDescent="0.2">
      <c r="C46777" s="442"/>
      <c r="H46777" s="6"/>
    </row>
    <row r="46778" spans="3:8" x14ac:dyDescent="0.2">
      <c r="C46778" s="442"/>
      <c r="H46778" s="6"/>
    </row>
    <row r="46779" spans="3:8" x14ac:dyDescent="0.2">
      <c r="C46779" s="442"/>
      <c r="H46779" s="6"/>
    </row>
    <row r="46780" spans="3:8" x14ac:dyDescent="0.2">
      <c r="C46780" s="442"/>
      <c r="H46780" s="6"/>
    </row>
    <row r="46781" spans="3:8" x14ac:dyDescent="0.2">
      <c r="C46781" s="442"/>
      <c r="H46781" s="6"/>
    </row>
    <row r="46782" spans="3:8" x14ac:dyDescent="0.2">
      <c r="C46782" s="442"/>
      <c r="H46782" s="6"/>
    </row>
    <row r="46783" spans="3:8" x14ac:dyDescent="0.2">
      <c r="C46783" s="442"/>
      <c r="H46783" s="6"/>
    </row>
    <row r="46784" spans="3:8" x14ac:dyDescent="0.2">
      <c r="C46784" s="442"/>
      <c r="H46784" s="6"/>
    </row>
    <row r="46785" spans="3:8" x14ac:dyDescent="0.2">
      <c r="C46785" s="442"/>
      <c r="H46785" s="6"/>
    </row>
    <row r="46786" spans="3:8" x14ac:dyDescent="0.2">
      <c r="C46786" s="442"/>
      <c r="H46786" s="6"/>
    </row>
    <row r="46787" spans="3:8" x14ac:dyDescent="0.2">
      <c r="C46787" s="442"/>
      <c r="H46787" s="6"/>
    </row>
    <row r="46788" spans="3:8" x14ac:dyDescent="0.2">
      <c r="C46788" s="442"/>
      <c r="H46788" s="6"/>
    </row>
    <row r="46789" spans="3:8" x14ac:dyDescent="0.2">
      <c r="C46789" s="442"/>
      <c r="H46789" s="6"/>
    </row>
    <row r="46790" spans="3:8" x14ac:dyDescent="0.2">
      <c r="C46790" s="442"/>
      <c r="H46790" s="6"/>
    </row>
    <row r="46791" spans="3:8" x14ac:dyDescent="0.2">
      <c r="C46791" s="442"/>
      <c r="H46791" s="6"/>
    </row>
    <row r="46792" spans="3:8" x14ac:dyDescent="0.2">
      <c r="C46792" s="442"/>
      <c r="H46792" s="6"/>
    </row>
    <row r="46793" spans="3:8" x14ac:dyDescent="0.2">
      <c r="C46793" s="442"/>
      <c r="H46793" s="6"/>
    </row>
    <row r="46794" spans="3:8" x14ac:dyDescent="0.2">
      <c r="C46794" s="442"/>
      <c r="H46794" s="6"/>
    </row>
    <row r="46795" spans="3:8" x14ac:dyDescent="0.2">
      <c r="C46795" s="442"/>
      <c r="H46795" s="6"/>
    </row>
    <row r="46796" spans="3:8" x14ac:dyDescent="0.2">
      <c r="C46796" s="442"/>
      <c r="H46796" s="6"/>
    </row>
    <row r="46797" spans="3:8" x14ac:dyDescent="0.2">
      <c r="C46797" s="442"/>
      <c r="H46797" s="6"/>
    </row>
    <row r="46798" spans="3:8" x14ac:dyDescent="0.2">
      <c r="C46798" s="442"/>
      <c r="H46798" s="6"/>
    </row>
    <row r="46799" spans="3:8" x14ac:dyDescent="0.2">
      <c r="C46799" s="442"/>
      <c r="H46799" s="6"/>
    </row>
    <row r="46800" spans="3:8" x14ac:dyDescent="0.2">
      <c r="C46800" s="442"/>
      <c r="H46800" s="6"/>
    </row>
    <row r="46801" spans="3:8" x14ac:dyDescent="0.2">
      <c r="C46801" s="442"/>
      <c r="H46801" s="6"/>
    </row>
    <row r="46802" spans="3:8" x14ac:dyDescent="0.2">
      <c r="C46802" s="442"/>
      <c r="H46802" s="6"/>
    </row>
    <row r="46803" spans="3:8" x14ac:dyDescent="0.2">
      <c r="C46803" s="442"/>
      <c r="H46803" s="6"/>
    </row>
    <row r="46804" spans="3:8" x14ac:dyDescent="0.2">
      <c r="C46804" s="442"/>
      <c r="H46804" s="6"/>
    </row>
    <row r="46805" spans="3:8" x14ac:dyDescent="0.2">
      <c r="C46805" s="442"/>
      <c r="H46805" s="6"/>
    </row>
    <row r="46806" spans="3:8" x14ac:dyDescent="0.2">
      <c r="C46806" s="442"/>
      <c r="H46806" s="6"/>
    </row>
    <row r="46807" spans="3:8" x14ac:dyDescent="0.2">
      <c r="C46807" s="442"/>
      <c r="H46807" s="6"/>
    </row>
    <row r="46808" spans="3:8" x14ac:dyDescent="0.2">
      <c r="C46808" s="442"/>
      <c r="H46808" s="6"/>
    </row>
    <row r="46809" spans="3:8" x14ac:dyDescent="0.2">
      <c r="C46809" s="442"/>
      <c r="H46809" s="6"/>
    </row>
    <row r="46810" spans="3:8" x14ac:dyDescent="0.2">
      <c r="C46810" s="442"/>
      <c r="H46810" s="6"/>
    </row>
    <row r="46811" spans="3:8" x14ac:dyDescent="0.2">
      <c r="C46811" s="442"/>
      <c r="H46811" s="6"/>
    </row>
    <row r="46812" spans="3:8" x14ac:dyDescent="0.2">
      <c r="C46812" s="442"/>
      <c r="H46812" s="6"/>
    </row>
    <row r="46813" spans="3:8" x14ac:dyDescent="0.2">
      <c r="C46813" s="442"/>
      <c r="H46813" s="6"/>
    </row>
    <row r="46814" spans="3:8" x14ac:dyDescent="0.2">
      <c r="C46814" s="442"/>
      <c r="H46814" s="6"/>
    </row>
    <row r="46815" spans="3:8" x14ac:dyDescent="0.2">
      <c r="C46815" s="442"/>
      <c r="H46815" s="6"/>
    </row>
    <row r="46816" spans="3:8" x14ac:dyDescent="0.2">
      <c r="C46816" s="442"/>
      <c r="H46816" s="6"/>
    </row>
    <row r="46817" spans="3:8" x14ac:dyDescent="0.2">
      <c r="C46817" s="442"/>
      <c r="H46817" s="6"/>
    </row>
    <row r="46818" spans="3:8" x14ac:dyDescent="0.2">
      <c r="C46818" s="442"/>
      <c r="H46818" s="6"/>
    </row>
    <row r="46819" spans="3:8" x14ac:dyDescent="0.2">
      <c r="C46819" s="442"/>
      <c r="H46819" s="6"/>
    </row>
    <row r="46820" spans="3:8" x14ac:dyDescent="0.2">
      <c r="C46820" s="442"/>
      <c r="H46820" s="6"/>
    </row>
    <row r="46821" spans="3:8" x14ac:dyDescent="0.2">
      <c r="C46821" s="442"/>
      <c r="H46821" s="6"/>
    </row>
    <row r="46822" spans="3:8" x14ac:dyDescent="0.2">
      <c r="C46822" s="442"/>
      <c r="H46822" s="6"/>
    </row>
    <row r="46823" spans="3:8" x14ac:dyDescent="0.2">
      <c r="C46823" s="442"/>
      <c r="H46823" s="6"/>
    </row>
    <row r="46824" spans="3:8" x14ac:dyDescent="0.2">
      <c r="C46824" s="442"/>
      <c r="H46824" s="6"/>
    </row>
    <row r="46825" spans="3:8" x14ac:dyDescent="0.2">
      <c r="C46825" s="442"/>
      <c r="H46825" s="6"/>
    </row>
    <row r="46826" spans="3:8" x14ac:dyDescent="0.2">
      <c r="C46826" s="442"/>
      <c r="H46826" s="6"/>
    </row>
    <row r="46827" spans="3:8" x14ac:dyDescent="0.2">
      <c r="C46827" s="442"/>
      <c r="H46827" s="6"/>
    </row>
    <row r="46828" spans="3:8" x14ac:dyDescent="0.2">
      <c r="C46828" s="442"/>
      <c r="H46828" s="6"/>
    </row>
    <row r="46829" spans="3:8" x14ac:dyDescent="0.2">
      <c r="C46829" s="442"/>
      <c r="H46829" s="6"/>
    </row>
    <row r="46830" spans="3:8" x14ac:dyDescent="0.2">
      <c r="C46830" s="442"/>
      <c r="H46830" s="6"/>
    </row>
    <row r="46831" spans="3:8" x14ac:dyDescent="0.2">
      <c r="C46831" s="442"/>
      <c r="H46831" s="6"/>
    </row>
    <row r="46832" spans="3:8" x14ac:dyDescent="0.2">
      <c r="C46832" s="442"/>
      <c r="H46832" s="6"/>
    </row>
    <row r="46833" spans="3:8" x14ac:dyDescent="0.2">
      <c r="C46833" s="442"/>
      <c r="H46833" s="6"/>
    </row>
    <row r="46834" spans="3:8" x14ac:dyDescent="0.2">
      <c r="C46834" s="442"/>
      <c r="H46834" s="6"/>
    </row>
    <row r="46835" spans="3:8" x14ac:dyDescent="0.2">
      <c r="C46835" s="442"/>
      <c r="H46835" s="6"/>
    </row>
    <row r="46836" spans="3:8" x14ac:dyDescent="0.2">
      <c r="C46836" s="442"/>
      <c r="H46836" s="6"/>
    </row>
    <row r="46837" spans="3:8" x14ac:dyDescent="0.2">
      <c r="C46837" s="442"/>
      <c r="H46837" s="6"/>
    </row>
    <row r="46838" spans="3:8" x14ac:dyDescent="0.2">
      <c r="C46838" s="442"/>
      <c r="H46838" s="6"/>
    </row>
    <row r="46839" spans="3:8" x14ac:dyDescent="0.2">
      <c r="C46839" s="442"/>
      <c r="H46839" s="6"/>
    </row>
    <row r="46840" spans="3:8" x14ac:dyDescent="0.2">
      <c r="C46840" s="442"/>
      <c r="H46840" s="6"/>
    </row>
    <row r="46841" spans="3:8" x14ac:dyDescent="0.2">
      <c r="C46841" s="442"/>
      <c r="H46841" s="6"/>
    </row>
    <row r="46842" spans="3:8" x14ac:dyDescent="0.2">
      <c r="C46842" s="442"/>
      <c r="H46842" s="6"/>
    </row>
    <row r="46843" spans="3:8" x14ac:dyDescent="0.2">
      <c r="C46843" s="442"/>
      <c r="H46843" s="6"/>
    </row>
    <row r="46844" spans="3:8" x14ac:dyDescent="0.2">
      <c r="C46844" s="442"/>
      <c r="H46844" s="6"/>
    </row>
    <row r="46845" spans="3:8" x14ac:dyDescent="0.2">
      <c r="C46845" s="442"/>
      <c r="H46845" s="6"/>
    </row>
    <row r="46846" spans="3:8" x14ac:dyDescent="0.2">
      <c r="C46846" s="442"/>
      <c r="H46846" s="6"/>
    </row>
    <row r="46847" spans="3:8" x14ac:dyDescent="0.2">
      <c r="C46847" s="442"/>
      <c r="H46847" s="6"/>
    </row>
    <row r="46848" spans="3:8" x14ac:dyDescent="0.2">
      <c r="C46848" s="442"/>
      <c r="H46848" s="6"/>
    </row>
    <row r="46849" spans="3:8" x14ac:dyDescent="0.2">
      <c r="C46849" s="442"/>
      <c r="H46849" s="6"/>
    </row>
    <row r="46850" spans="3:8" x14ac:dyDescent="0.2">
      <c r="C46850" s="442"/>
      <c r="H46850" s="6"/>
    </row>
    <row r="46851" spans="3:8" x14ac:dyDescent="0.2">
      <c r="C46851" s="442"/>
      <c r="H46851" s="6"/>
    </row>
    <row r="46852" spans="3:8" x14ac:dyDescent="0.2">
      <c r="C46852" s="442"/>
      <c r="H46852" s="6"/>
    </row>
    <row r="46853" spans="3:8" x14ac:dyDescent="0.2">
      <c r="C46853" s="442"/>
      <c r="H46853" s="6"/>
    </row>
    <row r="46854" spans="3:8" x14ac:dyDescent="0.2">
      <c r="C46854" s="442"/>
      <c r="H46854" s="6"/>
    </row>
    <row r="46855" spans="3:8" x14ac:dyDescent="0.2">
      <c r="C46855" s="442"/>
      <c r="H46855" s="6"/>
    </row>
    <row r="46856" spans="3:8" x14ac:dyDescent="0.2">
      <c r="C46856" s="442"/>
      <c r="H46856" s="6"/>
    </row>
    <row r="46857" spans="3:8" x14ac:dyDescent="0.2">
      <c r="C46857" s="442"/>
      <c r="H46857" s="6"/>
    </row>
    <row r="46858" spans="3:8" x14ac:dyDescent="0.2">
      <c r="C46858" s="442"/>
      <c r="H46858" s="6"/>
    </row>
    <row r="46859" spans="3:8" x14ac:dyDescent="0.2">
      <c r="C46859" s="442"/>
      <c r="H46859" s="6"/>
    </row>
    <row r="46860" spans="3:8" x14ac:dyDescent="0.2">
      <c r="C46860" s="442"/>
      <c r="H46860" s="6"/>
    </row>
    <row r="46861" spans="3:8" x14ac:dyDescent="0.2">
      <c r="C46861" s="442"/>
      <c r="H46861" s="6"/>
    </row>
    <row r="46862" spans="3:8" x14ac:dyDescent="0.2">
      <c r="C46862" s="442"/>
      <c r="H46862" s="6"/>
    </row>
    <row r="46863" spans="3:8" x14ac:dyDescent="0.2">
      <c r="C46863" s="442"/>
      <c r="H46863" s="6"/>
    </row>
    <row r="46864" spans="3:8" x14ac:dyDescent="0.2">
      <c r="C46864" s="442"/>
      <c r="H46864" s="6"/>
    </row>
    <row r="46865" spans="3:8" x14ac:dyDescent="0.2">
      <c r="C46865" s="442"/>
      <c r="H46865" s="6"/>
    </row>
    <row r="46866" spans="3:8" x14ac:dyDescent="0.2">
      <c r="C46866" s="442"/>
      <c r="H46866" s="6"/>
    </row>
    <row r="46867" spans="3:8" x14ac:dyDescent="0.2">
      <c r="C46867" s="442"/>
      <c r="H46867" s="6"/>
    </row>
    <row r="46868" spans="3:8" x14ac:dyDescent="0.2">
      <c r="C46868" s="442"/>
      <c r="H46868" s="6"/>
    </row>
    <row r="46869" spans="3:8" x14ac:dyDescent="0.2">
      <c r="C46869" s="442"/>
      <c r="H46869" s="6"/>
    </row>
    <row r="46870" spans="3:8" x14ac:dyDescent="0.2">
      <c r="C46870" s="442"/>
      <c r="H46870" s="6"/>
    </row>
    <row r="46871" spans="3:8" x14ac:dyDescent="0.2">
      <c r="C46871" s="442"/>
      <c r="H46871" s="6"/>
    </row>
    <row r="46872" spans="3:8" x14ac:dyDescent="0.2">
      <c r="C46872" s="442"/>
      <c r="H46872" s="6"/>
    </row>
    <row r="46873" spans="3:8" x14ac:dyDescent="0.2">
      <c r="C46873" s="442"/>
      <c r="H46873" s="6"/>
    </row>
    <row r="46874" spans="3:8" x14ac:dyDescent="0.2">
      <c r="C46874" s="442"/>
      <c r="H46874" s="6"/>
    </row>
    <row r="46875" spans="3:8" x14ac:dyDescent="0.2">
      <c r="C46875" s="442"/>
      <c r="H46875" s="6"/>
    </row>
    <row r="46876" spans="3:8" x14ac:dyDescent="0.2">
      <c r="C46876" s="442"/>
      <c r="H46876" s="6"/>
    </row>
    <row r="46877" spans="3:8" x14ac:dyDescent="0.2">
      <c r="C46877" s="442"/>
      <c r="H46877" s="6"/>
    </row>
    <row r="46878" spans="3:8" x14ac:dyDescent="0.2">
      <c r="C46878" s="442"/>
      <c r="H46878" s="6"/>
    </row>
    <row r="46879" spans="3:8" x14ac:dyDescent="0.2">
      <c r="C46879" s="442"/>
      <c r="H46879" s="6"/>
    </row>
    <row r="46880" spans="3:8" x14ac:dyDescent="0.2">
      <c r="C46880" s="442"/>
      <c r="H46880" s="6"/>
    </row>
    <row r="46881" spans="3:8" x14ac:dyDescent="0.2">
      <c r="C46881" s="442"/>
      <c r="H46881" s="6"/>
    </row>
    <row r="46882" spans="3:8" x14ac:dyDescent="0.2">
      <c r="C46882" s="442"/>
      <c r="H46882" s="6"/>
    </row>
    <row r="46883" spans="3:8" x14ac:dyDescent="0.2">
      <c r="C46883" s="442"/>
      <c r="H46883" s="6"/>
    </row>
    <row r="46884" spans="3:8" x14ac:dyDescent="0.2">
      <c r="C46884" s="442"/>
      <c r="H46884" s="6"/>
    </row>
    <row r="46885" spans="3:8" x14ac:dyDescent="0.2">
      <c r="C46885" s="442"/>
      <c r="H46885" s="6"/>
    </row>
    <row r="46886" spans="3:8" x14ac:dyDescent="0.2">
      <c r="C46886" s="442"/>
      <c r="H46886" s="6"/>
    </row>
    <row r="46887" spans="3:8" x14ac:dyDescent="0.2">
      <c r="C46887" s="442"/>
      <c r="H46887" s="6"/>
    </row>
    <row r="46888" spans="3:8" x14ac:dyDescent="0.2">
      <c r="C46888" s="442"/>
      <c r="H46888" s="6"/>
    </row>
    <row r="46889" spans="3:8" x14ac:dyDescent="0.2">
      <c r="C46889" s="442"/>
      <c r="H46889" s="6"/>
    </row>
    <row r="46890" spans="3:8" x14ac:dyDescent="0.2">
      <c r="C46890" s="442"/>
      <c r="H46890" s="6"/>
    </row>
    <row r="46891" spans="3:8" x14ac:dyDescent="0.2">
      <c r="C46891" s="442"/>
      <c r="H46891" s="6"/>
    </row>
    <row r="46892" spans="3:8" x14ac:dyDescent="0.2">
      <c r="C46892" s="442"/>
      <c r="H46892" s="6"/>
    </row>
    <row r="46893" spans="3:8" x14ac:dyDescent="0.2">
      <c r="C46893" s="442"/>
      <c r="H46893" s="6"/>
    </row>
    <row r="46894" spans="3:8" x14ac:dyDescent="0.2">
      <c r="C46894" s="442"/>
      <c r="H46894" s="6"/>
    </row>
    <row r="46895" spans="3:8" x14ac:dyDescent="0.2">
      <c r="C46895" s="442"/>
      <c r="H46895" s="6"/>
    </row>
    <row r="46896" spans="3:8" x14ac:dyDescent="0.2">
      <c r="C46896" s="442"/>
      <c r="H46896" s="6"/>
    </row>
    <row r="46897" spans="3:8" x14ac:dyDescent="0.2">
      <c r="C46897" s="442"/>
      <c r="H46897" s="6"/>
    </row>
    <row r="46898" spans="3:8" x14ac:dyDescent="0.2">
      <c r="C46898" s="442"/>
      <c r="H46898" s="6"/>
    </row>
    <row r="46899" spans="3:8" x14ac:dyDescent="0.2">
      <c r="C46899" s="442"/>
      <c r="H46899" s="6"/>
    </row>
    <row r="46900" spans="3:8" x14ac:dyDescent="0.2">
      <c r="C46900" s="442"/>
      <c r="H46900" s="6"/>
    </row>
    <row r="46901" spans="3:8" x14ac:dyDescent="0.2">
      <c r="C46901" s="442"/>
      <c r="H46901" s="6"/>
    </row>
    <row r="46902" spans="3:8" x14ac:dyDescent="0.2">
      <c r="C46902" s="442"/>
      <c r="H46902" s="6"/>
    </row>
    <row r="46903" spans="3:8" x14ac:dyDescent="0.2">
      <c r="C46903" s="442"/>
      <c r="H46903" s="6"/>
    </row>
    <row r="46904" spans="3:8" x14ac:dyDescent="0.2">
      <c r="C46904" s="442"/>
      <c r="H46904" s="6"/>
    </row>
    <row r="46905" spans="3:8" x14ac:dyDescent="0.2">
      <c r="C46905" s="442"/>
      <c r="H46905" s="6"/>
    </row>
    <row r="46906" spans="3:8" x14ac:dyDescent="0.2">
      <c r="C46906" s="442"/>
      <c r="H46906" s="6"/>
    </row>
    <row r="46907" spans="3:8" x14ac:dyDescent="0.2">
      <c r="C46907" s="442"/>
      <c r="H46907" s="6"/>
    </row>
    <row r="46908" spans="3:8" x14ac:dyDescent="0.2">
      <c r="C46908" s="442"/>
      <c r="H46908" s="6"/>
    </row>
    <row r="46909" spans="3:8" x14ac:dyDescent="0.2">
      <c r="C46909" s="442"/>
      <c r="H46909" s="6"/>
    </row>
    <row r="46910" spans="3:8" x14ac:dyDescent="0.2">
      <c r="C46910" s="442"/>
      <c r="H46910" s="6"/>
    </row>
    <row r="46911" spans="3:8" x14ac:dyDescent="0.2">
      <c r="C46911" s="442"/>
      <c r="H46911" s="6"/>
    </row>
    <row r="46912" spans="3:8" x14ac:dyDescent="0.2">
      <c r="C46912" s="442"/>
      <c r="H46912" s="6"/>
    </row>
    <row r="46913" spans="3:8" x14ac:dyDescent="0.2">
      <c r="C46913" s="442"/>
      <c r="H46913" s="6"/>
    </row>
    <row r="46914" spans="3:8" x14ac:dyDescent="0.2">
      <c r="C46914" s="442"/>
      <c r="H46914" s="6"/>
    </row>
    <row r="46915" spans="3:8" x14ac:dyDescent="0.2">
      <c r="C46915" s="442"/>
      <c r="H46915" s="6"/>
    </row>
    <row r="46916" spans="3:8" x14ac:dyDescent="0.2">
      <c r="C46916" s="442"/>
      <c r="H46916" s="6"/>
    </row>
    <row r="46917" spans="3:8" x14ac:dyDescent="0.2">
      <c r="C46917" s="442"/>
      <c r="H46917" s="6"/>
    </row>
    <row r="46918" spans="3:8" x14ac:dyDescent="0.2">
      <c r="C46918" s="442"/>
      <c r="H46918" s="6"/>
    </row>
    <row r="46919" spans="3:8" x14ac:dyDescent="0.2">
      <c r="C46919" s="442"/>
      <c r="H46919" s="6"/>
    </row>
    <row r="46920" spans="3:8" x14ac:dyDescent="0.2">
      <c r="C46920" s="442"/>
      <c r="H46920" s="6"/>
    </row>
    <row r="46921" spans="3:8" x14ac:dyDescent="0.2">
      <c r="C46921" s="442"/>
      <c r="H46921" s="6"/>
    </row>
    <row r="46922" spans="3:8" x14ac:dyDescent="0.2">
      <c r="C46922" s="442"/>
      <c r="H46922" s="6"/>
    </row>
    <row r="46923" spans="3:8" x14ac:dyDescent="0.2">
      <c r="C46923" s="442"/>
      <c r="H46923" s="6"/>
    </row>
    <row r="46924" spans="3:8" x14ac:dyDescent="0.2">
      <c r="C46924" s="442"/>
      <c r="H46924" s="6"/>
    </row>
    <row r="46925" spans="3:8" x14ac:dyDescent="0.2">
      <c r="C46925" s="442"/>
      <c r="H46925" s="6"/>
    </row>
    <row r="46926" spans="3:8" x14ac:dyDescent="0.2">
      <c r="C46926" s="442"/>
      <c r="H46926" s="6"/>
    </row>
    <row r="46927" spans="3:8" x14ac:dyDescent="0.2">
      <c r="C46927" s="442"/>
      <c r="H46927" s="6"/>
    </row>
    <row r="46928" spans="3:8" x14ac:dyDescent="0.2">
      <c r="C46928" s="442"/>
      <c r="H46928" s="6"/>
    </row>
    <row r="46929" spans="3:8" x14ac:dyDescent="0.2">
      <c r="C46929" s="442"/>
      <c r="H46929" s="6"/>
    </row>
    <row r="46930" spans="3:8" x14ac:dyDescent="0.2">
      <c r="C46930" s="442"/>
      <c r="H46930" s="6"/>
    </row>
    <row r="46931" spans="3:8" x14ac:dyDescent="0.2">
      <c r="C46931" s="442"/>
      <c r="H46931" s="6"/>
    </row>
    <row r="46932" spans="3:8" x14ac:dyDescent="0.2">
      <c r="C46932" s="442"/>
      <c r="H46932" s="6"/>
    </row>
    <row r="46933" spans="3:8" x14ac:dyDescent="0.2">
      <c r="C46933" s="442"/>
      <c r="H46933" s="6"/>
    </row>
    <row r="46934" spans="3:8" x14ac:dyDescent="0.2">
      <c r="C46934" s="442"/>
      <c r="H46934" s="6"/>
    </row>
    <row r="46935" spans="3:8" x14ac:dyDescent="0.2">
      <c r="C46935" s="442"/>
      <c r="H46935" s="6"/>
    </row>
    <row r="46936" spans="3:8" x14ac:dyDescent="0.2">
      <c r="C46936" s="442"/>
      <c r="H46936" s="6"/>
    </row>
    <row r="46937" spans="3:8" x14ac:dyDescent="0.2">
      <c r="C46937" s="442"/>
      <c r="H46937" s="6"/>
    </row>
    <row r="46938" spans="3:8" x14ac:dyDescent="0.2">
      <c r="C46938" s="442"/>
      <c r="H46938" s="6"/>
    </row>
    <row r="46939" spans="3:8" x14ac:dyDescent="0.2">
      <c r="C46939" s="442"/>
      <c r="H46939" s="6"/>
    </row>
    <row r="46940" spans="3:8" x14ac:dyDescent="0.2">
      <c r="C46940" s="442"/>
      <c r="H46940" s="6"/>
    </row>
    <row r="46941" spans="3:8" x14ac:dyDescent="0.2">
      <c r="C46941" s="442"/>
      <c r="H46941" s="6"/>
    </row>
    <row r="46942" spans="3:8" x14ac:dyDescent="0.2">
      <c r="C46942" s="442"/>
      <c r="H46942" s="6"/>
    </row>
    <row r="46943" spans="3:8" x14ac:dyDescent="0.2">
      <c r="C46943" s="442"/>
      <c r="H46943" s="6"/>
    </row>
    <row r="46944" spans="3:8" x14ac:dyDescent="0.2">
      <c r="C46944" s="442"/>
      <c r="H46944" s="6"/>
    </row>
    <row r="46945" spans="3:8" x14ac:dyDescent="0.2">
      <c r="C46945" s="442"/>
      <c r="H46945" s="6"/>
    </row>
    <row r="46946" spans="3:8" x14ac:dyDescent="0.2">
      <c r="C46946" s="442"/>
      <c r="H46946" s="6"/>
    </row>
    <row r="46947" spans="3:8" x14ac:dyDescent="0.2">
      <c r="C46947" s="442"/>
      <c r="H46947" s="6"/>
    </row>
    <row r="46948" spans="3:8" x14ac:dyDescent="0.2">
      <c r="C46948" s="442"/>
      <c r="H46948" s="6"/>
    </row>
    <row r="46949" spans="3:8" x14ac:dyDescent="0.2">
      <c r="C46949" s="442"/>
      <c r="H46949" s="6"/>
    </row>
    <row r="46950" spans="3:8" x14ac:dyDescent="0.2">
      <c r="C46950" s="442"/>
      <c r="H46950" s="6"/>
    </row>
    <row r="46951" spans="3:8" x14ac:dyDescent="0.2">
      <c r="C46951" s="442"/>
      <c r="H46951" s="6"/>
    </row>
    <row r="46952" spans="3:8" x14ac:dyDescent="0.2">
      <c r="C46952" s="442"/>
      <c r="H46952" s="6"/>
    </row>
    <row r="46953" spans="3:8" x14ac:dyDescent="0.2">
      <c r="C46953" s="442"/>
      <c r="H46953" s="6"/>
    </row>
    <row r="46954" spans="3:8" x14ac:dyDescent="0.2">
      <c r="C46954" s="442"/>
      <c r="H46954" s="6"/>
    </row>
    <row r="46955" spans="3:8" x14ac:dyDescent="0.2">
      <c r="C46955" s="442"/>
      <c r="H46955" s="6"/>
    </row>
    <row r="46956" spans="3:8" x14ac:dyDescent="0.2">
      <c r="C46956" s="442"/>
      <c r="H46956" s="6"/>
    </row>
    <row r="46957" spans="3:8" x14ac:dyDescent="0.2">
      <c r="C46957" s="442"/>
      <c r="H46957" s="6"/>
    </row>
    <row r="46958" spans="3:8" x14ac:dyDescent="0.2">
      <c r="C46958" s="442"/>
      <c r="H46958" s="6"/>
    </row>
    <row r="46959" spans="3:8" x14ac:dyDescent="0.2">
      <c r="C46959" s="442"/>
      <c r="H46959" s="6"/>
    </row>
    <row r="46960" spans="3:8" x14ac:dyDescent="0.2">
      <c r="C46960" s="442"/>
      <c r="H46960" s="6"/>
    </row>
    <row r="46961" spans="3:8" x14ac:dyDescent="0.2">
      <c r="C46961" s="442"/>
      <c r="H46961" s="6"/>
    </row>
    <row r="46962" spans="3:8" x14ac:dyDescent="0.2">
      <c r="C46962" s="442"/>
      <c r="H46962" s="6"/>
    </row>
    <row r="46963" spans="3:8" x14ac:dyDescent="0.2">
      <c r="C46963" s="442"/>
      <c r="H46963" s="6"/>
    </row>
    <row r="46964" spans="3:8" x14ac:dyDescent="0.2">
      <c r="C46964" s="442"/>
      <c r="H46964" s="6"/>
    </row>
    <row r="46965" spans="3:8" x14ac:dyDescent="0.2">
      <c r="C46965" s="442"/>
      <c r="H46965" s="6"/>
    </row>
    <row r="46966" spans="3:8" x14ac:dyDescent="0.2">
      <c r="C46966" s="442"/>
      <c r="H46966" s="6"/>
    </row>
    <row r="46967" spans="3:8" x14ac:dyDescent="0.2">
      <c r="C46967" s="442"/>
      <c r="H46967" s="6"/>
    </row>
    <row r="46968" spans="3:8" x14ac:dyDescent="0.2">
      <c r="C46968" s="442"/>
      <c r="H46968" s="6"/>
    </row>
    <row r="46969" spans="3:8" x14ac:dyDescent="0.2">
      <c r="C46969" s="442"/>
      <c r="H46969" s="6"/>
    </row>
    <row r="46970" spans="3:8" x14ac:dyDescent="0.2">
      <c r="C46970" s="442"/>
      <c r="H46970" s="6"/>
    </row>
    <row r="46971" spans="3:8" x14ac:dyDescent="0.2">
      <c r="C46971" s="442"/>
      <c r="H46971" s="6"/>
    </row>
    <row r="46972" spans="3:8" x14ac:dyDescent="0.2">
      <c r="C46972" s="442"/>
      <c r="H46972" s="6"/>
    </row>
    <row r="46973" spans="3:8" x14ac:dyDescent="0.2">
      <c r="C46973" s="442"/>
      <c r="H46973" s="6"/>
    </row>
    <row r="46974" spans="3:8" x14ac:dyDescent="0.2">
      <c r="C46974" s="442"/>
      <c r="H46974" s="6"/>
    </row>
    <row r="46975" spans="3:8" x14ac:dyDescent="0.2">
      <c r="C46975" s="442"/>
      <c r="H46975" s="6"/>
    </row>
    <row r="46976" spans="3:8" x14ac:dyDescent="0.2">
      <c r="C46976" s="442"/>
      <c r="H46976" s="6"/>
    </row>
    <row r="46977" spans="3:8" x14ac:dyDescent="0.2">
      <c r="C46977" s="442"/>
      <c r="H46977" s="6"/>
    </row>
    <row r="46978" spans="3:8" x14ac:dyDescent="0.2">
      <c r="C46978" s="442"/>
      <c r="H46978" s="6"/>
    </row>
    <row r="46979" spans="3:8" x14ac:dyDescent="0.2">
      <c r="C46979" s="442"/>
      <c r="H46979" s="6"/>
    </row>
    <row r="46980" spans="3:8" x14ac:dyDescent="0.2">
      <c r="C46980" s="442"/>
      <c r="H46980" s="6"/>
    </row>
    <row r="46981" spans="3:8" x14ac:dyDescent="0.2">
      <c r="C46981" s="442"/>
      <c r="H46981" s="6"/>
    </row>
    <row r="46982" spans="3:8" x14ac:dyDescent="0.2">
      <c r="C46982" s="442"/>
      <c r="H46982" s="6"/>
    </row>
    <row r="46983" spans="3:8" x14ac:dyDescent="0.2">
      <c r="C46983" s="442"/>
      <c r="H46983" s="6"/>
    </row>
    <row r="46984" spans="3:8" x14ac:dyDescent="0.2">
      <c r="C46984" s="442"/>
      <c r="H46984" s="6"/>
    </row>
    <row r="46985" spans="3:8" x14ac:dyDescent="0.2">
      <c r="C46985" s="442"/>
      <c r="H46985" s="6"/>
    </row>
    <row r="46986" spans="3:8" x14ac:dyDescent="0.2">
      <c r="C46986" s="442"/>
      <c r="H46986" s="6"/>
    </row>
    <row r="46987" spans="3:8" x14ac:dyDescent="0.2">
      <c r="C46987" s="442"/>
      <c r="H46987" s="6"/>
    </row>
    <row r="46988" spans="3:8" x14ac:dyDescent="0.2">
      <c r="C46988" s="442"/>
      <c r="H46988" s="6"/>
    </row>
    <row r="46989" spans="3:8" x14ac:dyDescent="0.2">
      <c r="C46989" s="442"/>
      <c r="H46989" s="6"/>
    </row>
    <row r="46990" spans="3:8" x14ac:dyDescent="0.2">
      <c r="C46990" s="442"/>
      <c r="H46990" s="6"/>
    </row>
    <row r="46991" spans="3:8" x14ac:dyDescent="0.2">
      <c r="C46991" s="442"/>
      <c r="H46991" s="6"/>
    </row>
    <row r="46992" spans="3:8" x14ac:dyDescent="0.2">
      <c r="C46992" s="442"/>
      <c r="H46992" s="6"/>
    </row>
    <row r="46993" spans="3:8" x14ac:dyDescent="0.2">
      <c r="C46993" s="442"/>
      <c r="H46993" s="6"/>
    </row>
    <row r="46994" spans="3:8" x14ac:dyDescent="0.2">
      <c r="C46994" s="442"/>
      <c r="H46994" s="6"/>
    </row>
    <row r="46995" spans="3:8" x14ac:dyDescent="0.2">
      <c r="C46995" s="442"/>
      <c r="H46995" s="6"/>
    </row>
    <row r="46996" spans="3:8" x14ac:dyDescent="0.2">
      <c r="C46996" s="442"/>
      <c r="H46996" s="6"/>
    </row>
    <row r="46997" spans="3:8" x14ac:dyDescent="0.2">
      <c r="C46997" s="442"/>
      <c r="H46997" s="6"/>
    </row>
    <row r="46998" spans="3:8" x14ac:dyDescent="0.2">
      <c r="C46998" s="442"/>
      <c r="H46998" s="6"/>
    </row>
    <row r="46999" spans="3:8" x14ac:dyDescent="0.2">
      <c r="C46999" s="442"/>
      <c r="H46999" s="6"/>
    </row>
    <row r="47000" spans="3:8" x14ac:dyDescent="0.2">
      <c r="C47000" s="442"/>
      <c r="H47000" s="6"/>
    </row>
    <row r="47001" spans="3:8" x14ac:dyDescent="0.2">
      <c r="C47001" s="442"/>
      <c r="H47001" s="6"/>
    </row>
    <row r="47002" spans="3:8" x14ac:dyDescent="0.2">
      <c r="C47002" s="442"/>
      <c r="H47002" s="6"/>
    </row>
    <row r="47003" spans="3:8" x14ac:dyDescent="0.2">
      <c r="C47003" s="442"/>
      <c r="H47003" s="6"/>
    </row>
    <row r="47004" spans="3:8" x14ac:dyDescent="0.2">
      <c r="C47004" s="442"/>
      <c r="H47004" s="6"/>
    </row>
    <row r="47005" spans="3:8" x14ac:dyDescent="0.2">
      <c r="C47005" s="442"/>
      <c r="H47005" s="6"/>
    </row>
    <row r="47006" spans="3:8" x14ac:dyDescent="0.2">
      <c r="C47006" s="442"/>
      <c r="H47006" s="6"/>
    </row>
    <row r="47007" spans="3:8" x14ac:dyDescent="0.2">
      <c r="C47007" s="442"/>
      <c r="H47007" s="6"/>
    </row>
    <row r="47008" spans="3:8" x14ac:dyDescent="0.2">
      <c r="C47008" s="442"/>
      <c r="H47008" s="6"/>
    </row>
    <row r="47009" spans="3:8" x14ac:dyDescent="0.2">
      <c r="C47009" s="442"/>
      <c r="H47009" s="6"/>
    </row>
    <row r="47010" spans="3:8" x14ac:dyDescent="0.2">
      <c r="C47010" s="442"/>
      <c r="H47010" s="6"/>
    </row>
    <row r="47011" spans="3:8" x14ac:dyDescent="0.2">
      <c r="C47011" s="442"/>
      <c r="H47011" s="6"/>
    </row>
    <row r="47012" spans="3:8" x14ac:dyDescent="0.2">
      <c r="C47012" s="442"/>
      <c r="H47012" s="6"/>
    </row>
    <row r="47013" spans="3:8" x14ac:dyDescent="0.2">
      <c r="C47013" s="442"/>
      <c r="H47013" s="6"/>
    </row>
    <row r="47014" spans="3:8" x14ac:dyDescent="0.2">
      <c r="C47014" s="442"/>
      <c r="H47014" s="6"/>
    </row>
    <row r="47015" spans="3:8" x14ac:dyDescent="0.2">
      <c r="C47015" s="442"/>
      <c r="H47015" s="6"/>
    </row>
    <row r="47016" spans="3:8" x14ac:dyDescent="0.2">
      <c r="C47016" s="442"/>
      <c r="H47016" s="6"/>
    </row>
    <row r="47017" spans="3:8" x14ac:dyDescent="0.2">
      <c r="C47017" s="442"/>
      <c r="H47017" s="6"/>
    </row>
    <row r="47018" spans="3:8" x14ac:dyDescent="0.2">
      <c r="C47018" s="442"/>
      <c r="H47018" s="6"/>
    </row>
    <row r="47019" spans="3:8" x14ac:dyDescent="0.2">
      <c r="C47019" s="442"/>
      <c r="H47019" s="6"/>
    </row>
    <row r="47020" spans="3:8" x14ac:dyDescent="0.2">
      <c r="C47020" s="442"/>
      <c r="H47020" s="6"/>
    </row>
    <row r="47021" spans="3:8" x14ac:dyDescent="0.2">
      <c r="C47021" s="442"/>
      <c r="H47021" s="6"/>
    </row>
    <row r="47022" spans="3:8" x14ac:dyDescent="0.2">
      <c r="C47022" s="442"/>
      <c r="H47022" s="6"/>
    </row>
    <row r="47023" spans="3:8" x14ac:dyDescent="0.2">
      <c r="C47023" s="442"/>
      <c r="H47023" s="6"/>
    </row>
    <row r="47024" spans="3:8" x14ac:dyDescent="0.2">
      <c r="C47024" s="442"/>
      <c r="H47024" s="6"/>
    </row>
    <row r="47025" spans="3:8" x14ac:dyDescent="0.2">
      <c r="C47025" s="442"/>
      <c r="H47025" s="6"/>
    </row>
    <row r="47026" spans="3:8" x14ac:dyDescent="0.2">
      <c r="C47026" s="442"/>
      <c r="H47026" s="6"/>
    </row>
    <row r="47027" spans="3:8" x14ac:dyDescent="0.2">
      <c r="C47027" s="442"/>
      <c r="H47027" s="6"/>
    </row>
    <row r="47028" spans="3:8" x14ac:dyDescent="0.2">
      <c r="C47028" s="442"/>
      <c r="H47028" s="6"/>
    </row>
    <row r="47029" spans="3:8" x14ac:dyDescent="0.2">
      <c r="C47029" s="442"/>
      <c r="H47029" s="6"/>
    </row>
    <row r="47030" spans="3:8" x14ac:dyDescent="0.2">
      <c r="C47030" s="442"/>
      <c r="H47030" s="6"/>
    </row>
    <row r="47031" spans="3:8" x14ac:dyDescent="0.2">
      <c r="C47031" s="442"/>
      <c r="H47031" s="6"/>
    </row>
    <row r="47032" spans="3:8" x14ac:dyDescent="0.2">
      <c r="C47032" s="442"/>
      <c r="H47032" s="6"/>
    </row>
    <row r="47033" spans="3:8" x14ac:dyDescent="0.2">
      <c r="C47033" s="442"/>
      <c r="H47033" s="6"/>
    </row>
    <row r="47034" spans="3:8" x14ac:dyDescent="0.2">
      <c r="C47034" s="442"/>
      <c r="H47034" s="6"/>
    </row>
    <row r="47035" spans="3:8" x14ac:dyDescent="0.2">
      <c r="C47035" s="442"/>
      <c r="H47035" s="6"/>
    </row>
    <row r="47036" spans="3:8" x14ac:dyDescent="0.2">
      <c r="C47036" s="442"/>
      <c r="H47036" s="6"/>
    </row>
    <row r="47037" spans="3:8" x14ac:dyDescent="0.2">
      <c r="C47037" s="442"/>
      <c r="H47037" s="6"/>
    </row>
    <row r="47038" spans="3:8" x14ac:dyDescent="0.2">
      <c r="C47038" s="442"/>
      <c r="H47038" s="6"/>
    </row>
    <row r="47039" spans="3:8" x14ac:dyDescent="0.2">
      <c r="C47039" s="442"/>
      <c r="H47039" s="6"/>
    </row>
    <row r="47040" spans="3:8" x14ac:dyDescent="0.2">
      <c r="C47040" s="442"/>
      <c r="H47040" s="6"/>
    </row>
    <row r="47041" spans="3:8" x14ac:dyDescent="0.2">
      <c r="C47041" s="442"/>
      <c r="H47041" s="6"/>
    </row>
    <row r="47042" spans="3:8" x14ac:dyDescent="0.2">
      <c r="C47042" s="442"/>
      <c r="H47042" s="6"/>
    </row>
    <row r="47043" spans="3:8" x14ac:dyDescent="0.2">
      <c r="C47043" s="442"/>
      <c r="H47043" s="6"/>
    </row>
    <row r="47044" spans="3:8" x14ac:dyDescent="0.2">
      <c r="C47044" s="442"/>
      <c r="H47044" s="6"/>
    </row>
    <row r="47045" spans="3:8" x14ac:dyDescent="0.2">
      <c r="C47045" s="442"/>
      <c r="H47045" s="6"/>
    </row>
    <row r="47046" spans="3:8" x14ac:dyDescent="0.2">
      <c r="C47046" s="442"/>
      <c r="H47046" s="6"/>
    </row>
    <row r="47047" spans="3:8" x14ac:dyDescent="0.2">
      <c r="C47047" s="442"/>
      <c r="H47047" s="6"/>
    </row>
    <row r="47048" spans="3:8" x14ac:dyDescent="0.2">
      <c r="C47048" s="442"/>
      <c r="H47048" s="6"/>
    </row>
    <row r="47049" spans="3:8" x14ac:dyDescent="0.2">
      <c r="C47049" s="442"/>
      <c r="H47049" s="6"/>
    </row>
    <row r="47050" spans="3:8" x14ac:dyDescent="0.2">
      <c r="C47050" s="442"/>
      <c r="H47050" s="6"/>
    </row>
    <row r="47051" spans="3:8" x14ac:dyDescent="0.2">
      <c r="C47051" s="442"/>
      <c r="H47051" s="6"/>
    </row>
    <row r="47052" spans="3:8" x14ac:dyDescent="0.2">
      <c r="C47052" s="442"/>
      <c r="H47052" s="6"/>
    </row>
    <row r="47053" spans="3:8" x14ac:dyDescent="0.2">
      <c r="C47053" s="442"/>
      <c r="H47053" s="6"/>
    </row>
    <row r="47054" spans="3:8" x14ac:dyDescent="0.2">
      <c r="C47054" s="442"/>
      <c r="H47054" s="6"/>
    </row>
    <row r="47055" spans="3:8" x14ac:dyDescent="0.2">
      <c r="C47055" s="442"/>
      <c r="H47055" s="6"/>
    </row>
    <row r="47056" spans="3:8" x14ac:dyDescent="0.2">
      <c r="C47056" s="442"/>
      <c r="H47056" s="6"/>
    </row>
    <row r="47057" spans="3:8" x14ac:dyDescent="0.2">
      <c r="C47057" s="442"/>
      <c r="H47057" s="6"/>
    </row>
    <row r="47058" spans="3:8" x14ac:dyDescent="0.2">
      <c r="C47058" s="442"/>
      <c r="H47058" s="6"/>
    </row>
    <row r="47059" spans="3:8" x14ac:dyDescent="0.2">
      <c r="C47059" s="442"/>
      <c r="H47059" s="6"/>
    </row>
    <row r="47060" spans="3:8" x14ac:dyDescent="0.2">
      <c r="C47060" s="442"/>
      <c r="H47060" s="6"/>
    </row>
    <row r="47061" spans="3:8" x14ac:dyDescent="0.2">
      <c r="C47061" s="442"/>
      <c r="H47061" s="6"/>
    </row>
    <row r="47062" spans="3:8" x14ac:dyDescent="0.2">
      <c r="C47062" s="442"/>
      <c r="H47062" s="6"/>
    </row>
    <row r="47063" spans="3:8" x14ac:dyDescent="0.2">
      <c r="C47063" s="442"/>
      <c r="H47063" s="6"/>
    </row>
    <row r="47064" spans="3:8" x14ac:dyDescent="0.2">
      <c r="C47064" s="442"/>
      <c r="H47064" s="6"/>
    </row>
    <row r="47065" spans="3:8" x14ac:dyDescent="0.2">
      <c r="C47065" s="442"/>
      <c r="H47065" s="6"/>
    </row>
    <row r="47066" spans="3:8" x14ac:dyDescent="0.2">
      <c r="C47066" s="442"/>
      <c r="H47066" s="6"/>
    </row>
    <row r="47067" spans="3:8" x14ac:dyDescent="0.2">
      <c r="C47067" s="442"/>
      <c r="H47067" s="6"/>
    </row>
    <row r="47068" spans="3:8" x14ac:dyDescent="0.2">
      <c r="C47068" s="442"/>
      <c r="H47068" s="6"/>
    </row>
    <row r="47069" spans="3:8" x14ac:dyDescent="0.2">
      <c r="C47069" s="442"/>
      <c r="H47069" s="6"/>
    </row>
    <row r="47070" spans="3:8" x14ac:dyDescent="0.2">
      <c r="C47070" s="442"/>
      <c r="H47070" s="6"/>
    </row>
    <row r="47071" spans="3:8" x14ac:dyDescent="0.2">
      <c r="C47071" s="442"/>
      <c r="H47071" s="6"/>
    </row>
    <row r="47072" spans="3:8" x14ac:dyDescent="0.2">
      <c r="C47072" s="442"/>
      <c r="H47072" s="6"/>
    </row>
    <row r="47073" spans="3:8" x14ac:dyDescent="0.2">
      <c r="C47073" s="442"/>
      <c r="H47073" s="6"/>
    </row>
    <row r="47074" spans="3:8" x14ac:dyDescent="0.2">
      <c r="C47074" s="442"/>
      <c r="H47074" s="6"/>
    </row>
    <row r="47075" spans="3:8" x14ac:dyDescent="0.2">
      <c r="C47075" s="442"/>
      <c r="H47075" s="6"/>
    </row>
    <row r="47076" spans="3:8" x14ac:dyDescent="0.2">
      <c r="C47076" s="442"/>
      <c r="H47076" s="6"/>
    </row>
    <row r="47077" spans="3:8" x14ac:dyDescent="0.2">
      <c r="C47077" s="442"/>
      <c r="H47077" s="6"/>
    </row>
    <row r="47078" spans="3:8" x14ac:dyDescent="0.2">
      <c r="C47078" s="442"/>
      <c r="H47078" s="6"/>
    </row>
    <row r="47079" spans="3:8" x14ac:dyDescent="0.2">
      <c r="C47079" s="442"/>
      <c r="H47079" s="6"/>
    </row>
    <row r="47080" spans="3:8" x14ac:dyDescent="0.2">
      <c r="C47080" s="442"/>
      <c r="H47080" s="6"/>
    </row>
    <row r="47081" spans="3:8" x14ac:dyDescent="0.2">
      <c r="C47081" s="442"/>
      <c r="H47081" s="6"/>
    </row>
    <row r="47082" spans="3:8" x14ac:dyDescent="0.2">
      <c r="C47082" s="442"/>
      <c r="H47082" s="6"/>
    </row>
    <row r="47083" spans="3:8" x14ac:dyDescent="0.2">
      <c r="C47083" s="442"/>
      <c r="H47083" s="6"/>
    </row>
    <row r="47084" spans="3:8" x14ac:dyDescent="0.2">
      <c r="C47084" s="442"/>
      <c r="H47084" s="6"/>
    </row>
    <row r="47085" spans="3:8" x14ac:dyDescent="0.2">
      <c r="C47085" s="442"/>
      <c r="H47085" s="6"/>
    </row>
    <row r="47086" spans="3:8" x14ac:dyDescent="0.2">
      <c r="C47086" s="442"/>
      <c r="H47086" s="6"/>
    </row>
    <row r="47087" spans="3:8" x14ac:dyDescent="0.2">
      <c r="C47087" s="442"/>
      <c r="H47087" s="6"/>
    </row>
    <row r="47088" spans="3:8" x14ac:dyDescent="0.2">
      <c r="C47088" s="442"/>
      <c r="H47088" s="6"/>
    </row>
    <row r="47089" spans="3:8" x14ac:dyDescent="0.2">
      <c r="C47089" s="442"/>
      <c r="H47089" s="6"/>
    </row>
    <row r="47090" spans="3:8" x14ac:dyDescent="0.2">
      <c r="C47090" s="442"/>
      <c r="H47090" s="6"/>
    </row>
    <row r="47091" spans="3:8" x14ac:dyDescent="0.2">
      <c r="C47091" s="442"/>
      <c r="H47091" s="6"/>
    </row>
    <row r="47092" spans="3:8" x14ac:dyDescent="0.2">
      <c r="C47092" s="442"/>
      <c r="H47092" s="6"/>
    </row>
    <row r="47093" spans="3:8" x14ac:dyDescent="0.2">
      <c r="C47093" s="442"/>
      <c r="H47093" s="6"/>
    </row>
    <row r="47094" spans="3:8" x14ac:dyDescent="0.2">
      <c r="C47094" s="442"/>
      <c r="H47094" s="6"/>
    </row>
    <row r="47095" spans="3:8" x14ac:dyDescent="0.2">
      <c r="C47095" s="442"/>
      <c r="H47095" s="6"/>
    </row>
    <row r="47096" spans="3:8" x14ac:dyDescent="0.2">
      <c r="C47096" s="442"/>
      <c r="H47096" s="6"/>
    </row>
    <row r="47097" spans="3:8" x14ac:dyDescent="0.2">
      <c r="C47097" s="442"/>
      <c r="H47097" s="6"/>
    </row>
    <row r="47098" spans="3:8" x14ac:dyDescent="0.2">
      <c r="C47098" s="442"/>
      <c r="H47098" s="6"/>
    </row>
    <row r="47099" spans="3:8" x14ac:dyDescent="0.2">
      <c r="C47099" s="442"/>
      <c r="H47099" s="6"/>
    </row>
    <row r="47100" spans="3:8" x14ac:dyDescent="0.2">
      <c r="C47100" s="442"/>
      <c r="H47100" s="6"/>
    </row>
    <row r="47101" spans="3:8" x14ac:dyDescent="0.2">
      <c r="C47101" s="442"/>
      <c r="H47101" s="6"/>
    </row>
    <row r="47102" spans="3:8" x14ac:dyDescent="0.2">
      <c r="C47102" s="442"/>
      <c r="H47102" s="6"/>
    </row>
    <row r="47103" spans="3:8" x14ac:dyDescent="0.2">
      <c r="C47103" s="442"/>
      <c r="H47103" s="6"/>
    </row>
    <row r="47104" spans="3:8" x14ac:dyDescent="0.2">
      <c r="C47104" s="442"/>
      <c r="H47104" s="6"/>
    </row>
    <row r="47105" spans="3:8" x14ac:dyDescent="0.2">
      <c r="C47105" s="442"/>
      <c r="H47105" s="6"/>
    </row>
    <row r="47106" spans="3:8" x14ac:dyDescent="0.2">
      <c r="C47106" s="442"/>
      <c r="H47106" s="6"/>
    </row>
    <row r="47107" spans="3:8" x14ac:dyDescent="0.2">
      <c r="C47107" s="442"/>
      <c r="H47107" s="6"/>
    </row>
    <row r="47108" spans="3:8" x14ac:dyDescent="0.2">
      <c r="C47108" s="442"/>
      <c r="H47108" s="6"/>
    </row>
    <row r="47109" spans="3:8" x14ac:dyDescent="0.2">
      <c r="C47109" s="442"/>
      <c r="H47109" s="6"/>
    </row>
    <row r="47110" spans="3:8" x14ac:dyDescent="0.2">
      <c r="C47110" s="442"/>
      <c r="H47110" s="6"/>
    </row>
    <row r="47111" spans="3:8" x14ac:dyDescent="0.2">
      <c r="C47111" s="442"/>
      <c r="H47111" s="6"/>
    </row>
    <row r="47112" spans="3:8" x14ac:dyDescent="0.2">
      <c r="C47112" s="442"/>
      <c r="H47112" s="6"/>
    </row>
    <row r="47113" spans="3:8" x14ac:dyDescent="0.2">
      <c r="C47113" s="442"/>
      <c r="H47113" s="6"/>
    </row>
    <row r="47114" spans="3:8" x14ac:dyDescent="0.2">
      <c r="C47114" s="442"/>
      <c r="H47114" s="6"/>
    </row>
    <row r="47115" spans="3:8" x14ac:dyDescent="0.2">
      <c r="C47115" s="442"/>
      <c r="H47115" s="6"/>
    </row>
    <row r="47116" spans="3:8" x14ac:dyDescent="0.2">
      <c r="C47116" s="442"/>
      <c r="H47116" s="6"/>
    </row>
    <row r="47117" spans="3:8" x14ac:dyDescent="0.2">
      <c r="C47117" s="442"/>
      <c r="H47117" s="6"/>
    </row>
    <row r="47118" spans="3:8" x14ac:dyDescent="0.2">
      <c r="C47118" s="442"/>
      <c r="H47118" s="6"/>
    </row>
    <row r="47119" spans="3:8" x14ac:dyDescent="0.2">
      <c r="C47119" s="442"/>
      <c r="H47119" s="6"/>
    </row>
    <row r="47120" spans="3:8" x14ac:dyDescent="0.2">
      <c r="C47120" s="442"/>
      <c r="H47120" s="6"/>
    </row>
    <row r="47121" spans="3:8" x14ac:dyDescent="0.2">
      <c r="C47121" s="442"/>
      <c r="H47121" s="6"/>
    </row>
    <row r="47122" spans="3:8" x14ac:dyDescent="0.2">
      <c r="C47122" s="442"/>
      <c r="H47122" s="6"/>
    </row>
    <row r="47123" spans="3:8" x14ac:dyDescent="0.2">
      <c r="C47123" s="442"/>
      <c r="H47123" s="6"/>
    </row>
    <row r="47124" spans="3:8" x14ac:dyDescent="0.2">
      <c r="C47124" s="442"/>
      <c r="H47124" s="6"/>
    </row>
    <row r="47125" spans="3:8" x14ac:dyDescent="0.2">
      <c r="C47125" s="442"/>
      <c r="H47125" s="6"/>
    </row>
    <row r="47126" spans="3:8" x14ac:dyDescent="0.2">
      <c r="C47126" s="442"/>
      <c r="H47126" s="6"/>
    </row>
    <row r="47127" spans="3:8" x14ac:dyDescent="0.2">
      <c r="C47127" s="442"/>
      <c r="H47127" s="6"/>
    </row>
    <row r="47128" spans="3:8" x14ac:dyDescent="0.2">
      <c r="C47128" s="442"/>
      <c r="H47128" s="6"/>
    </row>
    <row r="47129" spans="3:8" x14ac:dyDescent="0.2">
      <c r="C47129" s="442"/>
      <c r="H47129" s="6"/>
    </row>
    <row r="47130" spans="3:8" x14ac:dyDescent="0.2">
      <c r="C47130" s="442"/>
      <c r="H47130" s="6"/>
    </row>
    <row r="47131" spans="3:8" x14ac:dyDescent="0.2">
      <c r="C47131" s="442"/>
      <c r="H47131" s="6"/>
    </row>
    <row r="47132" spans="3:8" x14ac:dyDescent="0.2">
      <c r="C47132" s="442"/>
      <c r="H47132" s="6"/>
    </row>
    <row r="47133" spans="3:8" x14ac:dyDescent="0.2">
      <c r="C47133" s="442"/>
      <c r="H47133" s="6"/>
    </row>
    <row r="47134" spans="3:8" x14ac:dyDescent="0.2">
      <c r="C47134" s="442"/>
      <c r="H47134" s="6"/>
    </row>
    <row r="47135" spans="3:8" x14ac:dyDescent="0.2">
      <c r="C47135" s="442"/>
      <c r="H47135" s="6"/>
    </row>
    <row r="47136" spans="3:8" x14ac:dyDescent="0.2">
      <c r="C47136" s="442"/>
      <c r="H47136" s="6"/>
    </row>
    <row r="47137" spans="3:8" x14ac:dyDescent="0.2">
      <c r="C47137" s="442"/>
      <c r="H47137" s="6"/>
    </row>
    <row r="47138" spans="3:8" x14ac:dyDescent="0.2">
      <c r="C47138" s="442"/>
      <c r="H47138" s="6"/>
    </row>
    <row r="47139" spans="3:8" x14ac:dyDescent="0.2">
      <c r="C47139" s="442"/>
      <c r="H47139" s="6"/>
    </row>
    <row r="47140" spans="3:8" x14ac:dyDescent="0.2">
      <c r="C47140" s="442"/>
      <c r="H47140" s="6"/>
    </row>
    <row r="47141" spans="3:8" x14ac:dyDescent="0.2">
      <c r="C47141" s="442"/>
      <c r="H47141" s="6"/>
    </row>
    <row r="47142" spans="3:8" x14ac:dyDescent="0.2">
      <c r="C47142" s="442"/>
      <c r="H47142" s="6"/>
    </row>
    <row r="47143" spans="3:8" x14ac:dyDescent="0.2">
      <c r="C47143" s="442"/>
      <c r="H47143" s="6"/>
    </row>
    <row r="47144" spans="3:8" x14ac:dyDescent="0.2">
      <c r="C47144" s="442"/>
      <c r="H47144" s="6"/>
    </row>
    <row r="47145" spans="3:8" x14ac:dyDescent="0.2">
      <c r="C47145" s="442"/>
      <c r="H47145" s="6"/>
    </row>
    <row r="47146" spans="3:8" x14ac:dyDescent="0.2">
      <c r="C47146" s="442"/>
      <c r="H47146" s="6"/>
    </row>
    <row r="47147" spans="3:8" x14ac:dyDescent="0.2">
      <c r="C47147" s="442"/>
      <c r="H47147" s="6"/>
    </row>
    <row r="47148" spans="3:8" x14ac:dyDescent="0.2">
      <c r="C47148" s="442"/>
      <c r="H47148" s="6"/>
    </row>
    <row r="47149" spans="3:8" x14ac:dyDescent="0.2">
      <c r="C47149" s="442"/>
      <c r="H47149" s="6"/>
    </row>
    <row r="47150" spans="3:8" x14ac:dyDescent="0.2">
      <c r="C47150" s="442"/>
      <c r="H47150" s="6"/>
    </row>
    <row r="47151" spans="3:8" x14ac:dyDescent="0.2">
      <c r="C47151" s="442"/>
      <c r="H47151" s="6"/>
    </row>
    <row r="47152" spans="3:8" x14ac:dyDescent="0.2">
      <c r="C47152" s="442"/>
      <c r="H47152" s="6"/>
    </row>
    <row r="47153" spans="3:8" x14ac:dyDescent="0.2">
      <c r="C47153" s="442"/>
      <c r="H47153" s="6"/>
    </row>
    <row r="47154" spans="3:8" x14ac:dyDescent="0.2">
      <c r="C47154" s="442"/>
      <c r="H47154" s="6"/>
    </row>
    <row r="47155" spans="3:8" x14ac:dyDescent="0.2">
      <c r="C47155" s="442"/>
      <c r="H47155" s="6"/>
    </row>
    <row r="47156" spans="3:8" x14ac:dyDescent="0.2">
      <c r="C47156" s="442"/>
      <c r="H47156" s="6"/>
    </row>
    <row r="47157" spans="3:8" x14ac:dyDescent="0.2">
      <c r="C47157" s="442"/>
      <c r="H47157" s="6"/>
    </row>
    <row r="47158" spans="3:8" x14ac:dyDescent="0.2">
      <c r="C47158" s="442"/>
      <c r="H47158" s="6"/>
    </row>
    <row r="47159" spans="3:8" x14ac:dyDescent="0.2">
      <c r="C47159" s="442"/>
      <c r="H47159" s="6"/>
    </row>
    <row r="47160" spans="3:8" x14ac:dyDescent="0.2">
      <c r="C47160" s="442"/>
      <c r="H47160" s="6"/>
    </row>
    <row r="47161" spans="3:8" x14ac:dyDescent="0.2">
      <c r="C47161" s="442"/>
      <c r="H47161" s="6"/>
    </row>
    <row r="47162" spans="3:8" x14ac:dyDescent="0.2">
      <c r="C47162" s="442"/>
      <c r="H47162" s="6"/>
    </row>
    <row r="47163" spans="3:8" x14ac:dyDescent="0.2">
      <c r="C47163" s="442"/>
      <c r="H47163" s="6"/>
    </row>
    <row r="47164" spans="3:8" x14ac:dyDescent="0.2">
      <c r="C47164" s="442"/>
      <c r="H47164" s="6"/>
    </row>
    <row r="47165" spans="3:8" x14ac:dyDescent="0.2">
      <c r="C47165" s="442"/>
      <c r="H47165" s="6"/>
    </row>
    <row r="47166" spans="3:8" x14ac:dyDescent="0.2">
      <c r="C47166" s="442"/>
      <c r="H47166" s="6"/>
    </row>
    <row r="47167" spans="3:8" x14ac:dyDescent="0.2">
      <c r="C47167" s="442"/>
      <c r="H47167" s="6"/>
    </row>
    <row r="47168" spans="3:8" x14ac:dyDescent="0.2">
      <c r="C47168" s="442"/>
      <c r="H47168" s="6"/>
    </row>
    <row r="47169" spans="3:8" x14ac:dyDescent="0.2">
      <c r="C47169" s="442"/>
      <c r="H47169" s="6"/>
    </row>
    <row r="47170" spans="3:8" x14ac:dyDescent="0.2">
      <c r="C47170" s="442"/>
      <c r="H47170" s="6"/>
    </row>
    <row r="47171" spans="3:8" x14ac:dyDescent="0.2">
      <c r="C47171" s="442"/>
      <c r="H47171" s="6"/>
    </row>
    <row r="47172" spans="3:8" x14ac:dyDescent="0.2">
      <c r="C47172" s="442"/>
      <c r="H47172" s="6"/>
    </row>
    <row r="47173" spans="3:8" x14ac:dyDescent="0.2">
      <c r="C47173" s="442"/>
      <c r="H47173" s="6"/>
    </row>
    <row r="47174" spans="3:8" x14ac:dyDescent="0.2">
      <c r="C47174" s="442"/>
      <c r="H47174" s="6"/>
    </row>
    <row r="47175" spans="3:8" x14ac:dyDescent="0.2">
      <c r="C47175" s="442"/>
      <c r="H47175" s="6"/>
    </row>
    <row r="47176" spans="3:8" x14ac:dyDescent="0.2">
      <c r="C47176" s="442"/>
      <c r="H47176" s="6"/>
    </row>
    <row r="47177" spans="3:8" x14ac:dyDescent="0.2">
      <c r="C47177" s="442"/>
      <c r="H47177" s="6"/>
    </row>
    <row r="47178" spans="3:8" x14ac:dyDescent="0.2">
      <c r="C47178" s="442"/>
      <c r="H47178" s="6"/>
    </row>
    <row r="47179" spans="3:8" x14ac:dyDescent="0.2">
      <c r="C47179" s="442"/>
      <c r="H47179" s="6"/>
    </row>
    <row r="47180" spans="3:8" x14ac:dyDescent="0.2">
      <c r="C47180" s="442"/>
      <c r="H47180" s="6"/>
    </row>
    <row r="47181" spans="3:8" x14ac:dyDescent="0.2">
      <c r="C47181" s="442"/>
      <c r="H47181" s="6"/>
    </row>
    <row r="47182" spans="3:8" x14ac:dyDescent="0.2">
      <c r="C47182" s="442"/>
      <c r="H47182" s="6"/>
    </row>
    <row r="47183" spans="3:8" x14ac:dyDescent="0.2">
      <c r="C47183" s="442"/>
      <c r="H47183" s="6"/>
    </row>
    <row r="47184" spans="3:8" x14ac:dyDescent="0.2">
      <c r="C47184" s="442"/>
      <c r="H47184" s="6"/>
    </row>
    <row r="47185" spans="3:8" x14ac:dyDescent="0.2">
      <c r="C47185" s="442"/>
      <c r="H47185" s="6"/>
    </row>
    <row r="47186" spans="3:8" x14ac:dyDescent="0.2">
      <c r="C47186" s="442"/>
      <c r="H47186" s="6"/>
    </row>
    <row r="47187" spans="3:8" x14ac:dyDescent="0.2">
      <c r="C47187" s="442"/>
      <c r="H47187" s="6"/>
    </row>
    <row r="47188" spans="3:8" x14ac:dyDescent="0.2">
      <c r="C47188" s="442"/>
      <c r="H47188" s="6"/>
    </row>
    <row r="47189" spans="3:8" x14ac:dyDescent="0.2">
      <c r="C47189" s="442"/>
      <c r="H47189" s="6"/>
    </row>
    <row r="47190" spans="3:8" x14ac:dyDescent="0.2">
      <c r="C47190" s="442"/>
      <c r="H47190" s="6"/>
    </row>
    <row r="47191" spans="3:8" x14ac:dyDescent="0.2">
      <c r="C47191" s="442"/>
      <c r="H47191" s="6"/>
    </row>
    <row r="47192" spans="3:8" x14ac:dyDescent="0.2">
      <c r="C47192" s="442"/>
      <c r="H47192" s="6"/>
    </row>
    <row r="47193" spans="3:8" x14ac:dyDescent="0.2">
      <c r="C47193" s="442"/>
      <c r="H47193" s="6"/>
    </row>
    <row r="47194" spans="3:8" x14ac:dyDescent="0.2">
      <c r="C47194" s="442"/>
      <c r="H47194" s="6"/>
    </row>
    <row r="47195" spans="3:8" x14ac:dyDescent="0.2">
      <c r="C47195" s="442"/>
      <c r="H47195" s="6"/>
    </row>
    <row r="47196" spans="3:8" x14ac:dyDescent="0.2">
      <c r="C47196" s="442"/>
      <c r="H47196" s="6"/>
    </row>
    <row r="47197" spans="3:8" x14ac:dyDescent="0.2">
      <c r="C47197" s="442"/>
      <c r="H47197" s="6"/>
    </row>
    <row r="47198" spans="3:8" x14ac:dyDescent="0.2">
      <c r="C47198" s="442"/>
      <c r="H47198" s="6"/>
    </row>
    <row r="47199" spans="3:8" x14ac:dyDescent="0.2">
      <c r="C47199" s="442"/>
      <c r="H47199" s="6"/>
    </row>
    <row r="47200" spans="3:8" x14ac:dyDescent="0.2">
      <c r="C47200" s="442"/>
      <c r="H47200" s="6"/>
    </row>
    <row r="47201" spans="3:8" x14ac:dyDescent="0.2">
      <c r="C47201" s="442"/>
      <c r="H47201" s="6"/>
    </row>
    <row r="47202" spans="3:8" x14ac:dyDescent="0.2">
      <c r="C47202" s="442"/>
      <c r="H47202" s="6"/>
    </row>
    <row r="47203" spans="3:8" x14ac:dyDescent="0.2">
      <c r="C47203" s="442"/>
      <c r="H47203" s="6"/>
    </row>
    <row r="47204" spans="3:8" x14ac:dyDescent="0.2">
      <c r="C47204" s="442"/>
      <c r="H47204" s="6"/>
    </row>
    <row r="47205" spans="3:8" x14ac:dyDescent="0.2">
      <c r="C47205" s="442"/>
      <c r="H47205" s="6"/>
    </row>
    <row r="47206" spans="3:8" x14ac:dyDescent="0.2">
      <c r="C47206" s="442"/>
      <c r="H47206" s="6"/>
    </row>
    <row r="47207" spans="3:8" x14ac:dyDescent="0.2">
      <c r="C47207" s="442"/>
      <c r="H47207" s="6"/>
    </row>
    <row r="47208" spans="3:8" x14ac:dyDescent="0.2">
      <c r="C47208" s="442"/>
      <c r="H47208" s="6"/>
    </row>
    <row r="47209" spans="3:8" x14ac:dyDescent="0.2">
      <c r="C47209" s="442"/>
      <c r="H47209" s="6"/>
    </row>
    <row r="47210" spans="3:8" x14ac:dyDescent="0.2">
      <c r="C47210" s="442"/>
      <c r="H47210" s="6"/>
    </row>
    <row r="47211" spans="3:8" x14ac:dyDescent="0.2">
      <c r="C47211" s="442"/>
      <c r="H47211" s="6"/>
    </row>
    <row r="47212" spans="3:8" x14ac:dyDescent="0.2">
      <c r="C47212" s="442"/>
      <c r="H47212" s="6"/>
    </row>
    <row r="47213" spans="3:8" x14ac:dyDescent="0.2">
      <c r="C47213" s="442"/>
      <c r="H47213" s="6"/>
    </row>
    <row r="47214" spans="3:8" x14ac:dyDescent="0.2">
      <c r="C47214" s="442"/>
      <c r="H47214" s="6"/>
    </row>
    <row r="47215" spans="3:8" x14ac:dyDescent="0.2">
      <c r="C47215" s="442"/>
      <c r="H47215" s="6"/>
    </row>
    <row r="47216" spans="3:8" x14ac:dyDescent="0.2">
      <c r="C47216" s="442"/>
      <c r="H47216" s="6"/>
    </row>
    <row r="47217" spans="3:8" x14ac:dyDescent="0.2">
      <c r="C47217" s="442"/>
      <c r="H47217" s="6"/>
    </row>
    <row r="47218" spans="3:8" x14ac:dyDescent="0.2">
      <c r="C47218" s="442"/>
      <c r="H47218" s="6"/>
    </row>
    <row r="47219" spans="3:8" x14ac:dyDescent="0.2">
      <c r="C47219" s="442"/>
      <c r="H47219" s="6"/>
    </row>
    <row r="47220" spans="3:8" x14ac:dyDescent="0.2">
      <c r="C47220" s="442"/>
      <c r="H47220" s="6"/>
    </row>
    <row r="47221" spans="3:8" x14ac:dyDescent="0.2">
      <c r="C47221" s="442"/>
      <c r="H47221" s="6"/>
    </row>
    <row r="47222" spans="3:8" x14ac:dyDescent="0.2">
      <c r="C47222" s="442"/>
      <c r="H47222" s="6"/>
    </row>
    <row r="47223" spans="3:8" x14ac:dyDescent="0.2">
      <c r="C47223" s="442"/>
      <c r="H47223" s="6"/>
    </row>
    <row r="47224" spans="3:8" x14ac:dyDescent="0.2">
      <c r="C47224" s="442"/>
      <c r="H47224" s="6"/>
    </row>
    <row r="47225" spans="3:8" x14ac:dyDescent="0.2">
      <c r="C47225" s="442"/>
      <c r="H47225" s="6"/>
    </row>
    <row r="47226" spans="3:8" x14ac:dyDescent="0.2">
      <c r="C47226" s="442"/>
      <c r="H47226" s="6"/>
    </row>
    <row r="47227" spans="3:8" x14ac:dyDescent="0.2">
      <c r="C47227" s="442"/>
      <c r="H47227" s="6"/>
    </row>
    <row r="47228" spans="3:8" x14ac:dyDescent="0.2">
      <c r="C47228" s="442"/>
      <c r="H47228" s="6"/>
    </row>
    <row r="47229" spans="3:8" x14ac:dyDescent="0.2">
      <c r="C47229" s="442"/>
      <c r="H47229" s="6"/>
    </row>
    <row r="47230" spans="3:8" x14ac:dyDescent="0.2">
      <c r="C47230" s="442"/>
      <c r="H47230" s="6"/>
    </row>
    <row r="47231" spans="3:8" x14ac:dyDescent="0.2">
      <c r="C47231" s="442"/>
      <c r="H47231" s="6"/>
    </row>
    <row r="47232" spans="3:8" x14ac:dyDescent="0.2">
      <c r="C47232" s="442"/>
      <c r="H47232" s="6"/>
    </row>
    <row r="47233" spans="3:8" x14ac:dyDescent="0.2">
      <c r="C47233" s="442"/>
      <c r="H47233" s="6"/>
    </row>
    <row r="47234" spans="3:8" x14ac:dyDescent="0.2">
      <c r="C47234" s="442"/>
      <c r="H47234" s="6"/>
    </row>
    <row r="47235" spans="3:8" x14ac:dyDescent="0.2">
      <c r="C47235" s="442"/>
      <c r="H47235" s="6"/>
    </row>
    <row r="47236" spans="3:8" x14ac:dyDescent="0.2">
      <c r="C47236" s="442"/>
      <c r="H47236" s="6"/>
    </row>
    <row r="47237" spans="3:8" x14ac:dyDescent="0.2">
      <c r="C47237" s="442"/>
      <c r="H47237" s="6"/>
    </row>
    <row r="47238" spans="3:8" x14ac:dyDescent="0.2">
      <c r="C47238" s="442"/>
      <c r="H47238" s="6"/>
    </row>
    <row r="47239" spans="3:8" x14ac:dyDescent="0.2">
      <c r="C47239" s="442"/>
      <c r="H47239" s="6"/>
    </row>
    <row r="47240" spans="3:8" x14ac:dyDescent="0.2">
      <c r="C47240" s="442"/>
      <c r="H47240" s="6"/>
    </row>
    <row r="47241" spans="3:8" x14ac:dyDescent="0.2">
      <c r="C47241" s="442"/>
      <c r="H47241" s="6"/>
    </row>
    <row r="47242" spans="3:8" x14ac:dyDescent="0.2">
      <c r="C47242" s="442"/>
      <c r="H47242" s="6"/>
    </row>
    <row r="47243" spans="3:8" x14ac:dyDescent="0.2">
      <c r="C47243" s="442"/>
      <c r="H47243" s="6"/>
    </row>
    <row r="47244" spans="3:8" x14ac:dyDescent="0.2">
      <c r="C47244" s="442"/>
      <c r="H47244" s="6"/>
    </row>
    <row r="47245" spans="3:8" x14ac:dyDescent="0.2">
      <c r="C47245" s="442"/>
      <c r="H47245" s="6"/>
    </row>
    <row r="47246" spans="3:8" x14ac:dyDescent="0.2">
      <c r="C47246" s="442"/>
      <c r="H47246" s="6"/>
    </row>
    <row r="47247" spans="3:8" x14ac:dyDescent="0.2">
      <c r="C47247" s="442"/>
      <c r="H47247" s="6"/>
    </row>
    <row r="47248" spans="3:8" x14ac:dyDescent="0.2">
      <c r="C47248" s="442"/>
      <c r="H47248" s="6"/>
    </row>
    <row r="47249" spans="3:8" x14ac:dyDescent="0.2">
      <c r="C47249" s="442"/>
      <c r="H47249" s="6"/>
    </row>
    <row r="47250" spans="3:8" x14ac:dyDescent="0.2">
      <c r="C47250" s="442"/>
      <c r="H47250" s="6"/>
    </row>
    <row r="47251" spans="3:8" x14ac:dyDescent="0.2">
      <c r="C47251" s="442"/>
      <c r="H47251" s="6"/>
    </row>
    <row r="47252" spans="3:8" x14ac:dyDescent="0.2">
      <c r="C47252" s="442"/>
      <c r="H47252" s="6"/>
    </row>
    <row r="47253" spans="3:8" x14ac:dyDescent="0.2">
      <c r="C47253" s="442"/>
      <c r="H47253" s="6"/>
    </row>
    <row r="47254" spans="3:8" x14ac:dyDescent="0.2">
      <c r="C47254" s="442"/>
      <c r="H47254" s="6"/>
    </row>
    <row r="47255" spans="3:8" x14ac:dyDescent="0.2">
      <c r="C47255" s="442"/>
      <c r="H47255" s="6"/>
    </row>
    <row r="47256" spans="3:8" x14ac:dyDescent="0.2">
      <c r="C47256" s="442"/>
      <c r="H47256" s="6"/>
    </row>
    <row r="47257" spans="3:8" x14ac:dyDescent="0.2">
      <c r="C47257" s="442"/>
      <c r="H47257" s="6"/>
    </row>
    <row r="47258" spans="3:8" x14ac:dyDescent="0.2">
      <c r="C47258" s="442"/>
      <c r="H47258" s="6"/>
    </row>
    <row r="47259" spans="3:8" x14ac:dyDescent="0.2">
      <c r="C47259" s="442"/>
      <c r="H47259" s="6"/>
    </row>
    <row r="47260" spans="3:8" x14ac:dyDescent="0.2">
      <c r="C47260" s="442"/>
      <c r="H47260" s="6"/>
    </row>
    <row r="47261" spans="3:8" x14ac:dyDescent="0.2">
      <c r="C47261" s="442"/>
      <c r="H47261" s="6"/>
    </row>
    <row r="47262" spans="3:8" x14ac:dyDescent="0.2">
      <c r="C47262" s="442"/>
      <c r="H47262" s="6"/>
    </row>
    <row r="47263" spans="3:8" x14ac:dyDescent="0.2">
      <c r="C47263" s="442"/>
      <c r="H47263" s="6"/>
    </row>
    <row r="47264" spans="3:8" x14ac:dyDescent="0.2">
      <c r="C47264" s="442"/>
      <c r="H47264" s="6"/>
    </row>
    <row r="47265" spans="3:8" x14ac:dyDescent="0.2">
      <c r="C47265" s="442"/>
      <c r="H47265" s="6"/>
    </row>
    <row r="47266" spans="3:8" x14ac:dyDescent="0.2">
      <c r="C47266" s="442"/>
      <c r="H47266" s="6"/>
    </row>
    <row r="47267" spans="3:8" x14ac:dyDescent="0.2">
      <c r="C47267" s="442"/>
      <c r="H47267" s="6"/>
    </row>
    <row r="47268" spans="3:8" x14ac:dyDescent="0.2">
      <c r="C47268" s="442"/>
      <c r="H47268" s="6"/>
    </row>
    <row r="47269" spans="3:8" x14ac:dyDescent="0.2">
      <c r="C47269" s="442"/>
      <c r="H47269" s="6"/>
    </row>
    <row r="47270" spans="3:8" x14ac:dyDescent="0.2">
      <c r="C47270" s="442"/>
      <c r="H47270" s="6"/>
    </row>
    <row r="47271" spans="3:8" x14ac:dyDescent="0.2">
      <c r="C47271" s="442"/>
      <c r="H47271" s="6"/>
    </row>
    <row r="47272" spans="3:8" x14ac:dyDescent="0.2">
      <c r="C47272" s="442"/>
      <c r="H47272" s="6"/>
    </row>
    <row r="47273" spans="3:8" x14ac:dyDescent="0.2">
      <c r="C47273" s="442"/>
      <c r="H47273" s="6"/>
    </row>
    <row r="47274" spans="3:8" x14ac:dyDescent="0.2">
      <c r="C47274" s="442"/>
      <c r="H47274" s="6"/>
    </row>
    <row r="47275" spans="3:8" x14ac:dyDescent="0.2">
      <c r="C47275" s="442"/>
      <c r="H47275" s="6"/>
    </row>
    <row r="47276" spans="3:8" x14ac:dyDescent="0.2">
      <c r="C47276" s="442"/>
      <c r="H47276" s="6"/>
    </row>
    <row r="47277" spans="3:8" x14ac:dyDescent="0.2">
      <c r="C47277" s="442"/>
      <c r="H47277" s="6"/>
    </row>
    <row r="47278" spans="3:8" x14ac:dyDescent="0.2">
      <c r="C47278" s="442"/>
      <c r="H47278" s="6"/>
    </row>
    <row r="47279" spans="3:8" x14ac:dyDescent="0.2">
      <c r="C47279" s="442"/>
      <c r="H47279" s="6"/>
    </row>
    <row r="47280" spans="3:8" x14ac:dyDescent="0.2">
      <c r="C47280" s="442"/>
      <c r="H47280" s="6"/>
    </row>
    <row r="47281" spans="3:8" x14ac:dyDescent="0.2">
      <c r="C47281" s="442"/>
      <c r="H47281" s="6"/>
    </row>
    <row r="47282" spans="3:8" x14ac:dyDescent="0.2">
      <c r="C47282" s="442"/>
      <c r="H47282" s="6"/>
    </row>
    <row r="47283" spans="3:8" x14ac:dyDescent="0.2">
      <c r="C47283" s="442"/>
      <c r="H47283" s="6"/>
    </row>
    <row r="47284" spans="3:8" x14ac:dyDescent="0.2">
      <c r="C47284" s="442"/>
      <c r="H47284" s="6"/>
    </row>
    <row r="47285" spans="3:8" x14ac:dyDescent="0.2">
      <c r="C47285" s="442"/>
      <c r="H47285" s="6"/>
    </row>
    <row r="47286" spans="3:8" x14ac:dyDescent="0.2">
      <c r="C47286" s="442"/>
      <c r="H47286" s="6"/>
    </row>
    <row r="47287" spans="3:8" x14ac:dyDescent="0.2">
      <c r="C47287" s="442"/>
      <c r="H47287" s="6"/>
    </row>
    <row r="47288" spans="3:8" x14ac:dyDescent="0.2">
      <c r="C47288" s="442"/>
      <c r="H47288" s="6"/>
    </row>
    <row r="47289" spans="3:8" x14ac:dyDescent="0.2">
      <c r="C47289" s="442"/>
      <c r="H47289" s="6"/>
    </row>
    <row r="47290" spans="3:8" x14ac:dyDescent="0.2">
      <c r="C47290" s="442"/>
      <c r="H47290" s="6"/>
    </row>
    <row r="47291" spans="3:8" x14ac:dyDescent="0.2">
      <c r="C47291" s="442"/>
      <c r="H47291" s="6"/>
    </row>
    <row r="47292" spans="3:8" x14ac:dyDescent="0.2">
      <c r="C47292" s="442"/>
      <c r="H47292" s="6"/>
    </row>
    <row r="47293" spans="3:8" x14ac:dyDescent="0.2">
      <c r="C47293" s="442"/>
      <c r="H47293" s="6"/>
    </row>
    <row r="47294" spans="3:8" x14ac:dyDescent="0.2">
      <c r="C47294" s="442"/>
      <c r="H47294" s="6"/>
    </row>
    <row r="47295" spans="3:8" x14ac:dyDescent="0.2">
      <c r="C47295" s="442"/>
      <c r="H47295" s="6"/>
    </row>
    <row r="47296" spans="3:8" x14ac:dyDescent="0.2">
      <c r="C47296" s="442"/>
      <c r="H47296" s="6"/>
    </row>
    <row r="47297" spans="3:8" x14ac:dyDescent="0.2">
      <c r="C47297" s="442"/>
      <c r="H47297" s="6"/>
    </row>
    <row r="47298" spans="3:8" x14ac:dyDescent="0.2">
      <c r="C47298" s="442"/>
      <c r="H47298" s="6"/>
    </row>
    <row r="47299" spans="3:8" x14ac:dyDescent="0.2">
      <c r="C47299" s="442"/>
      <c r="H47299" s="6"/>
    </row>
    <row r="47300" spans="3:8" x14ac:dyDescent="0.2">
      <c r="C47300" s="442"/>
      <c r="H47300" s="6"/>
    </row>
    <row r="47301" spans="3:8" x14ac:dyDescent="0.2">
      <c r="C47301" s="442"/>
      <c r="H47301" s="6"/>
    </row>
    <row r="47302" spans="3:8" x14ac:dyDescent="0.2">
      <c r="C47302" s="442"/>
      <c r="H47302" s="6"/>
    </row>
    <row r="47303" spans="3:8" x14ac:dyDescent="0.2">
      <c r="C47303" s="442"/>
      <c r="H47303" s="6"/>
    </row>
    <row r="47304" spans="3:8" x14ac:dyDescent="0.2">
      <c r="C47304" s="442"/>
      <c r="H47304" s="6"/>
    </row>
    <row r="47305" spans="3:8" x14ac:dyDescent="0.2">
      <c r="C47305" s="442"/>
      <c r="H47305" s="6"/>
    </row>
    <row r="47306" spans="3:8" x14ac:dyDescent="0.2">
      <c r="C47306" s="442"/>
      <c r="H47306" s="6"/>
    </row>
    <row r="47307" spans="3:8" x14ac:dyDescent="0.2">
      <c r="C47307" s="442"/>
      <c r="H47307" s="6"/>
    </row>
    <row r="47308" spans="3:8" x14ac:dyDescent="0.2">
      <c r="C47308" s="442"/>
      <c r="H47308" s="6"/>
    </row>
    <row r="47309" spans="3:8" x14ac:dyDescent="0.2">
      <c r="C47309" s="442"/>
      <c r="H47309" s="6"/>
    </row>
    <row r="47310" spans="3:8" x14ac:dyDescent="0.2">
      <c r="C47310" s="442"/>
      <c r="H47310" s="6"/>
    </row>
    <row r="47311" spans="3:8" x14ac:dyDescent="0.2">
      <c r="C47311" s="442"/>
      <c r="H47311" s="6"/>
    </row>
    <row r="47312" spans="3:8" x14ac:dyDescent="0.2">
      <c r="C47312" s="442"/>
      <c r="H47312" s="6"/>
    </row>
    <row r="47313" spans="3:8" x14ac:dyDescent="0.2">
      <c r="C47313" s="442"/>
      <c r="H47313" s="6"/>
    </row>
    <row r="47314" spans="3:8" x14ac:dyDescent="0.2">
      <c r="C47314" s="442"/>
      <c r="H47314" s="6"/>
    </row>
    <row r="47315" spans="3:8" x14ac:dyDescent="0.2">
      <c r="C47315" s="442"/>
      <c r="H47315" s="6"/>
    </row>
    <row r="47316" spans="3:8" x14ac:dyDescent="0.2">
      <c r="C47316" s="442"/>
      <c r="H47316" s="6"/>
    </row>
    <row r="47317" spans="3:8" x14ac:dyDescent="0.2">
      <c r="C47317" s="442"/>
      <c r="H47317" s="6"/>
    </row>
    <row r="47318" spans="3:8" x14ac:dyDescent="0.2">
      <c r="C47318" s="442"/>
      <c r="H47318" s="6"/>
    </row>
    <row r="47319" spans="3:8" x14ac:dyDescent="0.2">
      <c r="C47319" s="442"/>
      <c r="H47319" s="6"/>
    </row>
    <row r="47320" spans="3:8" x14ac:dyDescent="0.2">
      <c r="C47320" s="442"/>
      <c r="H47320" s="6"/>
    </row>
    <row r="47321" spans="3:8" x14ac:dyDescent="0.2">
      <c r="C47321" s="442"/>
      <c r="H47321" s="6"/>
    </row>
    <row r="47322" spans="3:8" x14ac:dyDescent="0.2">
      <c r="C47322" s="442"/>
      <c r="H47322" s="6"/>
    </row>
    <row r="47323" spans="3:8" x14ac:dyDescent="0.2">
      <c r="C47323" s="442"/>
      <c r="H47323" s="6"/>
    </row>
    <row r="47324" spans="3:8" x14ac:dyDescent="0.2">
      <c r="C47324" s="442"/>
      <c r="H47324" s="6"/>
    </row>
    <row r="47325" spans="3:8" x14ac:dyDescent="0.2">
      <c r="C47325" s="442"/>
      <c r="H47325" s="6"/>
    </row>
    <row r="47326" spans="3:8" x14ac:dyDescent="0.2">
      <c r="C47326" s="442"/>
      <c r="H47326" s="6"/>
    </row>
    <row r="47327" spans="3:8" x14ac:dyDescent="0.2">
      <c r="C47327" s="442"/>
      <c r="H47327" s="6"/>
    </row>
    <row r="47328" spans="3:8" x14ac:dyDescent="0.2">
      <c r="C47328" s="442"/>
      <c r="H47328" s="6"/>
    </row>
    <row r="47329" spans="3:8" x14ac:dyDescent="0.2">
      <c r="C47329" s="442"/>
      <c r="H47329" s="6"/>
    </row>
    <row r="47330" spans="3:8" x14ac:dyDescent="0.2">
      <c r="C47330" s="442"/>
      <c r="H47330" s="6"/>
    </row>
    <row r="47331" spans="3:8" x14ac:dyDescent="0.2">
      <c r="C47331" s="442"/>
      <c r="H47331" s="6"/>
    </row>
    <row r="47332" spans="3:8" x14ac:dyDescent="0.2">
      <c r="C47332" s="442"/>
      <c r="H47332" s="6"/>
    </row>
    <row r="47333" spans="3:8" x14ac:dyDescent="0.2">
      <c r="C47333" s="442"/>
      <c r="H47333" s="6"/>
    </row>
    <row r="47334" spans="3:8" x14ac:dyDescent="0.2">
      <c r="C47334" s="442"/>
      <c r="H47334" s="6"/>
    </row>
    <row r="47335" spans="3:8" x14ac:dyDescent="0.2">
      <c r="C47335" s="442"/>
      <c r="H47335" s="6"/>
    </row>
    <row r="47336" spans="3:8" x14ac:dyDescent="0.2">
      <c r="C47336" s="442"/>
      <c r="H47336" s="6"/>
    </row>
    <row r="47337" spans="3:8" x14ac:dyDescent="0.2">
      <c r="C47337" s="442"/>
      <c r="H47337" s="6"/>
    </row>
    <row r="47338" spans="3:8" x14ac:dyDescent="0.2">
      <c r="C47338" s="442"/>
      <c r="H47338" s="6"/>
    </row>
    <row r="47339" spans="3:8" x14ac:dyDescent="0.2">
      <c r="C47339" s="442"/>
      <c r="H47339" s="6"/>
    </row>
    <row r="47340" spans="3:8" x14ac:dyDescent="0.2">
      <c r="C47340" s="442"/>
      <c r="H47340" s="6"/>
    </row>
    <row r="47341" spans="3:8" x14ac:dyDescent="0.2">
      <c r="C47341" s="442"/>
      <c r="H47341" s="6"/>
    </row>
    <row r="47342" spans="3:8" x14ac:dyDescent="0.2">
      <c r="C47342" s="442"/>
      <c r="H47342" s="6"/>
    </row>
    <row r="47343" spans="3:8" x14ac:dyDescent="0.2">
      <c r="C47343" s="442"/>
      <c r="H47343" s="6"/>
    </row>
    <row r="47344" spans="3:8" x14ac:dyDescent="0.2">
      <c r="C47344" s="442"/>
      <c r="H47344" s="6"/>
    </row>
    <row r="47345" spans="3:8" x14ac:dyDescent="0.2">
      <c r="C47345" s="442"/>
      <c r="H47345" s="6"/>
    </row>
    <row r="47346" spans="3:8" x14ac:dyDescent="0.2">
      <c r="C47346" s="442"/>
      <c r="H47346" s="6"/>
    </row>
    <row r="47347" spans="3:8" x14ac:dyDescent="0.2">
      <c r="C47347" s="442"/>
      <c r="H47347" s="6"/>
    </row>
    <row r="47348" spans="3:8" x14ac:dyDescent="0.2">
      <c r="C47348" s="442"/>
      <c r="H47348" s="6"/>
    </row>
    <row r="47349" spans="3:8" x14ac:dyDescent="0.2">
      <c r="C47349" s="442"/>
      <c r="H47349" s="6"/>
    </row>
    <row r="47350" spans="3:8" x14ac:dyDescent="0.2">
      <c r="C47350" s="442"/>
      <c r="H47350" s="6"/>
    </row>
    <row r="47351" spans="3:8" x14ac:dyDescent="0.2">
      <c r="C47351" s="442"/>
      <c r="H47351" s="6"/>
    </row>
    <row r="47352" spans="3:8" x14ac:dyDescent="0.2">
      <c r="C47352" s="442"/>
      <c r="H47352" s="6"/>
    </row>
    <row r="47353" spans="3:8" x14ac:dyDescent="0.2">
      <c r="C47353" s="442"/>
      <c r="H47353" s="6"/>
    </row>
    <row r="47354" spans="3:8" x14ac:dyDescent="0.2">
      <c r="C47354" s="442"/>
      <c r="H47354" s="6"/>
    </row>
    <row r="47355" spans="3:8" x14ac:dyDescent="0.2">
      <c r="C47355" s="442"/>
      <c r="H47355" s="6"/>
    </row>
    <row r="47356" spans="3:8" x14ac:dyDescent="0.2">
      <c r="C47356" s="442"/>
      <c r="H47356" s="6"/>
    </row>
    <row r="47357" spans="3:8" x14ac:dyDescent="0.2">
      <c r="C47357" s="442"/>
      <c r="H47357" s="6"/>
    </row>
    <row r="47358" spans="3:8" x14ac:dyDescent="0.2">
      <c r="C47358" s="442"/>
      <c r="H47358" s="6"/>
    </row>
    <row r="47359" spans="3:8" x14ac:dyDescent="0.2">
      <c r="C47359" s="442"/>
      <c r="H47359" s="6"/>
    </row>
    <row r="47360" spans="3:8" x14ac:dyDescent="0.2">
      <c r="C47360" s="442"/>
      <c r="H47360" s="6"/>
    </row>
    <row r="47361" spans="3:8" x14ac:dyDescent="0.2">
      <c r="C47361" s="442"/>
      <c r="H47361" s="6"/>
    </row>
    <row r="47362" spans="3:8" x14ac:dyDescent="0.2">
      <c r="C47362" s="442"/>
      <c r="H47362" s="6"/>
    </row>
    <row r="47363" spans="3:8" x14ac:dyDescent="0.2">
      <c r="C47363" s="442"/>
      <c r="H47363" s="6"/>
    </row>
    <row r="47364" spans="3:8" x14ac:dyDescent="0.2">
      <c r="C47364" s="442"/>
      <c r="H47364" s="6"/>
    </row>
    <row r="47365" spans="3:8" x14ac:dyDescent="0.2">
      <c r="C47365" s="442"/>
      <c r="H47365" s="6"/>
    </row>
    <row r="47366" spans="3:8" x14ac:dyDescent="0.2">
      <c r="C47366" s="442"/>
      <c r="H47366" s="6"/>
    </row>
    <row r="47367" spans="3:8" x14ac:dyDescent="0.2">
      <c r="C47367" s="442"/>
      <c r="H47367" s="6"/>
    </row>
    <row r="47368" spans="3:8" x14ac:dyDescent="0.2">
      <c r="C47368" s="442"/>
      <c r="H47368" s="6"/>
    </row>
    <row r="47369" spans="3:8" x14ac:dyDescent="0.2">
      <c r="C47369" s="442"/>
      <c r="H47369" s="6"/>
    </row>
    <row r="47370" spans="3:8" x14ac:dyDescent="0.2">
      <c r="C47370" s="442"/>
      <c r="H47370" s="6"/>
    </row>
    <row r="47371" spans="3:8" x14ac:dyDescent="0.2">
      <c r="C47371" s="442"/>
      <c r="H47371" s="6"/>
    </row>
    <row r="47372" spans="3:8" x14ac:dyDescent="0.2">
      <c r="C47372" s="442"/>
      <c r="H47372" s="6"/>
    </row>
    <row r="47373" spans="3:8" x14ac:dyDescent="0.2">
      <c r="C47373" s="442"/>
      <c r="H47373" s="6"/>
    </row>
    <row r="47374" spans="3:8" x14ac:dyDescent="0.2">
      <c r="C47374" s="442"/>
      <c r="H47374" s="6"/>
    </row>
    <row r="47375" spans="3:8" x14ac:dyDescent="0.2">
      <c r="C47375" s="442"/>
      <c r="H47375" s="6"/>
    </row>
    <row r="47376" spans="3:8" x14ac:dyDescent="0.2">
      <c r="C47376" s="442"/>
      <c r="H47376" s="6"/>
    </row>
    <row r="47377" spans="3:8" x14ac:dyDescent="0.2">
      <c r="C47377" s="442"/>
      <c r="H47377" s="6"/>
    </row>
    <row r="47378" spans="3:8" x14ac:dyDescent="0.2">
      <c r="C47378" s="442"/>
      <c r="H47378" s="6"/>
    </row>
    <row r="47379" spans="3:8" x14ac:dyDescent="0.2">
      <c r="C47379" s="442"/>
      <c r="H47379" s="6"/>
    </row>
    <row r="47380" spans="3:8" x14ac:dyDescent="0.2">
      <c r="C47380" s="442"/>
      <c r="H47380" s="6"/>
    </row>
    <row r="47381" spans="3:8" x14ac:dyDescent="0.2">
      <c r="C47381" s="442"/>
      <c r="H47381" s="6"/>
    </row>
    <row r="47382" spans="3:8" x14ac:dyDescent="0.2">
      <c r="C47382" s="442"/>
      <c r="H47382" s="6"/>
    </row>
    <row r="47383" spans="3:8" x14ac:dyDescent="0.2">
      <c r="C47383" s="442"/>
      <c r="H47383" s="6"/>
    </row>
    <row r="47384" spans="3:8" x14ac:dyDescent="0.2">
      <c r="C47384" s="442"/>
      <c r="H47384" s="6"/>
    </row>
    <row r="47385" spans="3:8" x14ac:dyDescent="0.2">
      <c r="C47385" s="442"/>
      <c r="H47385" s="6"/>
    </row>
    <row r="47386" spans="3:8" x14ac:dyDescent="0.2">
      <c r="C47386" s="442"/>
      <c r="H47386" s="6"/>
    </row>
    <row r="47387" spans="3:8" x14ac:dyDescent="0.2">
      <c r="C47387" s="442"/>
      <c r="H47387" s="6"/>
    </row>
    <row r="47388" spans="3:8" x14ac:dyDescent="0.2">
      <c r="C47388" s="442"/>
      <c r="H47388" s="6"/>
    </row>
    <row r="47389" spans="3:8" x14ac:dyDescent="0.2">
      <c r="C47389" s="442"/>
      <c r="H47389" s="6"/>
    </row>
    <row r="47390" spans="3:8" x14ac:dyDescent="0.2">
      <c r="C47390" s="442"/>
      <c r="H47390" s="6"/>
    </row>
    <row r="47391" spans="3:8" x14ac:dyDescent="0.2">
      <c r="C47391" s="442"/>
      <c r="H47391" s="6"/>
    </row>
    <row r="47392" spans="3:8" x14ac:dyDescent="0.2">
      <c r="C47392" s="442"/>
      <c r="H47392" s="6"/>
    </row>
    <row r="47393" spans="3:8" x14ac:dyDescent="0.2">
      <c r="C47393" s="442"/>
      <c r="H47393" s="6"/>
    </row>
    <row r="47394" spans="3:8" x14ac:dyDescent="0.2">
      <c r="C47394" s="442"/>
      <c r="H47394" s="6"/>
    </row>
    <row r="47395" spans="3:8" x14ac:dyDescent="0.2">
      <c r="C47395" s="442"/>
      <c r="H47395" s="6"/>
    </row>
    <row r="47396" spans="3:8" x14ac:dyDescent="0.2">
      <c r="C47396" s="442"/>
      <c r="H47396" s="6"/>
    </row>
    <row r="47397" spans="3:8" x14ac:dyDescent="0.2">
      <c r="C47397" s="442"/>
      <c r="H47397" s="6"/>
    </row>
    <row r="47398" spans="3:8" x14ac:dyDescent="0.2">
      <c r="C47398" s="442"/>
      <c r="H47398" s="6"/>
    </row>
    <row r="47399" spans="3:8" x14ac:dyDescent="0.2">
      <c r="C47399" s="442"/>
      <c r="H47399" s="6"/>
    </row>
    <row r="47400" spans="3:8" x14ac:dyDescent="0.2">
      <c r="C47400" s="442"/>
      <c r="H47400" s="6"/>
    </row>
    <row r="47401" spans="3:8" x14ac:dyDescent="0.2">
      <c r="C47401" s="442"/>
      <c r="H47401" s="6"/>
    </row>
    <row r="47402" spans="3:8" x14ac:dyDescent="0.2">
      <c r="C47402" s="442"/>
      <c r="H47402" s="6"/>
    </row>
    <row r="47403" spans="3:8" x14ac:dyDescent="0.2">
      <c r="C47403" s="442"/>
      <c r="H47403" s="6"/>
    </row>
    <row r="47404" spans="3:8" x14ac:dyDescent="0.2">
      <c r="C47404" s="442"/>
      <c r="H47404" s="6"/>
    </row>
    <row r="47405" spans="3:8" x14ac:dyDescent="0.2">
      <c r="C47405" s="442"/>
      <c r="H47405" s="6"/>
    </row>
    <row r="47406" spans="3:8" x14ac:dyDescent="0.2">
      <c r="C47406" s="442"/>
      <c r="H47406" s="6"/>
    </row>
    <row r="47407" spans="3:8" x14ac:dyDescent="0.2">
      <c r="C47407" s="442"/>
      <c r="H47407" s="6"/>
    </row>
    <row r="47408" spans="3:8" x14ac:dyDescent="0.2">
      <c r="C47408" s="442"/>
      <c r="H47408" s="6"/>
    </row>
    <row r="47409" spans="3:8" x14ac:dyDescent="0.2">
      <c r="C47409" s="442"/>
      <c r="H47409" s="6"/>
    </row>
    <row r="47410" spans="3:8" x14ac:dyDescent="0.2">
      <c r="C47410" s="442"/>
      <c r="H47410" s="6"/>
    </row>
    <row r="47411" spans="3:8" x14ac:dyDescent="0.2">
      <c r="C47411" s="442"/>
      <c r="H47411" s="6"/>
    </row>
    <row r="47412" spans="3:8" x14ac:dyDescent="0.2">
      <c r="C47412" s="442"/>
      <c r="H47412" s="6"/>
    </row>
    <row r="47413" spans="3:8" x14ac:dyDescent="0.2">
      <c r="C47413" s="442"/>
      <c r="H47413" s="6"/>
    </row>
    <row r="47414" spans="3:8" x14ac:dyDescent="0.2">
      <c r="C47414" s="442"/>
      <c r="H47414" s="6"/>
    </row>
    <row r="47415" spans="3:8" x14ac:dyDescent="0.2">
      <c r="C47415" s="442"/>
      <c r="H47415" s="6"/>
    </row>
    <row r="47416" spans="3:8" x14ac:dyDescent="0.2">
      <c r="C47416" s="442"/>
      <c r="H47416" s="6"/>
    </row>
    <row r="47417" spans="3:8" x14ac:dyDescent="0.2">
      <c r="C47417" s="442"/>
      <c r="H47417" s="6"/>
    </row>
    <row r="47418" spans="3:8" x14ac:dyDescent="0.2">
      <c r="C47418" s="442"/>
      <c r="H47418" s="6"/>
    </row>
    <row r="47419" spans="3:8" x14ac:dyDescent="0.2">
      <c r="C47419" s="442"/>
      <c r="H47419" s="6"/>
    </row>
    <row r="47420" spans="3:8" x14ac:dyDescent="0.2">
      <c r="C47420" s="442"/>
      <c r="H47420" s="6"/>
    </row>
    <row r="47421" spans="3:8" x14ac:dyDescent="0.2">
      <c r="C47421" s="442"/>
      <c r="H47421" s="6"/>
    </row>
    <row r="47422" spans="3:8" x14ac:dyDescent="0.2">
      <c r="C47422" s="442"/>
      <c r="H47422" s="6"/>
    </row>
    <row r="47423" spans="3:8" x14ac:dyDescent="0.2">
      <c r="C47423" s="442"/>
      <c r="H47423" s="6"/>
    </row>
    <row r="47424" spans="3:8" x14ac:dyDescent="0.2">
      <c r="C47424" s="442"/>
      <c r="H47424" s="6"/>
    </row>
    <row r="47425" spans="3:8" x14ac:dyDescent="0.2">
      <c r="C47425" s="442"/>
      <c r="H47425" s="6"/>
    </row>
    <row r="47426" spans="3:8" x14ac:dyDescent="0.2">
      <c r="C47426" s="442"/>
      <c r="H47426" s="6"/>
    </row>
    <row r="47427" spans="3:8" x14ac:dyDescent="0.2">
      <c r="C47427" s="442"/>
      <c r="H47427" s="6"/>
    </row>
    <row r="47428" spans="3:8" x14ac:dyDescent="0.2">
      <c r="C47428" s="442"/>
      <c r="H47428" s="6"/>
    </row>
    <row r="47429" spans="3:8" x14ac:dyDescent="0.2">
      <c r="C47429" s="442"/>
      <c r="H47429" s="6"/>
    </row>
    <row r="47430" spans="3:8" x14ac:dyDescent="0.2">
      <c r="C47430" s="442"/>
      <c r="H47430" s="6"/>
    </row>
    <row r="47431" spans="3:8" x14ac:dyDescent="0.2">
      <c r="C47431" s="442"/>
      <c r="H47431" s="6"/>
    </row>
    <row r="47432" spans="3:8" x14ac:dyDescent="0.2">
      <c r="C47432" s="442"/>
      <c r="H47432" s="6"/>
    </row>
    <row r="47433" spans="3:8" x14ac:dyDescent="0.2">
      <c r="C47433" s="442"/>
      <c r="H47433" s="6"/>
    </row>
    <row r="47434" spans="3:8" x14ac:dyDescent="0.2">
      <c r="C47434" s="442"/>
      <c r="H47434" s="6"/>
    </row>
    <row r="47435" spans="3:8" x14ac:dyDescent="0.2">
      <c r="C47435" s="442"/>
      <c r="H47435" s="6"/>
    </row>
    <row r="47436" spans="3:8" x14ac:dyDescent="0.2">
      <c r="C47436" s="442"/>
      <c r="H47436" s="6"/>
    </row>
    <row r="47437" spans="3:8" x14ac:dyDescent="0.2">
      <c r="C47437" s="442"/>
      <c r="H47437" s="6"/>
    </row>
    <row r="47438" spans="3:8" x14ac:dyDescent="0.2">
      <c r="C47438" s="442"/>
      <c r="H47438" s="6"/>
    </row>
    <row r="47439" spans="3:8" x14ac:dyDescent="0.2">
      <c r="C47439" s="442"/>
      <c r="H47439" s="6"/>
    </row>
    <row r="47440" spans="3:8" x14ac:dyDescent="0.2">
      <c r="C47440" s="442"/>
      <c r="H47440" s="6"/>
    </row>
    <row r="47441" spans="3:8" x14ac:dyDescent="0.2">
      <c r="C47441" s="442"/>
      <c r="H47441" s="6"/>
    </row>
    <row r="47442" spans="3:8" x14ac:dyDescent="0.2">
      <c r="C47442" s="442"/>
      <c r="H47442" s="6"/>
    </row>
    <row r="47443" spans="3:8" x14ac:dyDescent="0.2">
      <c r="C47443" s="442"/>
      <c r="H47443" s="6"/>
    </row>
    <row r="47444" spans="3:8" x14ac:dyDescent="0.2">
      <c r="C47444" s="442"/>
      <c r="H47444" s="6"/>
    </row>
    <row r="47445" spans="3:8" x14ac:dyDescent="0.2">
      <c r="C47445" s="442"/>
      <c r="H47445" s="6"/>
    </row>
    <row r="47446" spans="3:8" x14ac:dyDescent="0.2">
      <c r="C47446" s="442"/>
      <c r="H47446" s="6"/>
    </row>
    <row r="47447" spans="3:8" x14ac:dyDescent="0.2">
      <c r="C47447" s="442"/>
      <c r="H47447" s="6"/>
    </row>
    <row r="47448" spans="3:8" x14ac:dyDescent="0.2">
      <c r="C47448" s="442"/>
      <c r="H47448" s="6"/>
    </row>
    <row r="47449" spans="3:8" x14ac:dyDescent="0.2">
      <c r="C47449" s="442"/>
      <c r="H47449" s="6"/>
    </row>
    <row r="47450" spans="3:8" x14ac:dyDescent="0.2">
      <c r="C47450" s="442"/>
      <c r="H47450" s="6"/>
    </row>
    <row r="47451" spans="3:8" x14ac:dyDescent="0.2">
      <c r="C47451" s="442"/>
      <c r="H47451" s="6"/>
    </row>
    <row r="47452" spans="3:8" x14ac:dyDescent="0.2">
      <c r="C47452" s="442"/>
      <c r="H47452" s="6"/>
    </row>
    <row r="47453" spans="3:8" x14ac:dyDescent="0.2">
      <c r="C47453" s="442"/>
      <c r="H47453" s="6"/>
    </row>
    <row r="47454" spans="3:8" x14ac:dyDescent="0.2">
      <c r="C47454" s="442"/>
      <c r="H47454" s="6"/>
    </row>
    <row r="47455" spans="3:8" x14ac:dyDescent="0.2">
      <c r="C47455" s="442"/>
      <c r="H47455" s="6"/>
    </row>
    <row r="47456" spans="3:8" x14ac:dyDescent="0.2">
      <c r="C47456" s="442"/>
      <c r="H47456" s="6"/>
    </row>
    <row r="47457" spans="3:8" x14ac:dyDescent="0.2">
      <c r="C47457" s="442"/>
      <c r="H47457" s="6"/>
    </row>
    <row r="47458" spans="3:8" x14ac:dyDescent="0.2">
      <c r="C47458" s="442"/>
      <c r="H47458" s="6"/>
    </row>
    <row r="47459" spans="3:8" x14ac:dyDescent="0.2">
      <c r="C47459" s="442"/>
      <c r="H47459" s="6"/>
    </row>
    <row r="47460" spans="3:8" x14ac:dyDescent="0.2">
      <c r="C47460" s="442"/>
      <c r="H47460" s="6"/>
    </row>
    <row r="47461" spans="3:8" x14ac:dyDescent="0.2">
      <c r="C47461" s="442"/>
      <c r="H47461" s="6"/>
    </row>
    <row r="47462" spans="3:8" x14ac:dyDescent="0.2">
      <c r="C47462" s="442"/>
      <c r="H47462" s="6"/>
    </row>
    <row r="47463" spans="3:8" x14ac:dyDescent="0.2">
      <c r="C47463" s="442"/>
      <c r="H47463" s="6"/>
    </row>
    <row r="47464" spans="3:8" x14ac:dyDescent="0.2">
      <c r="C47464" s="442"/>
      <c r="H47464" s="6"/>
    </row>
    <row r="47465" spans="3:8" x14ac:dyDescent="0.2">
      <c r="C47465" s="442"/>
      <c r="H47465" s="6"/>
    </row>
    <row r="47466" spans="3:8" x14ac:dyDescent="0.2">
      <c r="C47466" s="442"/>
      <c r="H47466" s="6"/>
    </row>
    <row r="47467" spans="3:8" x14ac:dyDescent="0.2">
      <c r="C47467" s="442"/>
      <c r="H47467" s="6"/>
    </row>
    <row r="47468" spans="3:8" x14ac:dyDescent="0.2">
      <c r="C47468" s="442"/>
      <c r="H47468" s="6"/>
    </row>
    <row r="47469" spans="3:8" x14ac:dyDescent="0.2">
      <c r="C47469" s="442"/>
      <c r="H47469" s="6"/>
    </row>
    <row r="47470" spans="3:8" x14ac:dyDescent="0.2">
      <c r="C47470" s="442"/>
      <c r="H47470" s="6"/>
    </row>
    <row r="47471" spans="3:8" x14ac:dyDescent="0.2">
      <c r="C47471" s="442"/>
      <c r="H47471" s="6"/>
    </row>
    <row r="47472" spans="3:8" x14ac:dyDescent="0.2">
      <c r="C47472" s="442"/>
      <c r="H47472" s="6"/>
    </row>
    <row r="47473" spans="3:8" x14ac:dyDescent="0.2">
      <c r="C47473" s="442"/>
      <c r="H47473" s="6"/>
    </row>
    <row r="47474" spans="3:8" x14ac:dyDescent="0.2">
      <c r="C47474" s="442"/>
      <c r="H47474" s="6"/>
    </row>
    <row r="47475" spans="3:8" x14ac:dyDescent="0.2">
      <c r="C47475" s="442"/>
      <c r="H47475" s="6"/>
    </row>
    <row r="47476" spans="3:8" x14ac:dyDescent="0.2">
      <c r="C47476" s="442"/>
      <c r="H47476" s="6"/>
    </row>
    <row r="47477" spans="3:8" x14ac:dyDescent="0.2">
      <c r="C47477" s="442"/>
      <c r="H47477" s="6"/>
    </row>
    <row r="47478" spans="3:8" x14ac:dyDescent="0.2">
      <c r="C47478" s="442"/>
      <c r="H47478" s="6"/>
    </row>
    <row r="47479" spans="3:8" x14ac:dyDescent="0.2">
      <c r="C47479" s="442"/>
      <c r="H47479" s="6"/>
    </row>
    <row r="47480" spans="3:8" x14ac:dyDescent="0.2">
      <c r="C47480" s="442"/>
      <c r="H47480" s="6"/>
    </row>
    <row r="47481" spans="3:8" x14ac:dyDescent="0.2">
      <c r="C47481" s="442"/>
      <c r="H47481" s="6"/>
    </row>
    <row r="47482" spans="3:8" x14ac:dyDescent="0.2">
      <c r="C47482" s="442"/>
      <c r="H47482" s="6"/>
    </row>
    <row r="47483" spans="3:8" x14ac:dyDescent="0.2">
      <c r="C47483" s="442"/>
      <c r="H47483" s="6"/>
    </row>
    <row r="47484" spans="3:8" x14ac:dyDescent="0.2">
      <c r="C47484" s="442"/>
      <c r="H47484" s="6"/>
    </row>
    <row r="47485" spans="3:8" x14ac:dyDescent="0.2">
      <c r="C47485" s="442"/>
      <c r="H47485" s="6"/>
    </row>
    <row r="47486" spans="3:8" x14ac:dyDescent="0.2">
      <c r="C47486" s="442"/>
      <c r="H47486" s="6"/>
    </row>
    <row r="47487" spans="3:8" x14ac:dyDescent="0.2">
      <c r="C47487" s="442"/>
      <c r="H47487" s="6"/>
    </row>
    <row r="47488" spans="3:8" x14ac:dyDescent="0.2">
      <c r="C47488" s="442"/>
      <c r="H47488" s="6"/>
    </row>
    <row r="47489" spans="3:8" x14ac:dyDescent="0.2">
      <c r="C47489" s="442"/>
      <c r="H47489" s="6"/>
    </row>
    <row r="47490" spans="3:8" x14ac:dyDescent="0.2">
      <c r="C47490" s="442"/>
      <c r="H47490" s="6"/>
    </row>
    <row r="47491" spans="3:8" x14ac:dyDescent="0.2">
      <c r="C47491" s="442"/>
      <c r="H47491" s="6"/>
    </row>
    <row r="47492" spans="3:8" x14ac:dyDescent="0.2">
      <c r="C47492" s="442"/>
      <c r="H47492" s="6"/>
    </row>
    <row r="47493" spans="3:8" x14ac:dyDescent="0.2">
      <c r="C47493" s="442"/>
      <c r="H47493" s="6"/>
    </row>
    <row r="47494" spans="3:8" x14ac:dyDescent="0.2">
      <c r="C47494" s="442"/>
      <c r="H47494" s="6"/>
    </row>
    <row r="47495" spans="3:8" x14ac:dyDescent="0.2">
      <c r="C47495" s="442"/>
      <c r="H47495" s="6"/>
    </row>
    <row r="47496" spans="3:8" x14ac:dyDescent="0.2">
      <c r="C47496" s="442"/>
      <c r="H47496" s="6"/>
    </row>
    <row r="47497" spans="3:8" x14ac:dyDescent="0.2">
      <c r="C47497" s="442"/>
      <c r="H47497" s="6"/>
    </row>
    <row r="47498" spans="3:8" x14ac:dyDescent="0.2">
      <c r="C47498" s="442"/>
      <c r="H47498" s="6"/>
    </row>
    <row r="47499" spans="3:8" x14ac:dyDescent="0.2">
      <c r="C47499" s="442"/>
      <c r="H47499" s="6"/>
    </row>
    <row r="47500" spans="3:8" x14ac:dyDescent="0.2">
      <c r="C47500" s="442"/>
      <c r="H47500" s="6"/>
    </row>
    <row r="47501" spans="3:8" x14ac:dyDescent="0.2">
      <c r="C47501" s="442"/>
      <c r="H47501" s="6"/>
    </row>
    <row r="47502" spans="3:8" x14ac:dyDescent="0.2">
      <c r="C47502" s="442"/>
      <c r="H47502" s="6"/>
    </row>
    <row r="47503" spans="3:8" x14ac:dyDescent="0.2">
      <c r="C47503" s="442"/>
      <c r="H47503" s="6"/>
    </row>
    <row r="47504" spans="3:8" x14ac:dyDescent="0.2">
      <c r="C47504" s="442"/>
      <c r="H47504" s="6"/>
    </row>
    <row r="47505" spans="3:8" x14ac:dyDescent="0.2">
      <c r="C47505" s="442"/>
      <c r="H47505" s="6"/>
    </row>
    <row r="47506" spans="3:8" x14ac:dyDescent="0.2">
      <c r="C47506" s="442"/>
      <c r="H47506" s="6"/>
    </row>
    <row r="47507" spans="3:8" x14ac:dyDescent="0.2">
      <c r="C47507" s="442"/>
      <c r="H47507" s="6"/>
    </row>
    <row r="47508" spans="3:8" x14ac:dyDescent="0.2">
      <c r="C47508" s="442"/>
      <c r="H47508" s="6"/>
    </row>
    <row r="47509" spans="3:8" x14ac:dyDescent="0.2">
      <c r="C47509" s="442"/>
      <c r="H47509" s="6"/>
    </row>
    <row r="47510" spans="3:8" x14ac:dyDescent="0.2">
      <c r="C47510" s="442"/>
      <c r="H47510" s="6"/>
    </row>
    <row r="47511" spans="3:8" x14ac:dyDescent="0.2">
      <c r="C47511" s="442"/>
      <c r="H47511" s="6"/>
    </row>
    <row r="47512" spans="3:8" x14ac:dyDescent="0.2">
      <c r="C47512" s="442"/>
      <c r="H47512" s="6"/>
    </row>
    <row r="47513" spans="3:8" x14ac:dyDescent="0.2">
      <c r="C47513" s="442"/>
      <c r="H47513" s="6"/>
    </row>
    <row r="47514" spans="3:8" x14ac:dyDescent="0.2">
      <c r="C47514" s="442"/>
      <c r="H47514" s="6"/>
    </row>
    <row r="47515" spans="3:8" x14ac:dyDescent="0.2">
      <c r="C47515" s="442"/>
      <c r="H47515" s="6"/>
    </row>
    <row r="47516" spans="3:8" x14ac:dyDescent="0.2">
      <c r="C47516" s="442"/>
      <c r="H47516" s="6"/>
    </row>
    <row r="47517" spans="3:8" x14ac:dyDescent="0.2">
      <c r="C47517" s="442"/>
      <c r="H47517" s="6"/>
    </row>
    <row r="47518" spans="3:8" x14ac:dyDescent="0.2">
      <c r="C47518" s="442"/>
      <c r="H47518" s="6"/>
    </row>
    <row r="47519" spans="3:8" x14ac:dyDescent="0.2">
      <c r="C47519" s="442"/>
      <c r="H47519" s="6"/>
    </row>
    <row r="47520" spans="3:8" x14ac:dyDescent="0.2">
      <c r="C47520" s="442"/>
      <c r="H47520" s="6"/>
    </row>
    <row r="47521" spans="3:8" x14ac:dyDescent="0.2">
      <c r="C47521" s="442"/>
      <c r="H47521" s="6"/>
    </row>
    <row r="47522" spans="3:8" x14ac:dyDescent="0.2">
      <c r="C47522" s="442"/>
      <c r="H47522" s="6"/>
    </row>
    <row r="47523" spans="3:8" x14ac:dyDescent="0.2">
      <c r="C47523" s="442"/>
      <c r="H47523" s="6"/>
    </row>
    <row r="47524" spans="3:8" x14ac:dyDescent="0.2">
      <c r="C47524" s="442"/>
      <c r="H47524" s="6"/>
    </row>
    <row r="47525" spans="3:8" x14ac:dyDescent="0.2">
      <c r="C47525" s="442"/>
      <c r="H47525" s="6"/>
    </row>
    <row r="47526" spans="3:8" x14ac:dyDescent="0.2">
      <c r="C47526" s="442"/>
      <c r="H47526" s="6"/>
    </row>
    <row r="47527" spans="3:8" x14ac:dyDescent="0.2">
      <c r="C47527" s="442"/>
      <c r="H47527" s="6"/>
    </row>
    <row r="47528" spans="3:8" x14ac:dyDescent="0.2">
      <c r="C47528" s="442"/>
      <c r="H47528" s="6"/>
    </row>
    <row r="47529" spans="3:8" x14ac:dyDescent="0.2">
      <c r="C47529" s="442"/>
      <c r="H47529" s="6"/>
    </row>
    <row r="47530" spans="3:8" x14ac:dyDescent="0.2">
      <c r="C47530" s="442"/>
      <c r="H47530" s="6"/>
    </row>
    <row r="47531" spans="3:8" x14ac:dyDescent="0.2">
      <c r="C47531" s="442"/>
      <c r="H47531" s="6"/>
    </row>
    <row r="47532" spans="3:8" x14ac:dyDescent="0.2">
      <c r="C47532" s="442"/>
      <c r="H47532" s="6"/>
    </row>
    <row r="47533" spans="3:8" x14ac:dyDescent="0.2">
      <c r="C47533" s="442"/>
      <c r="H47533" s="6"/>
    </row>
    <row r="47534" spans="3:8" x14ac:dyDescent="0.2">
      <c r="C47534" s="442"/>
      <c r="H47534" s="6"/>
    </row>
    <row r="47535" spans="3:8" x14ac:dyDescent="0.2">
      <c r="C47535" s="442"/>
      <c r="H47535" s="6"/>
    </row>
    <row r="47536" spans="3:8" x14ac:dyDescent="0.2">
      <c r="C47536" s="442"/>
      <c r="H47536" s="6"/>
    </row>
    <row r="47537" spans="3:8" x14ac:dyDescent="0.2">
      <c r="C47537" s="442"/>
      <c r="H47537" s="6"/>
    </row>
    <row r="47538" spans="3:8" x14ac:dyDescent="0.2">
      <c r="C47538" s="442"/>
      <c r="H47538" s="6"/>
    </row>
    <row r="47539" spans="3:8" x14ac:dyDescent="0.2">
      <c r="C47539" s="442"/>
      <c r="H47539" s="6"/>
    </row>
    <row r="47540" spans="3:8" x14ac:dyDescent="0.2">
      <c r="C47540" s="442"/>
      <c r="H47540" s="6"/>
    </row>
    <row r="47541" spans="3:8" x14ac:dyDescent="0.2">
      <c r="C47541" s="442"/>
      <c r="H47541" s="6"/>
    </row>
    <row r="47542" spans="3:8" x14ac:dyDescent="0.2">
      <c r="C47542" s="442"/>
      <c r="H47542" s="6"/>
    </row>
    <row r="47543" spans="3:8" x14ac:dyDescent="0.2">
      <c r="C47543" s="442"/>
      <c r="H47543" s="6"/>
    </row>
    <row r="47544" spans="3:8" x14ac:dyDescent="0.2">
      <c r="C47544" s="442"/>
      <c r="H47544" s="6"/>
    </row>
    <row r="47545" spans="3:8" x14ac:dyDescent="0.2">
      <c r="C47545" s="442"/>
      <c r="H47545" s="6"/>
    </row>
    <row r="47546" spans="3:8" x14ac:dyDescent="0.2">
      <c r="C47546" s="442"/>
      <c r="H47546" s="6"/>
    </row>
    <row r="47547" spans="3:8" x14ac:dyDescent="0.2">
      <c r="C47547" s="442"/>
      <c r="H47547" s="6"/>
    </row>
    <row r="47548" spans="3:8" x14ac:dyDescent="0.2">
      <c r="C47548" s="442"/>
      <c r="H47548" s="6"/>
    </row>
    <row r="47549" spans="3:8" x14ac:dyDescent="0.2">
      <c r="C47549" s="442"/>
      <c r="H47549" s="6"/>
    </row>
    <row r="47550" spans="3:8" x14ac:dyDescent="0.2">
      <c r="C47550" s="442"/>
      <c r="H47550" s="6"/>
    </row>
    <row r="47551" spans="3:8" x14ac:dyDescent="0.2">
      <c r="C47551" s="442"/>
      <c r="H47551" s="6"/>
    </row>
    <row r="47552" spans="3:8" x14ac:dyDescent="0.2">
      <c r="C47552" s="442"/>
      <c r="H47552" s="6"/>
    </row>
    <row r="47553" spans="3:8" x14ac:dyDescent="0.2">
      <c r="C47553" s="442"/>
      <c r="H47553" s="6"/>
    </row>
    <row r="47554" spans="3:8" x14ac:dyDescent="0.2">
      <c r="C47554" s="442"/>
      <c r="H47554" s="6"/>
    </row>
    <row r="47555" spans="3:8" x14ac:dyDescent="0.2">
      <c r="C47555" s="442"/>
      <c r="H47555" s="6"/>
    </row>
    <row r="47556" spans="3:8" x14ac:dyDescent="0.2">
      <c r="C47556" s="442"/>
      <c r="H47556" s="6"/>
    </row>
    <row r="47557" spans="3:8" x14ac:dyDescent="0.2">
      <c r="C47557" s="442"/>
      <c r="H47557" s="6"/>
    </row>
    <row r="47558" spans="3:8" x14ac:dyDescent="0.2">
      <c r="C47558" s="442"/>
      <c r="H47558" s="6"/>
    </row>
    <row r="47559" spans="3:8" x14ac:dyDescent="0.2">
      <c r="C47559" s="442"/>
      <c r="H47559" s="6"/>
    </row>
    <row r="47560" spans="3:8" x14ac:dyDescent="0.2">
      <c r="C47560" s="442"/>
      <c r="H47560" s="6"/>
    </row>
    <row r="47561" spans="3:8" x14ac:dyDescent="0.2">
      <c r="C47561" s="442"/>
      <c r="H47561" s="6"/>
    </row>
    <row r="47562" spans="3:8" x14ac:dyDescent="0.2">
      <c r="C47562" s="442"/>
      <c r="H47562" s="6"/>
    </row>
    <row r="47563" spans="3:8" x14ac:dyDescent="0.2">
      <c r="C47563" s="442"/>
      <c r="H47563" s="6"/>
    </row>
    <row r="47564" spans="3:8" x14ac:dyDescent="0.2">
      <c r="C47564" s="442"/>
      <c r="H47564" s="6"/>
    </row>
    <row r="47565" spans="3:8" x14ac:dyDescent="0.2">
      <c r="C47565" s="442"/>
      <c r="H47565" s="6"/>
    </row>
    <row r="47566" spans="3:8" x14ac:dyDescent="0.2">
      <c r="C47566" s="442"/>
      <c r="H47566" s="6"/>
    </row>
    <row r="47567" spans="3:8" x14ac:dyDescent="0.2">
      <c r="C47567" s="442"/>
      <c r="H47567" s="6"/>
    </row>
    <row r="47568" spans="3:8" x14ac:dyDescent="0.2">
      <c r="C47568" s="442"/>
      <c r="H47568" s="6"/>
    </row>
    <row r="47569" spans="3:8" x14ac:dyDescent="0.2">
      <c r="C47569" s="442"/>
      <c r="H47569" s="6"/>
    </row>
    <row r="47570" spans="3:8" x14ac:dyDescent="0.2">
      <c r="C47570" s="442"/>
      <c r="H47570" s="6"/>
    </row>
    <row r="47571" spans="3:8" x14ac:dyDescent="0.2">
      <c r="C47571" s="442"/>
      <c r="H47571" s="6"/>
    </row>
    <row r="47572" spans="3:8" x14ac:dyDescent="0.2">
      <c r="C47572" s="442"/>
      <c r="H47572" s="6"/>
    </row>
    <row r="47573" spans="3:8" x14ac:dyDescent="0.2">
      <c r="C47573" s="442"/>
      <c r="H47573" s="6"/>
    </row>
    <row r="47574" spans="3:8" x14ac:dyDescent="0.2">
      <c r="C47574" s="442"/>
      <c r="H47574" s="6"/>
    </row>
    <row r="47575" spans="3:8" x14ac:dyDescent="0.2">
      <c r="C47575" s="442"/>
      <c r="H47575" s="6"/>
    </row>
    <row r="47576" spans="3:8" x14ac:dyDescent="0.2">
      <c r="C47576" s="442"/>
      <c r="H47576" s="6"/>
    </row>
    <row r="47577" spans="3:8" x14ac:dyDescent="0.2">
      <c r="C47577" s="442"/>
      <c r="H47577" s="6"/>
    </row>
    <row r="47578" spans="3:8" x14ac:dyDescent="0.2">
      <c r="C47578" s="442"/>
      <c r="H47578" s="6"/>
    </row>
    <row r="47579" spans="3:8" x14ac:dyDescent="0.2">
      <c r="C47579" s="442"/>
      <c r="H47579" s="6"/>
    </row>
    <row r="47580" spans="3:8" x14ac:dyDescent="0.2">
      <c r="C47580" s="442"/>
      <c r="H47580" s="6"/>
    </row>
    <row r="47581" spans="3:8" x14ac:dyDescent="0.2">
      <c r="C47581" s="442"/>
      <c r="H47581" s="6"/>
    </row>
    <row r="47582" spans="3:8" x14ac:dyDescent="0.2">
      <c r="C47582" s="442"/>
      <c r="H47582" s="6"/>
    </row>
    <row r="47583" spans="3:8" x14ac:dyDescent="0.2">
      <c r="C47583" s="442"/>
      <c r="H47583" s="6"/>
    </row>
    <row r="47584" spans="3:8" x14ac:dyDescent="0.2">
      <c r="C47584" s="442"/>
      <c r="H47584" s="6"/>
    </row>
    <row r="47585" spans="3:8" x14ac:dyDescent="0.2">
      <c r="C47585" s="442"/>
      <c r="H47585" s="6"/>
    </row>
    <row r="47586" spans="3:8" x14ac:dyDescent="0.2">
      <c r="C47586" s="442"/>
      <c r="H47586" s="6"/>
    </row>
    <row r="47587" spans="3:8" x14ac:dyDescent="0.2">
      <c r="C47587" s="442"/>
      <c r="H47587" s="6"/>
    </row>
    <row r="47588" spans="3:8" x14ac:dyDescent="0.2">
      <c r="C47588" s="442"/>
      <c r="H47588" s="6"/>
    </row>
    <row r="47589" spans="3:8" x14ac:dyDescent="0.2">
      <c r="C47589" s="442"/>
      <c r="H47589" s="6"/>
    </row>
    <row r="47590" spans="3:8" x14ac:dyDescent="0.2">
      <c r="C47590" s="442"/>
      <c r="H47590" s="6"/>
    </row>
    <row r="47591" spans="3:8" x14ac:dyDescent="0.2">
      <c r="C47591" s="442"/>
      <c r="H47591" s="6"/>
    </row>
    <row r="47592" spans="3:8" x14ac:dyDescent="0.2">
      <c r="C47592" s="442"/>
      <c r="H47592" s="6"/>
    </row>
    <row r="47593" spans="3:8" x14ac:dyDescent="0.2">
      <c r="C47593" s="442"/>
      <c r="H47593" s="6"/>
    </row>
    <row r="47594" spans="3:8" x14ac:dyDescent="0.2">
      <c r="C47594" s="442"/>
      <c r="H47594" s="6"/>
    </row>
    <row r="47595" spans="3:8" x14ac:dyDescent="0.2">
      <c r="C47595" s="442"/>
      <c r="H47595" s="6"/>
    </row>
    <row r="47596" spans="3:8" x14ac:dyDescent="0.2">
      <c r="C47596" s="442"/>
      <c r="H47596" s="6"/>
    </row>
    <row r="47597" spans="3:8" x14ac:dyDescent="0.2">
      <c r="C47597" s="442"/>
      <c r="H47597" s="6"/>
    </row>
    <row r="47598" spans="3:8" x14ac:dyDescent="0.2">
      <c r="C47598" s="442"/>
      <c r="H47598" s="6"/>
    </row>
    <row r="47599" spans="3:8" x14ac:dyDescent="0.2">
      <c r="C47599" s="442"/>
      <c r="H47599" s="6"/>
    </row>
    <row r="47600" spans="3:8" x14ac:dyDescent="0.2">
      <c r="C47600" s="442"/>
      <c r="H47600" s="6"/>
    </row>
    <row r="47601" spans="3:8" x14ac:dyDescent="0.2">
      <c r="C47601" s="442"/>
      <c r="H47601" s="6"/>
    </row>
    <row r="47602" spans="3:8" x14ac:dyDescent="0.2">
      <c r="C47602" s="442"/>
      <c r="H47602" s="6"/>
    </row>
    <row r="47603" spans="3:8" x14ac:dyDescent="0.2">
      <c r="C47603" s="442"/>
      <c r="H47603" s="6"/>
    </row>
    <row r="47604" spans="3:8" x14ac:dyDescent="0.2">
      <c r="C47604" s="442"/>
      <c r="H47604" s="6"/>
    </row>
    <row r="47605" spans="3:8" x14ac:dyDescent="0.2">
      <c r="C47605" s="442"/>
      <c r="H47605" s="6"/>
    </row>
    <row r="47606" spans="3:8" x14ac:dyDescent="0.2">
      <c r="C47606" s="442"/>
      <c r="H47606" s="6"/>
    </row>
    <row r="47607" spans="3:8" x14ac:dyDescent="0.2">
      <c r="C47607" s="442"/>
      <c r="H47607" s="6"/>
    </row>
    <row r="47608" spans="3:8" x14ac:dyDescent="0.2">
      <c r="C47608" s="442"/>
      <c r="H47608" s="6"/>
    </row>
    <row r="47609" spans="3:8" x14ac:dyDescent="0.2">
      <c r="C47609" s="442"/>
      <c r="H47609" s="6"/>
    </row>
    <row r="47610" spans="3:8" x14ac:dyDescent="0.2">
      <c r="C47610" s="442"/>
      <c r="H47610" s="6"/>
    </row>
    <row r="47611" spans="3:8" x14ac:dyDescent="0.2">
      <c r="C47611" s="442"/>
      <c r="H47611" s="6"/>
    </row>
    <row r="47612" spans="3:8" x14ac:dyDescent="0.2">
      <c r="C47612" s="442"/>
      <c r="H47612" s="6"/>
    </row>
    <row r="47613" spans="3:8" x14ac:dyDescent="0.2">
      <c r="C47613" s="442"/>
      <c r="H47613" s="6"/>
    </row>
    <row r="47614" spans="3:8" x14ac:dyDescent="0.2">
      <c r="C47614" s="442"/>
      <c r="H47614" s="6"/>
    </row>
    <row r="47615" spans="3:8" x14ac:dyDescent="0.2">
      <c r="C47615" s="442"/>
      <c r="H47615" s="6"/>
    </row>
    <row r="47616" spans="3:8" x14ac:dyDescent="0.2">
      <c r="C47616" s="442"/>
      <c r="H47616" s="6"/>
    </row>
    <row r="47617" spans="3:8" x14ac:dyDescent="0.2">
      <c r="C47617" s="442"/>
      <c r="H47617" s="6"/>
    </row>
    <row r="47618" spans="3:8" x14ac:dyDescent="0.2">
      <c r="C47618" s="442"/>
      <c r="H47618" s="6"/>
    </row>
    <row r="47619" spans="3:8" x14ac:dyDescent="0.2">
      <c r="C47619" s="442"/>
      <c r="H47619" s="6"/>
    </row>
    <row r="47620" spans="3:8" x14ac:dyDescent="0.2">
      <c r="C47620" s="442"/>
      <c r="H47620" s="6"/>
    </row>
    <row r="47621" spans="3:8" x14ac:dyDescent="0.2">
      <c r="C47621" s="442"/>
      <c r="H47621" s="6"/>
    </row>
    <row r="47622" spans="3:8" x14ac:dyDescent="0.2">
      <c r="C47622" s="442"/>
      <c r="H47622" s="6"/>
    </row>
    <row r="47623" spans="3:8" x14ac:dyDescent="0.2">
      <c r="C47623" s="442"/>
      <c r="H47623" s="6"/>
    </row>
    <row r="47624" spans="3:8" x14ac:dyDescent="0.2">
      <c r="C47624" s="442"/>
      <c r="H47624" s="6"/>
    </row>
    <row r="47625" spans="3:8" x14ac:dyDescent="0.2">
      <c r="C47625" s="442"/>
      <c r="H47625" s="6"/>
    </row>
    <row r="47626" spans="3:8" x14ac:dyDescent="0.2">
      <c r="C47626" s="442"/>
      <c r="H47626" s="6"/>
    </row>
    <row r="47627" spans="3:8" x14ac:dyDescent="0.2">
      <c r="C47627" s="442"/>
      <c r="H47627" s="6"/>
    </row>
    <row r="47628" spans="3:8" x14ac:dyDescent="0.2">
      <c r="C47628" s="442"/>
      <c r="H47628" s="6"/>
    </row>
    <row r="47629" spans="3:8" x14ac:dyDescent="0.2">
      <c r="C47629" s="442"/>
      <c r="H47629" s="6"/>
    </row>
    <row r="47630" spans="3:8" x14ac:dyDescent="0.2">
      <c r="C47630" s="442"/>
      <c r="H47630" s="6"/>
    </row>
    <row r="47631" spans="3:8" x14ac:dyDescent="0.2">
      <c r="C47631" s="442"/>
      <c r="H47631" s="6"/>
    </row>
    <row r="47632" spans="3:8" x14ac:dyDescent="0.2">
      <c r="C47632" s="442"/>
      <c r="H47632" s="6"/>
    </row>
    <row r="47633" spans="3:8" x14ac:dyDescent="0.2">
      <c r="C47633" s="442"/>
      <c r="H47633" s="6"/>
    </row>
    <row r="47634" spans="3:8" x14ac:dyDescent="0.2">
      <c r="C47634" s="442"/>
      <c r="H47634" s="6"/>
    </row>
    <row r="47635" spans="3:8" x14ac:dyDescent="0.2">
      <c r="C47635" s="442"/>
      <c r="H47635" s="6"/>
    </row>
    <row r="47636" spans="3:8" x14ac:dyDescent="0.2">
      <c r="C47636" s="442"/>
      <c r="H47636" s="6"/>
    </row>
    <row r="47637" spans="3:8" x14ac:dyDescent="0.2">
      <c r="C47637" s="442"/>
      <c r="H47637" s="6"/>
    </row>
    <row r="47638" spans="3:8" x14ac:dyDescent="0.2">
      <c r="C47638" s="442"/>
      <c r="H47638" s="6"/>
    </row>
    <row r="47639" spans="3:8" x14ac:dyDescent="0.2">
      <c r="C47639" s="442"/>
      <c r="H47639" s="6"/>
    </row>
    <row r="47640" spans="3:8" x14ac:dyDescent="0.2">
      <c r="C47640" s="442"/>
      <c r="H47640" s="6"/>
    </row>
    <row r="47641" spans="3:8" x14ac:dyDescent="0.2">
      <c r="C47641" s="442"/>
      <c r="H47641" s="6"/>
    </row>
    <row r="47642" spans="3:8" x14ac:dyDescent="0.2">
      <c r="C47642" s="442"/>
      <c r="H47642" s="6"/>
    </row>
    <row r="47643" spans="3:8" x14ac:dyDescent="0.2">
      <c r="C47643" s="442"/>
      <c r="H47643" s="6"/>
    </row>
    <row r="47644" spans="3:8" x14ac:dyDescent="0.2">
      <c r="C47644" s="442"/>
      <c r="H47644" s="6"/>
    </row>
    <row r="47645" spans="3:8" x14ac:dyDescent="0.2">
      <c r="C47645" s="442"/>
      <c r="H47645" s="6"/>
    </row>
    <row r="47646" spans="3:8" x14ac:dyDescent="0.2">
      <c r="C47646" s="442"/>
      <c r="H47646" s="6"/>
    </row>
    <row r="47647" spans="3:8" x14ac:dyDescent="0.2">
      <c r="C47647" s="442"/>
      <c r="H47647" s="6"/>
    </row>
    <row r="47648" spans="3:8" x14ac:dyDescent="0.2">
      <c r="C47648" s="442"/>
      <c r="H47648" s="6"/>
    </row>
    <row r="47649" spans="3:8" x14ac:dyDescent="0.2">
      <c r="C47649" s="442"/>
      <c r="H47649" s="6"/>
    </row>
    <row r="47650" spans="3:8" x14ac:dyDescent="0.2">
      <c r="C47650" s="442"/>
      <c r="H47650" s="6"/>
    </row>
    <row r="47651" spans="3:8" x14ac:dyDescent="0.2">
      <c r="C47651" s="442"/>
      <c r="H47651" s="6"/>
    </row>
    <row r="47652" spans="3:8" x14ac:dyDescent="0.2">
      <c r="C47652" s="442"/>
      <c r="H47652" s="6"/>
    </row>
    <row r="47653" spans="3:8" x14ac:dyDescent="0.2">
      <c r="C47653" s="442"/>
      <c r="H47653" s="6"/>
    </row>
    <row r="47654" spans="3:8" x14ac:dyDescent="0.2">
      <c r="C47654" s="442"/>
      <c r="H47654" s="6"/>
    </row>
    <row r="47655" spans="3:8" x14ac:dyDescent="0.2">
      <c r="C47655" s="442"/>
      <c r="H47655" s="6"/>
    </row>
    <row r="47656" spans="3:8" x14ac:dyDescent="0.2">
      <c r="C47656" s="442"/>
      <c r="H47656" s="6"/>
    </row>
    <row r="47657" spans="3:8" x14ac:dyDescent="0.2">
      <c r="C47657" s="442"/>
      <c r="H47657" s="6"/>
    </row>
    <row r="47658" spans="3:8" x14ac:dyDescent="0.2">
      <c r="C47658" s="442"/>
      <c r="H47658" s="6"/>
    </row>
    <row r="47659" spans="3:8" x14ac:dyDescent="0.2">
      <c r="C47659" s="442"/>
      <c r="H47659" s="6"/>
    </row>
    <row r="47660" spans="3:8" x14ac:dyDescent="0.2">
      <c r="C47660" s="442"/>
      <c r="H47660" s="6"/>
    </row>
    <row r="47661" spans="3:8" x14ac:dyDescent="0.2">
      <c r="C47661" s="442"/>
      <c r="H47661" s="6"/>
    </row>
    <row r="47662" spans="3:8" x14ac:dyDescent="0.2">
      <c r="C47662" s="442"/>
      <c r="H47662" s="6"/>
    </row>
    <row r="47663" spans="3:8" x14ac:dyDescent="0.2">
      <c r="C47663" s="442"/>
      <c r="H47663" s="6"/>
    </row>
    <row r="47664" spans="3:8" x14ac:dyDescent="0.2">
      <c r="C47664" s="442"/>
      <c r="H47664" s="6"/>
    </row>
    <row r="47665" spans="3:8" x14ac:dyDescent="0.2">
      <c r="C47665" s="442"/>
      <c r="H47665" s="6"/>
    </row>
    <row r="47666" spans="3:8" x14ac:dyDescent="0.2">
      <c r="C47666" s="442"/>
      <c r="H47666" s="6"/>
    </row>
    <row r="47667" spans="3:8" x14ac:dyDescent="0.2">
      <c r="C47667" s="442"/>
      <c r="H47667" s="6"/>
    </row>
    <row r="47668" spans="3:8" x14ac:dyDescent="0.2">
      <c r="C47668" s="442"/>
      <c r="H47668" s="6"/>
    </row>
    <row r="47669" spans="3:8" x14ac:dyDescent="0.2">
      <c r="C47669" s="442"/>
      <c r="H47669" s="6"/>
    </row>
    <row r="47670" spans="3:8" x14ac:dyDescent="0.2">
      <c r="C47670" s="442"/>
      <c r="H47670" s="6"/>
    </row>
    <row r="47671" spans="3:8" x14ac:dyDescent="0.2">
      <c r="C47671" s="442"/>
      <c r="H47671" s="6"/>
    </row>
    <row r="47672" spans="3:8" x14ac:dyDescent="0.2">
      <c r="C47672" s="442"/>
      <c r="H47672" s="6"/>
    </row>
    <row r="47673" spans="3:8" x14ac:dyDescent="0.2">
      <c r="C47673" s="442"/>
      <c r="H47673" s="6"/>
    </row>
    <row r="47674" spans="3:8" x14ac:dyDescent="0.2">
      <c r="C47674" s="442"/>
      <c r="H47674" s="6"/>
    </row>
    <row r="47675" spans="3:8" x14ac:dyDescent="0.2">
      <c r="C47675" s="442"/>
      <c r="H47675" s="6"/>
    </row>
    <row r="47676" spans="3:8" x14ac:dyDescent="0.2">
      <c r="C47676" s="442"/>
      <c r="H47676" s="6"/>
    </row>
    <row r="47677" spans="3:8" x14ac:dyDescent="0.2">
      <c r="C47677" s="442"/>
      <c r="H47677" s="6"/>
    </row>
    <row r="47678" spans="3:8" x14ac:dyDescent="0.2">
      <c r="C47678" s="442"/>
      <c r="H47678" s="6"/>
    </row>
    <row r="47679" spans="3:8" x14ac:dyDescent="0.2">
      <c r="C47679" s="442"/>
      <c r="H47679" s="6"/>
    </row>
    <row r="47680" spans="3:8" x14ac:dyDescent="0.2">
      <c r="C47680" s="442"/>
      <c r="H47680" s="6"/>
    </row>
    <row r="47681" spans="3:8" x14ac:dyDescent="0.2">
      <c r="C47681" s="442"/>
      <c r="H47681" s="6"/>
    </row>
    <row r="47682" spans="3:8" x14ac:dyDescent="0.2">
      <c r="C47682" s="442"/>
      <c r="H47682" s="6"/>
    </row>
    <row r="47683" spans="3:8" x14ac:dyDescent="0.2">
      <c r="C47683" s="442"/>
      <c r="H47683" s="6"/>
    </row>
    <row r="47684" spans="3:8" x14ac:dyDescent="0.2">
      <c r="C47684" s="442"/>
      <c r="H47684" s="6"/>
    </row>
    <row r="47685" spans="3:8" x14ac:dyDescent="0.2">
      <c r="C47685" s="442"/>
      <c r="H47685" s="6"/>
    </row>
    <row r="47686" spans="3:8" x14ac:dyDescent="0.2">
      <c r="C47686" s="442"/>
      <c r="H47686" s="6"/>
    </row>
    <row r="47687" spans="3:8" x14ac:dyDescent="0.2">
      <c r="C47687" s="442"/>
      <c r="H47687" s="6"/>
    </row>
    <row r="47688" spans="3:8" x14ac:dyDescent="0.2">
      <c r="C47688" s="442"/>
      <c r="H47688" s="6"/>
    </row>
    <row r="47689" spans="3:8" x14ac:dyDescent="0.2">
      <c r="C47689" s="442"/>
      <c r="H47689" s="6"/>
    </row>
    <row r="47690" spans="3:8" x14ac:dyDescent="0.2">
      <c r="C47690" s="442"/>
      <c r="H47690" s="6"/>
    </row>
    <row r="47691" spans="3:8" x14ac:dyDescent="0.2">
      <c r="C47691" s="442"/>
      <c r="H47691" s="6"/>
    </row>
    <row r="47692" spans="3:8" x14ac:dyDescent="0.2">
      <c r="C47692" s="442"/>
      <c r="H47692" s="6"/>
    </row>
    <row r="47693" spans="3:8" x14ac:dyDescent="0.2">
      <c r="C47693" s="442"/>
      <c r="H47693" s="6"/>
    </row>
    <row r="47694" spans="3:8" x14ac:dyDescent="0.2">
      <c r="C47694" s="442"/>
      <c r="H47694" s="6"/>
    </row>
    <row r="47695" spans="3:8" x14ac:dyDescent="0.2">
      <c r="C47695" s="442"/>
      <c r="H47695" s="6"/>
    </row>
    <row r="47696" spans="3:8" x14ac:dyDescent="0.2">
      <c r="C47696" s="442"/>
      <c r="H47696" s="6"/>
    </row>
    <row r="47697" spans="3:8" x14ac:dyDescent="0.2">
      <c r="C47697" s="442"/>
      <c r="H47697" s="6"/>
    </row>
    <row r="47698" spans="3:8" x14ac:dyDescent="0.2">
      <c r="C47698" s="442"/>
      <c r="H47698" s="6"/>
    </row>
    <row r="47699" spans="3:8" x14ac:dyDescent="0.2">
      <c r="C47699" s="442"/>
      <c r="H47699" s="6"/>
    </row>
    <row r="47700" spans="3:8" x14ac:dyDescent="0.2">
      <c r="C47700" s="442"/>
      <c r="H47700" s="6"/>
    </row>
    <row r="47701" spans="3:8" x14ac:dyDescent="0.2">
      <c r="C47701" s="442"/>
      <c r="H47701" s="6"/>
    </row>
    <row r="47702" spans="3:8" x14ac:dyDescent="0.2">
      <c r="C47702" s="442"/>
      <c r="H47702" s="6"/>
    </row>
    <row r="47703" spans="3:8" x14ac:dyDescent="0.2">
      <c r="C47703" s="442"/>
      <c r="H47703" s="6"/>
    </row>
    <row r="47704" spans="3:8" x14ac:dyDescent="0.2">
      <c r="C47704" s="442"/>
      <c r="H47704" s="6"/>
    </row>
    <row r="47705" spans="3:8" x14ac:dyDescent="0.2">
      <c r="C47705" s="442"/>
      <c r="H47705" s="6"/>
    </row>
    <row r="47706" spans="3:8" x14ac:dyDescent="0.2">
      <c r="C47706" s="442"/>
      <c r="H47706" s="6"/>
    </row>
    <row r="47707" spans="3:8" x14ac:dyDescent="0.2">
      <c r="C47707" s="442"/>
      <c r="H47707" s="6"/>
    </row>
    <row r="47708" spans="3:8" x14ac:dyDescent="0.2">
      <c r="C47708" s="442"/>
      <c r="H47708" s="6"/>
    </row>
    <row r="47709" spans="3:8" x14ac:dyDescent="0.2">
      <c r="C47709" s="442"/>
      <c r="H47709" s="6"/>
    </row>
    <row r="47710" spans="3:8" x14ac:dyDescent="0.2">
      <c r="C47710" s="442"/>
      <c r="H47710" s="6"/>
    </row>
    <row r="47711" spans="3:8" x14ac:dyDescent="0.2">
      <c r="C47711" s="442"/>
      <c r="H47711" s="6"/>
    </row>
    <row r="47712" spans="3:8" x14ac:dyDescent="0.2">
      <c r="C47712" s="442"/>
      <c r="H47712" s="6"/>
    </row>
    <row r="47713" spans="3:8" x14ac:dyDescent="0.2">
      <c r="C47713" s="442"/>
      <c r="H47713" s="6"/>
    </row>
    <row r="47714" spans="3:8" x14ac:dyDescent="0.2">
      <c r="C47714" s="442"/>
      <c r="H47714" s="6"/>
    </row>
    <row r="47715" spans="3:8" x14ac:dyDescent="0.2">
      <c r="C47715" s="442"/>
      <c r="H47715" s="6"/>
    </row>
    <row r="47716" spans="3:8" x14ac:dyDescent="0.2">
      <c r="C47716" s="442"/>
      <c r="H47716" s="6"/>
    </row>
    <row r="47717" spans="3:8" x14ac:dyDescent="0.2">
      <c r="C47717" s="442"/>
      <c r="H47717" s="6"/>
    </row>
    <row r="47718" spans="3:8" x14ac:dyDescent="0.2">
      <c r="C47718" s="442"/>
      <c r="H47718" s="6"/>
    </row>
    <row r="47719" spans="3:8" x14ac:dyDescent="0.2">
      <c r="C47719" s="442"/>
      <c r="H47719" s="6"/>
    </row>
    <row r="47720" spans="3:8" x14ac:dyDescent="0.2">
      <c r="C47720" s="442"/>
      <c r="H47720" s="6"/>
    </row>
    <row r="47721" spans="3:8" x14ac:dyDescent="0.2">
      <c r="C47721" s="442"/>
      <c r="H47721" s="6"/>
    </row>
    <row r="47722" spans="3:8" x14ac:dyDescent="0.2">
      <c r="C47722" s="442"/>
      <c r="H47722" s="6"/>
    </row>
    <row r="47723" spans="3:8" x14ac:dyDescent="0.2">
      <c r="C47723" s="442"/>
      <c r="H47723" s="6"/>
    </row>
    <row r="47724" spans="3:8" x14ac:dyDescent="0.2">
      <c r="C47724" s="442"/>
      <c r="H47724" s="6"/>
    </row>
    <row r="47725" spans="3:8" x14ac:dyDescent="0.2">
      <c r="C47725" s="442"/>
      <c r="H47725" s="6"/>
    </row>
    <row r="47726" spans="3:8" x14ac:dyDescent="0.2">
      <c r="C47726" s="442"/>
      <c r="H47726" s="6"/>
    </row>
    <row r="47727" spans="3:8" x14ac:dyDescent="0.2">
      <c r="C47727" s="442"/>
      <c r="H47727" s="6"/>
    </row>
    <row r="47728" spans="3:8" x14ac:dyDescent="0.2">
      <c r="C47728" s="442"/>
      <c r="H47728" s="6"/>
    </row>
    <row r="47729" spans="3:8" x14ac:dyDescent="0.2">
      <c r="C47729" s="442"/>
      <c r="H47729" s="6"/>
    </row>
    <row r="47730" spans="3:8" x14ac:dyDescent="0.2">
      <c r="C47730" s="442"/>
      <c r="H47730" s="6"/>
    </row>
    <row r="47731" spans="3:8" x14ac:dyDescent="0.2">
      <c r="C47731" s="442"/>
      <c r="H47731" s="6"/>
    </row>
    <row r="47732" spans="3:8" x14ac:dyDescent="0.2">
      <c r="C47732" s="442"/>
      <c r="H47732" s="6"/>
    </row>
    <row r="47733" spans="3:8" x14ac:dyDescent="0.2">
      <c r="C47733" s="442"/>
      <c r="H47733" s="6"/>
    </row>
    <row r="47734" spans="3:8" x14ac:dyDescent="0.2">
      <c r="C47734" s="442"/>
      <c r="H47734" s="6"/>
    </row>
    <row r="47735" spans="3:8" x14ac:dyDescent="0.2">
      <c r="C47735" s="442"/>
      <c r="H47735" s="6"/>
    </row>
    <row r="47736" spans="3:8" x14ac:dyDescent="0.2">
      <c r="C47736" s="442"/>
      <c r="H47736" s="6"/>
    </row>
    <row r="47737" spans="3:8" x14ac:dyDescent="0.2">
      <c r="C47737" s="442"/>
      <c r="H47737" s="6"/>
    </row>
    <row r="47738" spans="3:8" x14ac:dyDescent="0.2">
      <c r="C47738" s="442"/>
      <c r="H47738" s="6"/>
    </row>
    <row r="47739" spans="3:8" x14ac:dyDescent="0.2">
      <c r="C47739" s="442"/>
      <c r="H47739" s="6"/>
    </row>
    <row r="47740" spans="3:8" x14ac:dyDescent="0.2">
      <c r="C47740" s="442"/>
      <c r="H47740" s="6"/>
    </row>
    <row r="47741" spans="3:8" x14ac:dyDescent="0.2">
      <c r="C47741" s="442"/>
      <c r="H47741" s="6"/>
    </row>
    <row r="47742" spans="3:8" x14ac:dyDescent="0.2">
      <c r="C47742" s="442"/>
      <c r="H47742" s="6"/>
    </row>
    <row r="47743" spans="3:8" x14ac:dyDescent="0.2">
      <c r="C47743" s="442"/>
      <c r="H47743" s="6"/>
    </row>
    <row r="47744" spans="3:8" x14ac:dyDescent="0.2">
      <c r="C47744" s="442"/>
      <c r="H47744" s="6"/>
    </row>
    <row r="47745" spans="3:8" x14ac:dyDescent="0.2">
      <c r="C47745" s="442"/>
      <c r="H47745" s="6"/>
    </row>
    <row r="47746" spans="3:8" x14ac:dyDescent="0.2">
      <c r="C47746" s="442"/>
      <c r="H47746" s="6"/>
    </row>
    <row r="47747" spans="3:8" x14ac:dyDescent="0.2">
      <c r="C47747" s="442"/>
      <c r="H47747" s="6"/>
    </row>
    <row r="47748" spans="3:8" x14ac:dyDescent="0.2">
      <c r="C47748" s="442"/>
      <c r="H47748" s="6"/>
    </row>
    <row r="47749" spans="3:8" x14ac:dyDescent="0.2">
      <c r="C47749" s="442"/>
      <c r="H47749" s="6"/>
    </row>
    <row r="47750" spans="3:8" x14ac:dyDescent="0.2">
      <c r="C47750" s="442"/>
      <c r="H47750" s="6"/>
    </row>
    <row r="47751" spans="3:8" x14ac:dyDescent="0.2">
      <c r="C47751" s="442"/>
      <c r="H47751" s="6"/>
    </row>
    <row r="47752" spans="3:8" x14ac:dyDescent="0.2">
      <c r="C47752" s="442"/>
      <c r="H47752" s="6"/>
    </row>
    <row r="47753" spans="3:8" x14ac:dyDescent="0.2">
      <c r="C47753" s="442"/>
      <c r="H47753" s="6"/>
    </row>
    <row r="47754" spans="3:8" x14ac:dyDescent="0.2">
      <c r="C47754" s="442"/>
      <c r="H47754" s="6"/>
    </row>
    <row r="47755" spans="3:8" x14ac:dyDescent="0.2">
      <c r="C47755" s="442"/>
      <c r="H47755" s="6"/>
    </row>
    <row r="47756" spans="3:8" x14ac:dyDescent="0.2">
      <c r="C47756" s="442"/>
      <c r="H47756" s="6"/>
    </row>
    <row r="47757" spans="3:8" x14ac:dyDescent="0.2">
      <c r="C47757" s="442"/>
      <c r="H47757" s="6"/>
    </row>
    <row r="47758" spans="3:8" x14ac:dyDescent="0.2">
      <c r="C47758" s="442"/>
      <c r="H47758" s="6"/>
    </row>
    <row r="47759" spans="3:8" x14ac:dyDescent="0.2">
      <c r="C47759" s="442"/>
      <c r="H47759" s="6"/>
    </row>
    <row r="47760" spans="3:8" x14ac:dyDescent="0.2">
      <c r="C47760" s="442"/>
      <c r="H47760" s="6"/>
    </row>
    <row r="47761" spans="3:8" x14ac:dyDescent="0.2">
      <c r="C47761" s="442"/>
      <c r="H47761" s="6"/>
    </row>
    <row r="47762" spans="3:8" x14ac:dyDescent="0.2">
      <c r="C47762" s="442"/>
      <c r="H47762" s="6"/>
    </row>
    <row r="47763" spans="3:8" x14ac:dyDescent="0.2">
      <c r="C47763" s="442"/>
      <c r="H47763" s="6"/>
    </row>
    <row r="47764" spans="3:8" x14ac:dyDescent="0.2">
      <c r="C47764" s="442"/>
      <c r="H47764" s="6"/>
    </row>
    <row r="47765" spans="3:8" x14ac:dyDescent="0.2">
      <c r="C47765" s="442"/>
      <c r="H47765" s="6"/>
    </row>
    <row r="47766" spans="3:8" x14ac:dyDescent="0.2">
      <c r="C47766" s="442"/>
      <c r="H47766" s="6"/>
    </row>
    <row r="47767" spans="3:8" x14ac:dyDescent="0.2">
      <c r="C47767" s="442"/>
      <c r="H47767" s="6"/>
    </row>
    <row r="47768" spans="3:8" x14ac:dyDescent="0.2">
      <c r="C47768" s="442"/>
      <c r="H47768" s="6"/>
    </row>
    <row r="47769" spans="3:8" x14ac:dyDescent="0.2">
      <c r="C47769" s="442"/>
      <c r="H47769" s="6"/>
    </row>
    <row r="47770" spans="3:8" x14ac:dyDescent="0.2">
      <c r="C47770" s="442"/>
      <c r="H47770" s="6"/>
    </row>
    <row r="47771" spans="3:8" x14ac:dyDescent="0.2">
      <c r="C47771" s="442"/>
      <c r="H47771" s="6"/>
    </row>
    <row r="47772" spans="3:8" x14ac:dyDescent="0.2">
      <c r="C47772" s="442"/>
      <c r="H47772" s="6"/>
    </row>
    <row r="47773" spans="3:8" x14ac:dyDescent="0.2">
      <c r="C47773" s="442"/>
      <c r="H47773" s="6"/>
    </row>
    <row r="47774" spans="3:8" x14ac:dyDescent="0.2">
      <c r="C47774" s="442"/>
      <c r="H47774" s="6"/>
    </row>
    <row r="47775" spans="3:8" x14ac:dyDescent="0.2">
      <c r="C47775" s="442"/>
      <c r="H47775" s="6"/>
    </row>
    <row r="47776" spans="3:8" x14ac:dyDescent="0.2">
      <c r="C47776" s="442"/>
      <c r="H47776" s="6"/>
    </row>
    <row r="47777" spans="3:8" x14ac:dyDescent="0.2">
      <c r="C47777" s="442"/>
      <c r="H47777" s="6"/>
    </row>
    <row r="47778" spans="3:8" x14ac:dyDescent="0.2">
      <c r="C47778" s="442"/>
      <c r="H47778" s="6"/>
    </row>
    <row r="47779" spans="3:8" x14ac:dyDescent="0.2">
      <c r="C47779" s="442"/>
      <c r="H47779" s="6"/>
    </row>
    <row r="47780" spans="3:8" x14ac:dyDescent="0.2">
      <c r="C47780" s="442"/>
      <c r="H47780" s="6"/>
    </row>
    <row r="47781" spans="3:8" x14ac:dyDescent="0.2">
      <c r="C47781" s="442"/>
      <c r="H47781" s="6"/>
    </row>
    <row r="47782" spans="3:8" x14ac:dyDescent="0.2">
      <c r="C47782" s="442"/>
      <c r="H47782" s="6"/>
    </row>
    <row r="47783" spans="3:8" x14ac:dyDescent="0.2">
      <c r="C47783" s="442"/>
      <c r="H47783" s="6"/>
    </row>
    <row r="47784" spans="3:8" x14ac:dyDescent="0.2">
      <c r="C47784" s="442"/>
      <c r="H47784" s="6"/>
    </row>
    <row r="47785" spans="3:8" x14ac:dyDescent="0.2">
      <c r="C47785" s="442"/>
      <c r="H47785" s="6"/>
    </row>
    <row r="47786" spans="3:8" x14ac:dyDescent="0.2">
      <c r="C47786" s="442"/>
      <c r="H47786" s="6"/>
    </row>
    <row r="47787" spans="3:8" x14ac:dyDescent="0.2">
      <c r="C47787" s="442"/>
      <c r="H47787" s="6"/>
    </row>
    <row r="47788" spans="3:8" x14ac:dyDescent="0.2">
      <c r="C47788" s="442"/>
      <c r="H47788" s="6"/>
    </row>
    <row r="47789" spans="3:8" x14ac:dyDescent="0.2">
      <c r="C47789" s="442"/>
      <c r="H47789" s="6"/>
    </row>
    <row r="47790" spans="3:8" x14ac:dyDescent="0.2">
      <c r="C47790" s="442"/>
      <c r="H47790" s="6"/>
    </row>
    <row r="47791" spans="3:8" x14ac:dyDescent="0.2">
      <c r="C47791" s="442"/>
      <c r="H47791" s="6"/>
    </row>
    <row r="47792" spans="3:8" x14ac:dyDescent="0.2">
      <c r="C47792" s="442"/>
      <c r="H47792" s="6"/>
    </row>
    <row r="47793" spans="3:8" x14ac:dyDescent="0.2">
      <c r="C47793" s="442"/>
      <c r="H47793" s="6"/>
    </row>
    <row r="47794" spans="3:8" x14ac:dyDescent="0.2">
      <c r="C47794" s="442"/>
      <c r="H47794" s="6"/>
    </row>
    <row r="47795" spans="3:8" x14ac:dyDescent="0.2">
      <c r="C47795" s="442"/>
      <c r="H47795" s="6"/>
    </row>
    <row r="47796" spans="3:8" x14ac:dyDescent="0.2">
      <c r="C47796" s="442"/>
      <c r="H47796" s="6"/>
    </row>
    <row r="47797" spans="3:8" x14ac:dyDescent="0.2">
      <c r="C47797" s="442"/>
      <c r="H47797" s="6"/>
    </row>
    <row r="47798" spans="3:8" x14ac:dyDescent="0.2">
      <c r="C47798" s="442"/>
      <c r="H47798" s="6"/>
    </row>
    <row r="47799" spans="3:8" x14ac:dyDescent="0.2">
      <c r="C47799" s="442"/>
      <c r="H47799" s="6"/>
    </row>
    <row r="47800" spans="3:8" x14ac:dyDescent="0.2">
      <c r="C47800" s="442"/>
      <c r="H47800" s="6"/>
    </row>
    <row r="47801" spans="3:8" x14ac:dyDescent="0.2">
      <c r="C47801" s="442"/>
      <c r="H47801" s="6"/>
    </row>
    <row r="47802" spans="3:8" x14ac:dyDescent="0.2">
      <c r="C47802" s="442"/>
      <c r="H47802" s="6"/>
    </row>
    <row r="47803" spans="3:8" x14ac:dyDescent="0.2">
      <c r="C47803" s="442"/>
      <c r="H47803" s="6"/>
    </row>
    <row r="47804" spans="3:8" x14ac:dyDescent="0.2">
      <c r="C47804" s="442"/>
      <c r="H47804" s="6"/>
    </row>
    <row r="47805" spans="3:8" x14ac:dyDescent="0.2">
      <c r="C47805" s="442"/>
      <c r="H47805" s="6"/>
    </row>
    <row r="47806" spans="3:8" x14ac:dyDescent="0.2">
      <c r="C47806" s="442"/>
      <c r="H47806" s="6"/>
    </row>
    <row r="47807" spans="3:8" x14ac:dyDescent="0.2">
      <c r="C47807" s="442"/>
      <c r="H47807" s="6"/>
    </row>
    <row r="47808" spans="3:8" x14ac:dyDescent="0.2">
      <c r="C47808" s="442"/>
      <c r="H47808" s="6"/>
    </row>
    <row r="47809" spans="3:8" x14ac:dyDescent="0.2">
      <c r="C47809" s="442"/>
      <c r="H47809" s="6"/>
    </row>
    <row r="47810" spans="3:8" x14ac:dyDescent="0.2">
      <c r="C47810" s="442"/>
      <c r="H47810" s="6"/>
    </row>
    <row r="47811" spans="3:8" x14ac:dyDescent="0.2">
      <c r="C47811" s="442"/>
      <c r="H47811" s="6"/>
    </row>
    <row r="47812" spans="3:8" x14ac:dyDescent="0.2">
      <c r="C47812" s="442"/>
      <c r="H47812" s="6"/>
    </row>
    <row r="47813" spans="3:8" x14ac:dyDescent="0.2">
      <c r="C47813" s="442"/>
      <c r="H47813" s="6"/>
    </row>
    <row r="47814" spans="3:8" x14ac:dyDescent="0.2">
      <c r="C47814" s="442"/>
      <c r="H47814" s="6"/>
    </row>
    <row r="47815" spans="3:8" x14ac:dyDescent="0.2">
      <c r="C47815" s="442"/>
      <c r="H47815" s="6"/>
    </row>
    <row r="47816" spans="3:8" x14ac:dyDescent="0.2">
      <c r="C47816" s="442"/>
      <c r="H47816" s="6"/>
    </row>
    <row r="47817" spans="3:8" x14ac:dyDescent="0.2">
      <c r="C47817" s="442"/>
      <c r="H47817" s="6"/>
    </row>
    <row r="47818" spans="3:8" x14ac:dyDescent="0.2">
      <c r="C47818" s="442"/>
      <c r="H47818" s="6"/>
    </row>
    <row r="47819" spans="3:8" x14ac:dyDescent="0.2">
      <c r="C47819" s="442"/>
      <c r="H47819" s="6"/>
    </row>
    <row r="47820" spans="3:8" x14ac:dyDescent="0.2">
      <c r="C47820" s="442"/>
      <c r="H47820" s="6"/>
    </row>
    <row r="47821" spans="3:8" x14ac:dyDescent="0.2">
      <c r="C47821" s="442"/>
      <c r="H47821" s="6"/>
    </row>
    <row r="47822" spans="3:8" x14ac:dyDescent="0.2">
      <c r="C47822" s="442"/>
      <c r="H47822" s="6"/>
    </row>
    <row r="47823" spans="3:8" x14ac:dyDescent="0.2">
      <c r="C47823" s="442"/>
      <c r="H47823" s="6"/>
    </row>
    <row r="47824" spans="3:8" x14ac:dyDescent="0.2">
      <c r="C47824" s="442"/>
      <c r="H47824" s="6"/>
    </row>
    <row r="47825" spans="3:8" x14ac:dyDescent="0.2">
      <c r="C47825" s="442"/>
      <c r="H47825" s="6"/>
    </row>
    <row r="47826" spans="3:8" x14ac:dyDescent="0.2">
      <c r="C47826" s="442"/>
      <c r="H47826" s="6"/>
    </row>
    <row r="47827" spans="3:8" x14ac:dyDescent="0.2">
      <c r="C47827" s="442"/>
      <c r="H47827" s="6"/>
    </row>
    <row r="47828" spans="3:8" x14ac:dyDescent="0.2">
      <c r="C47828" s="442"/>
      <c r="H47828" s="6"/>
    </row>
    <row r="47829" spans="3:8" x14ac:dyDescent="0.2">
      <c r="C47829" s="442"/>
      <c r="H47829" s="6"/>
    </row>
    <row r="47830" spans="3:8" x14ac:dyDescent="0.2">
      <c r="C47830" s="442"/>
      <c r="H47830" s="6"/>
    </row>
    <row r="47831" spans="3:8" x14ac:dyDescent="0.2">
      <c r="C47831" s="442"/>
      <c r="H47831" s="6"/>
    </row>
    <row r="47832" spans="3:8" x14ac:dyDescent="0.2">
      <c r="C47832" s="442"/>
      <c r="H47832" s="6"/>
    </row>
    <row r="47833" spans="3:8" x14ac:dyDescent="0.2">
      <c r="C47833" s="442"/>
      <c r="H47833" s="6"/>
    </row>
    <row r="47834" spans="3:8" x14ac:dyDescent="0.2">
      <c r="C47834" s="442"/>
      <c r="H47834" s="6"/>
    </row>
    <row r="47835" spans="3:8" x14ac:dyDescent="0.2">
      <c r="C47835" s="442"/>
      <c r="H47835" s="6"/>
    </row>
    <row r="47836" spans="3:8" x14ac:dyDescent="0.2">
      <c r="C47836" s="442"/>
      <c r="H47836" s="6"/>
    </row>
    <row r="47837" spans="3:8" x14ac:dyDescent="0.2">
      <c r="C47837" s="442"/>
      <c r="H47837" s="6"/>
    </row>
    <row r="47838" spans="3:8" x14ac:dyDescent="0.2">
      <c r="C47838" s="442"/>
      <c r="H47838" s="6"/>
    </row>
    <row r="47839" spans="3:8" x14ac:dyDescent="0.2">
      <c r="C47839" s="442"/>
      <c r="H47839" s="6"/>
    </row>
    <row r="47840" spans="3:8" x14ac:dyDescent="0.2">
      <c r="C47840" s="442"/>
      <c r="H47840" s="6"/>
    </row>
    <row r="47841" spans="3:8" x14ac:dyDescent="0.2">
      <c r="C47841" s="442"/>
      <c r="H47841" s="6"/>
    </row>
    <row r="47842" spans="3:8" x14ac:dyDescent="0.2">
      <c r="C47842" s="442"/>
      <c r="H47842" s="6"/>
    </row>
    <row r="47843" spans="3:8" x14ac:dyDescent="0.2">
      <c r="C47843" s="442"/>
      <c r="H47843" s="6"/>
    </row>
    <row r="47844" spans="3:8" x14ac:dyDescent="0.2">
      <c r="C47844" s="442"/>
      <c r="H47844" s="6"/>
    </row>
    <row r="47845" spans="3:8" x14ac:dyDescent="0.2">
      <c r="C47845" s="442"/>
      <c r="H47845" s="6"/>
    </row>
    <row r="47846" spans="3:8" x14ac:dyDescent="0.2">
      <c r="C47846" s="442"/>
      <c r="H47846" s="6"/>
    </row>
    <row r="47847" spans="3:8" x14ac:dyDescent="0.2">
      <c r="C47847" s="442"/>
      <c r="H47847" s="6"/>
    </row>
    <row r="47848" spans="3:8" x14ac:dyDescent="0.2">
      <c r="C47848" s="442"/>
      <c r="H47848" s="6"/>
    </row>
    <row r="47849" spans="3:8" x14ac:dyDescent="0.2">
      <c r="C47849" s="442"/>
      <c r="H47849" s="6"/>
    </row>
    <row r="47850" spans="3:8" x14ac:dyDescent="0.2">
      <c r="C47850" s="442"/>
      <c r="H47850" s="6"/>
    </row>
    <row r="47851" spans="3:8" x14ac:dyDescent="0.2">
      <c r="C47851" s="442"/>
      <c r="H47851" s="6"/>
    </row>
    <row r="47852" spans="3:8" x14ac:dyDescent="0.2">
      <c r="C47852" s="442"/>
      <c r="H47852" s="6"/>
    </row>
    <row r="47853" spans="3:8" x14ac:dyDescent="0.2">
      <c r="C47853" s="442"/>
      <c r="H47853" s="6"/>
    </row>
    <row r="47854" spans="3:8" x14ac:dyDescent="0.2">
      <c r="C47854" s="442"/>
      <c r="H47854" s="6"/>
    </row>
    <row r="47855" spans="3:8" x14ac:dyDescent="0.2">
      <c r="C47855" s="442"/>
      <c r="H47855" s="6"/>
    </row>
    <row r="47856" spans="3:8" x14ac:dyDescent="0.2">
      <c r="C47856" s="442"/>
      <c r="H47856" s="6"/>
    </row>
    <row r="47857" spans="3:8" x14ac:dyDescent="0.2">
      <c r="C47857" s="442"/>
      <c r="H47857" s="6"/>
    </row>
    <row r="47858" spans="3:8" x14ac:dyDescent="0.2">
      <c r="C47858" s="442"/>
      <c r="H47858" s="6"/>
    </row>
    <row r="47859" spans="3:8" x14ac:dyDescent="0.2">
      <c r="C47859" s="442"/>
      <c r="H47859" s="6"/>
    </row>
    <row r="47860" spans="3:8" x14ac:dyDescent="0.2">
      <c r="C47860" s="442"/>
      <c r="H47860" s="6"/>
    </row>
    <row r="47861" spans="3:8" x14ac:dyDescent="0.2">
      <c r="C47861" s="442"/>
      <c r="H47861" s="6"/>
    </row>
    <row r="47862" spans="3:8" x14ac:dyDescent="0.2">
      <c r="C47862" s="442"/>
      <c r="H47862" s="6"/>
    </row>
    <row r="47863" spans="3:8" x14ac:dyDescent="0.2">
      <c r="C47863" s="442"/>
      <c r="H47863" s="6"/>
    </row>
    <row r="47864" spans="3:8" x14ac:dyDescent="0.2">
      <c r="C47864" s="442"/>
      <c r="H47864" s="6"/>
    </row>
    <row r="47865" spans="3:8" x14ac:dyDescent="0.2">
      <c r="C47865" s="442"/>
      <c r="H47865" s="6"/>
    </row>
    <row r="47866" spans="3:8" x14ac:dyDescent="0.2">
      <c r="C47866" s="442"/>
      <c r="H47866" s="6"/>
    </row>
    <row r="47867" spans="3:8" x14ac:dyDescent="0.2">
      <c r="C47867" s="442"/>
      <c r="H47867" s="6"/>
    </row>
    <row r="47868" spans="3:8" x14ac:dyDescent="0.2">
      <c r="C47868" s="442"/>
      <c r="H47868" s="6"/>
    </row>
    <row r="47869" spans="3:8" x14ac:dyDescent="0.2">
      <c r="C47869" s="442"/>
      <c r="H47869" s="6"/>
    </row>
    <row r="47870" spans="3:8" x14ac:dyDescent="0.2">
      <c r="C47870" s="442"/>
      <c r="H47870" s="6"/>
    </row>
    <row r="47871" spans="3:8" x14ac:dyDescent="0.2">
      <c r="C47871" s="442"/>
      <c r="H47871" s="6"/>
    </row>
    <row r="47872" spans="3:8" x14ac:dyDescent="0.2">
      <c r="C47872" s="442"/>
      <c r="H47872" s="6"/>
    </row>
    <row r="47873" spans="3:8" x14ac:dyDescent="0.2">
      <c r="C47873" s="442"/>
      <c r="H47873" s="6"/>
    </row>
    <row r="47874" spans="3:8" x14ac:dyDescent="0.2">
      <c r="C47874" s="442"/>
      <c r="H47874" s="6"/>
    </row>
    <row r="47875" spans="3:8" x14ac:dyDescent="0.2">
      <c r="C47875" s="442"/>
      <c r="H47875" s="6"/>
    </row>
    <row r="47876" spans="3:8" x14ac:dyDescent="0.2">
      <c r="C47876" s="442"/>
      <c r="H47876" s="6"/>
    </row>
    <row r="47877" spans="3:8" x14ac:dyDescent="0.2">
      <c r="C47877" s="442"/>
      <c r="H47877" s="6"/>
    </row>
    <row r="47878" spans="3:8" x14ac:dyDescent="0.2">
      <c r="C47878" s="442"/>
      <c r="H47878" s="6"/>
    </row>
    <row r="47879" spans="3:8" x14ac:dyDescent="0.2">
      <c r="C47879" s="442"/>
      <c r="H47879" s="6"/>
    </row>
    <row r="47880" spans="3:8" x14ac:dyDescent="0.2">
      <c r="C47880" s="442"/>
      <c r="H47880" s="6"/>
    </row>
    <row r="47881" spans="3:8" x14ac:dyDescent="0.2">
      <c r="C47881" s="442"/>
      <c r="H47881" s="6"/>
    </row>
    <row r="47882" spans="3:8" x14ac:dyDescent="0.2">
      <c r="C47882" s="442"/>
      <c r="H47882" s="6"/>
    </row>
    <row r="47883" spans="3:8" x14ac:dyDescent="0.2">
      <c r="C47883" s="442"/>
      <c r="H47883" s="6"/>
    </row>
    <row r="47884" spans="3:8" x14ac:dyDescent="0.2">
      <c r="C47884" s="442"/>
      <c r="H47884" s="6"/>
    </row>
    <row r="47885" spans="3:8" x14ac:dyDescent="0.2">
      <c r="C47885" s="442"/>
      <c r="H47885" s="6"/>
    </row>
    <row r="47886" spans="3:8" x14ac:dyDescent="0.2">
      <c r="C47886" s="442"/>
      <c r="H47886" s="6"/>
    </row>
    <row r="47887" spans="3:8" x14ac:dyDescent="0.2">
      <c r="C47887" s="442"/>
      <c r="H47887" s="6"/>
    </row>
    <row r="47888" spans="3:8" x14ac:dyDescent="0.2">
      <c r="C47888" s="442"/>
      <c r="H47888" s="6"/>
    </row>
    <row r="47889" spans="3:8" x14ac:dyDescent="0.2">
      <c r="C47889" s="442"/>
      <c r="H47889" s="6"/>
    </row>
    <row r="47890" spans="3:8" x14ac:dyDescent="0.2">
      <c r="C47890" s="442"/>
      <c r="H47890" s="6"/>
    </row>
    <row r="47891" spans="3:8" x14ac:dyDescent="0.2">
      <c r="C47891" s="442"/>
      <c r="H47891" s="6"/>
    </row>
    <row r="47892" spans="3:8" x14ac:dyDescent="0.2">
      <c r="C47892" s="442"/>
      <c r="H47892" s="6"/>
    </row>
    <row r="47893" spans="3:8" x14ac:dyDescent="0.2">
      <c r="C47893" s="442"/>
      <c r="H47893" s="6"/>
    </row>
    <row r="47894" spans="3:8" x14ac:dyDescent="0.2">
      <c r="C47894" s="442"/>
      <c r="H47894" s="6"/>
    </row>
    <row r="47895" spans="3:8" x14ac:dyDescent="0.2">
      <c r="C47895" s="442"/>
      <c r="H47895" s="6"/>
    </row>
    <row r="47896" spans="3:8" x14ac:dyDescent="0.2">
      <c r="C47896" s="442"/>
      <c r="H47896" s="6"/>
    </row>
    <row r="47897" spans="3:8" x14ac:dyDescent="0.2">
      <c r="C47897" s="442"/>
      <c r="H47897" s="6"/>
    </row>
    <row r="47898" spans="3:8" x14ac:dyDescent="0.2">
      <c r="C47898" s="442"/>
      <c r="H47898" s="6"/>
    </row>
    <row r="47899" spans="3:8" x14ac:dyDescent="0.2">
      <c r="C47899" s="442"/>
      <c r="H47899" s="6"/>
    </row>
    <row r="47900" spans="3:8" x14ac:dyDescent="0.2">
      <c r="C47900" s="442"/>
      <c r="H47900" s="6"/>
    </row>
    <row r="47901" spans="3:8" x14ac:dyDescent="0.2">
      <c r="C47901" s="442"/>
      <c r="H47901" s="6"/>
    </row>
    <row r="47902" spans="3:8" x14ac:dyDescent="0.2">
      <c r="C47902" s="442"/>
      <c r="H47902" s="6"/>
    </row>
    <row r="47903" spans="3:8" x14ac:dyDescent="0.2">
      <c r="C47903" s="442"/>
      <c r="H47903" s="6"/>
    </row>
    <row r="47904" spans="3:8" x14ac:dyDescent="0.2">
      <c r="C47904" s="442"/>
      <c r="H47904" s="6"/>
    </row>
    <row r="47905" spans="3:8" x14ac:dyDescent="0.2">
      <c r="C47905" s="442"/>
      <c r="H47905" s="6"/>
    </row>
    <row r="47906" spans="3:8" x14ac:dyDescent="0.2">
      <c r="C47906" s="442"/>
      <c r="H47906" s="6"/>
    </row>
    <row r="47907" spans="3:8" x14ac:dyDescent="0.2">
      <c r="C47907" s="442"/>
      <c r="H47907" s="6"/>
    </row>
    <row r="47908" spans="3:8" x14ac:dyDescent="0.2">
      <c r="C47908" s="442"/>
      <c r="H47908" s="6"/>
    </row>
    <row r="47909" spans="3:8" x14ac:dyDescent="0.2">
      <c r="C47909" s="442"/>
      <c r="H47909" s="6"/>
    </row>
    <row r="47910" spans="3:8" x14ac:dyDescent="0.2">
      <c r="C47910" s="442"/>
      <c r="H47910" s="6"/>
    </row>
    <row r="47911" spans="3:8" x14ac:dyDescent="0.2">
      <c r="C47911" s="442"/>
      <c r="H47911" s="6"/>
    </row>
    <row r="47912" spans="3:8" x14ac:dyDescent="0.2">
      <c r="C47912" s="442"/>
      <c r="H47912" s="6"/>
    </row>
    <row r="47913" spans="3:8" x14ac:dyDescent="0.2">
      <c r="C47913" s="442"/>
      <c r="H47913" s="6"/>
    </row>
    <row r="47914" spans="3:8" x14ac:dyDescent="0.2">
      <c r="C47914" s="442"/>
      <c r="H47914" s="6"/>
    </row>
    <row r="47915" spans="3:8" x14ac:dyDescent="0.2">
      <c r="C47915" s="442"/>
      <c r="H47915" s="6"/>
    </row>
    <row r="47916" spans="3:8" x14ac:dyDescent="0.2">
      <c r="C47916" s="442"/>
      <c r="H47916" s="6"/>
    </row>
    <row r="47917" spans="3:8" x14ac:dyDescent="0.2">
      <c r="C47917" s="442"/>
      <c r="H47917" s="6"/>
    </row>
    <row r="47918" spans="3:8" x14ac:dyDescent="0.2">
      <c r="C47918" s="442"/>
      <c r="H47918" s="6"/>
    </row>
    <row r="47919" spans="3:8" x14ac:dyDescent="0.2">
      <c r="C47919" s="442"/>
      <c r="H47919" s="6"/>
    </row>
    <row r="47920" spans="3:8" x14ac:dyDescent="0.2">
      <c r="C47920" s="442"/>
      <c r="H47920" s="6"/>
    </row>
    <row r="47921" spans="3:8" x14ac:dyDescent="0.2">
      <c r="C47921" s="442"/>
      <c r="H47921" s="6"/>
    </row>
    <row r="47922" spans="3:8" x14ac:dyDescent="0.2">
      <c r="C47922" s="442"/>
      <c r="H47922" s="6"/>
    </row>
    <row r="47923" spans="3:8" x14ac:dyDescent="0.2">
      <c r="C47923" s="442"/>
      <c r="H47923" s="6"/>
    </row>
    <row r="47924" spans="3:8" x14ac:dyDescent="0.2">
      <c r="C47924" s="442"/>
      <c r="H47924" s="6"/>
    </row>
    <row r="47925" spans="3:8" x14ac:dyDescent="0.2">
      <c r="C47925" s="442"/>
      <c r="H47925" s="6"/>
    </row>
    <row r="47926" spans="3:8" x14ac:dyDescent="0.2">
      <c r="C47926" s="442"/>
      <c r="H47926" s="6"/>
    </row>
    <row r="47927" spans="3:8" x14ac:dyDescent="0.2">
      <c r="C47927" s="442"/>
      <c r="H47927" s="6"/>
    </row>
    <row r="47928" spans="3:8" x14ac:dyDescent="0.2">
      <c r="C47928" s="442"/>
      <c r="H47928" s="6"/>
    </row>
    <row r="47929" spans="3:8" x14ac:dyDescent="0.2">
      <c r="C47929" s="442"/>
      <c r="H47929" s="6"/>
    </row>
    <row r="47930" spans="3:8" x14ac:dyDescent="0.2">
      <c r="C47930" s="442"/>
      <c r="H47930" s="6"/>
    </row>
    <row r="47931" spans="3:8" x14ac:dyDescent="0.2">
      <c r="C47931" s="442"/>
      <c r="H47931" s="6"/>
    </row>
    <row r="47932" spans="3:8" x14ac:dyDescent="0.2">
      <c r="C47932" s="442"/>
      <c r="H47932" s="6"/>
    </row>
    <row r="47933" spans="3:8" x14ac:dyDescent="0.2">
      <c r="C47933" s="442"/>
      <c r="H47933" s="6"/>
    </row>
    <row r="47934" spans="3:8" x14ac:dyDescent="0.2">
      <c r="C47934" s="442"/>
      <c r="H47934" s="6"/>
    </row>
    <row r="47935" spans="3:8" x14ac:dyDescent="0.2">
      <c r="C47935" s="442"/>
      <c r="H47935" s="6"/>
    </row>
    <row r="47936" spans="3:8" x14ac:dyDescent="0.2">
      <c r="C47936" s="442"/>
      <c r="H47936" s="6"/>
    </row>
    <row r="47937" spans="3:8" x14ac:dyDescent="0.2">
      <c r="C47937" s="442"/>
      <c r="H47937" s="6"/>
    </row>
    <row r="47938" spans="3:8" x14ac:dyDescent="0.2">
      <c r="C47938" s="442"/>
      <c r="H47938" s="6"/>
    </row>
    <row r="47939" spans="3:8" x14ac:dyDescent="0.2">
      <c r="C47939" s="442"/>
      <c r="H47939" s="6"/>
    </row>
    <row r="47940" spans="3:8" x14ac:dyDescent="0.2">
      <c r="C47940" s="442"/>
      <c r="H47940" s="6"/>
    </row>
    <row r="47941" spans="3:8" x14ac:dyDescent="0.2">
      <c r="C47941" s="442"/>
      <c r="H47941" s="6"/>
    </row>
    <row r="47942" spans="3:8" x14ac:dyDescent="0.2">
      <c r="C47942" s="442"/>
      <c r="H47942" s="6"/>
    </row>
    <row r="47943" spans="3:8" x14ac:dyDescent="0.2">
      <c r="C47943" s="442"/>
      <c r="H47943" s="6"/>
    </row>
    <row r="47944" spans="3:8" x14ac:dyDescent="0.2">
      <c r="C47944" s="442"/>
      <c r="H47944" s="6"/>
    </row>
    <row r="47945" spans="3:8" x14ac:dyDescent="0.2">
      <c r="C47945" s="442"/>
      <c r="H47945" s="6"/>
    </row>
    <row r="47946" spans="3:8" x14ac:dyDescent="0.2">
      <c r="C47946" s="442"/>
      <c r="H47946" s="6"/>
    </row>
    <row r="47947" spans="3:8" x14ac:dyDescent="0.2">
      <c r="C47947" s="442"/>
      <c r="H47947" s="6"/>
    </row>
    <row r="47948" spans="3:8" x14ac:dyDescent="0.2">
      <c r="C47948" s="442"/>
      <c r="H47948" s="6"/>
    </row>
    <row r="47949" spans="3:8" x14ac:dyDescent="0.2">
      <c r="C47949" s="442"/>
      <c r="H47949" s="6"/>
    </row>
    <row r="47950" spans="3:8" x14ac:dyDescent="0.2">
      <c r="C47950" s="442"/>
      <c r="H47950" s="6"/>
    </row>
    <row r="47951" spans="3:8" x14ac:dyDescent="0.2">
      <c r="C47951" s="442"/>
      <c r="H47951" s="6"/>
    </row>
    <row r="47952" spans="3:8" x14ac:dyDescent="0.2">
      <c r="C47952" s="442"/>
      <c r="H47952" s="6"/>
    </row>
    <row r="47953" spans="3:8" x14ac:dyDescent="0.2">
      <c r="C47953" s="442"/>
      <c r="H47953" s="6"/>
    </row>
    <row r="47954" spans="3:8" x14ac:dyDescent="0.2">
      <c r="C47954" s="442"/>
      <c r="H47954" s="6"/>
    </row>
    <row r="47955" spans="3:8" x14ac:dyDescent="0.2">
      <c r="C47955" s="442"/>
      <c r="H47955" s="6"/>
    </row>
    <row r="47956" spans="3:8" x14ac:dyDescent="0.2">
      <c r="C47956" s="442"/>
      <c r="H47956" s="6"/>
    </row>
    <row r="47957" spans="3:8" x14ac:dyDescent="0.2">
      <c r="C47957" s="442"/>
      <c r="H47957" s="6"/>
    </row>
    <row r="47958" spans="3:8" x14ac:dyDescent="0.2">
      <c r="C47958" s="442"/>
      <c r="H47958" s="6"/>
    </row>
    <row r="47959" spans="3:8" x14ac:dyDescent="0.2">
      <c r="C47959" s="442"/>
      <c r="H47959" s="6"/>
    </row>
    <row r="47960" spans="3:8" x14ac:dyDescent="0.2">
      <c r="C47960" s="442"/>
      <c r="H47960" s="6"/>
    </row>
    <row r="47961" spans="3:8" x14ac:dyDescent="0.2">
      <c r="C47961" s="442"/>
      <c r="H47961" s="6"/>
    </row>
    <row r="47962" spans="3:8" x14ac:dyDescent="0.2">
      <c r="C47962" s="442"/>
      <c r="H47962" s="6"/>
    </row>
    <row r="47963" spans="3:8" x14ac:dyDescent="0.2">
      <c r="C47963" s="442"/>
      <c r="H47963" s="6"/>
    </row>
    <row r="47964" spans="3:8" x14ac:dyDescent="0.2">
      <c r="C47964" s="442"/>
      <c r="H47964" s="6"/>
    </row>
    <row r="47965" spans="3:8" x14ac:dyDescent="0.2">
      <c r="C47965" s="442"/>
      <c r="H47965" s="6"/>
    </row>
    <row r="47966" spans="3:8" x14ac:dyDescent="0.2">
      <c r="C47966" s="442"/>
      <c r="H47966" s="6"/>
    </row>
    <row r="47967" spans="3:8" x14ac:dyDescent="0.2">
      <c r="C47967" s="442"/>
      <c r="H47967" s="6"/>
    </row>
    <row r="47968" spans="3:8" x14ac:dyDescent="0.2">
      <c r="C47968" s="442"/>
      <c r="H47968" s="6"/>
    </row>
    <row r="47969" spans="3:8" x14ac:dyDescent="0.2">
      <c r="C47969" s="442"/>
      <c r="H47969" s="6"/>
    </row>
    <row r="47970" spans="3:8" x14ac:dyDescent="0.2">
      <c r="C47970" s="442"/>
      <c r="H47970" s="6"/>
    </row>
    <row r="47971" spans="3:8" x14ac:dyDescent="0.2">
      <c r="C47971" s="442"/>
      <c r="H47971" s="6"/>
    </row>
    <row r="47972" spans="3:8" x14ac:dyDescent="0.2">
      <c r="C47972" s="442"/>
      <c r="H47972" s="6"/>
    </row>
    <row r="47973" spans="3:8" x14ac:dyDescent="0.2">
      <c r="C47973" s="442"/>
      <c r="H47973" s="6"/>
    </row>
    <row r="47974" spans="3:8" x14ac:dyDescent="0.2">
      <c r="C47974" s="442"/>
      <c r="H47974" s="6"/>
    </row>
    <row r="47975" spans="3:8" x14ac:dyDescent="0.2">
      <c r="C47975" s="442"/>
      <c r="H47975" s="6"/>
    </row>
    <row r="47976" spans="3:8" x14ac:dyDescent="0.2">
      <c r="C47976" s="442"/>
      <c r="H47976" s="6"/>
    </row>
    <row r="47977" spans="3:8" x14ac:dyDescent="0.2">
      <c r="C47977" s="442"/>
      <c r="H47977" s="6"/>
    </row>
    <row r="47978" spans="3:8" x14ac:dyDescent="0.2">
      <c r="C47978" s="442"/>
      <c r="H47978" s="6"/>
    </row>
    <row r="47979" spans="3:8" x14ac:dyDescent="0.2">
      <c r="C47979" s="442"/>
      <c r="H47979" s="6"/>
    </row>
    <row r="47980" spans="3:8" x14ac:dyDescent="0.2">
      <c r="C47980" s="442"/>
      <c r="H47980" s="6"/>
    </row>
    <row r="47981" spans="3:8" x14ac:dyDescent="0.2">
      <c r="C47981" s="442"/>
      <c r="H47981" s="6"/>
    </row>
    <row r="47982" spans="3:8" x14ac:dyDescent="0.2">
      <c r="C47982" s="442"/>
      <c r="H47982" s="6"/>
    </row>
    <row r="47983" spans="3:8" x14ac:dyDescent="0.2">
      <c r="C47983" s="442"/>
      <c r="H47983" s="6"/>
    </row>
    <row r="47984" spans="3:8" x14ac:dyDescent="0.2">
      <c r="C47984" s="442"/>
      <c r="H47984" s="6"/>
    </row>
    <row r="47985" spans="3:8" x14ac:dyDescent="0.2">
      <c r="C47985" s="442"/>
      <c r="H47985" s="6"/>
    </row>
    <row r="47986" spans="3:8" x14ac:dyDescent="0.2">
      <c r="C47986" s="442"/>
      <c r="H47986" s="6"/>
    </row>
    <row r="47987" spans="3:8" x14ac:dyDescent="0.2">
      <c r="C47987" s="442"/>
      <c r="H47987" s="6"/>
    </row>
    <row r="47988" spans="3:8" x14ac:dyDescent="0.2">
      <c r="C47988" s="442"/>
      <c r="H47988" s="6"/>
    </row>
    <row r="47989" spans="3:8" x14ac:dyDescent="0.2">
      <c r="C47989" s="442"/>
      <c r="H47989" s="6"/>
    </row>
    <row r="47990" spans="3:8" x14ac:dyDescent="0.2">
      <c r="C47990" s="442"/>
      <c r="H47990" s="6"/>
    </row>
    <row r="47991" spans="3:8" x14ac:dyDescent="0.2">
      <c r="C47991" s="442"/>
      <c r="H47991" s="6"/>
    </row>
    <row r="47992" spans="3:8" x14ac:dyDescent="0.2">
      <c r="C47992" s="442"/>
      <c r="H47992" s="6"/>
    </row>
    <row r="47993" spans="3:8" x14ac:dyDescent="0.2">
      <c r="C47993" s="442"/>
      <c r="H47993" s="6"/>
    </row>
    <row r="47994" spans="3:8" x14ac:dyDescent="0.2">
      <c r="C47994" s="442"/>
      <c r="H47994" s="6"/>
    </row>
    <row r="47995" spans="3:8" x14ac:dyDescent="0.2">
      <c r="C47995" s="442"/>
      <c r="H47995" s="6"/>
    </row>
    <row r="47996" spans="3:8" x14ac:dyDescent="0.2">
      <c r="C47996" s="442"/>
      <c r="H47996" s="6"/>
    </row>
    <row r="47997" spans="3:8" x14ac:dyDescent="0.2">
      <c r="C47997" s="442"/>
      <c r="H47997" s="6"/>
    </row>
    <row r="47998" spans="3:8" x14ac:dyDescent="0.2">
      <c r="C47998" s="442"/>
      <c r="H47998" s="6"/>
    </row>
    <row r="47999" spans="3:8" x14ac:dyDescent="0.2">
      <c r="C47999" s="442"/>
      <c r="H47999" s="6"/>
    </row>
    <row r="48000" spans="3:8" x14ac:dyDescent="0.2">
      <c r="C48000" s="442"/>
      <c r="H48000" s="6"/>
    </row>
    <row r="48001" spans="3:8" x14ac:dyDescent="0.2">
      <c r="C48001" s="442"/>
      <c r="H48001" s="6"/>
    </row>
    <row r="48002" spans="3:8" x14ac:dyDescent="0.2">
      <c r="C48002" s="442"/>
      <c r="H48002" s="6"/>
    </row>
    <row r="48003" spans="3:8" x14ac:dyDescent="0.2">
      <c r="C48003" s="442"/>
      <c r="H48003" s="6"/>
    </row>
    <row r="48004" spans="3:8" x14ac:dyDescent="0.2">
      <c r="C48004" s="442"/>
      <c r="H48004" s="6"/>
    </row>
    <row r="48005" spans="3:8" x14ac:dyDescent="0.2">
      <c r="C48005" s="442"/>
      <c r="H48005" s="6"/>
    </row>
    <row r="48006" spans="3:8" x14ac:dyDescent="0.2">
      <c r="C48006" s="442"/>
      <c r="H48006" s="6"/>
    </row>
    <row r="48007" spans="3:8" x14ac:dyDescent="0.2">
      <c r="C48007" s="442"/>
      <c r="H48007" s="6"/>
    </row>
    <row r="48008" spans="3:8" x14ac:dyDescent="0.2">
      <c r="C48008" s="442"/>
      <c r="H48008" s="6"/>
    </row>
    <row r="48009" spans="3:8" x14ac:dyDescent="0.2">
      <c r="C48009" s="442"/>
      <c r="H48009" s="6"/>
    </row>
    <row r="48010" spans="3:8" x14ac:dyDescent="0.2">
      <c r="C48010" s="442"/>
      <c r="H48010" s="6"/>
    </row>
    <row r="48011" spans="3:8" x14ac:dyDescent="0.2">
      <c r="C48011" s="442"/>
      <c r="H48011" s="6"/>
    </row>
    <row r="48012" spans="3:8" x14ac:dyDescent="0.2">
      <c r="C48012" s="442"/>
      <c r="H48012" s="6"/>
    </row>
    <row r="48013" spans="3:8" x14ac:dyDescent="0.2">
      <c r="C48013" s="442"/>
      <c r="H48013" s="6"/>
    </row>
    <row r="48014" spans="3:8" x14ac:dyDescent="0.2">
      <c r="C48014" s="442"/>
      <c r="H48014" s="6"/>
    </row>
    <row r="48015" spans="3:8" x14ac:dyDescent="0.2">
      <c r="C48015" s="442"/>
      <c r="H48015" s="6"/>
    </row>
    <row r="48016" spans="3:8" x14ac:dyDescent="0.2">
      <c r="C48016" s="442"/>
      <c r="H48016" s="6"/>
    </row>
    <row r="48017" spans="3:8" x14ac:dyDescent="0.2">
      <c r="C48017" s="442"/>
      <c r="H48017" s="6"/>
    </row>
    <row r="48018" spans="3:8" x14ac:dyDescent="0.2">
      <c r="C48018" s="442"/>
      <c r="H48018" s="6"/>
    </row>
    <row r="48019" spans="3:8" x14ac:dyDescent="0.2">
      <c r="C48019" s="442"/>
      <c r="H48019" s="6"/>
    </row>
    <row r="48020" spans="3:8" x14ac:dyDescent="0.2">
      <c r="C48020" s="442"/>
      <c r="H48020" s="6"/>
    </row>
    <row r="48021" spans="3:8" x14ac:dyDescent="0.2">
      <c r="C48021" s="442"/>
      <c r="H48021" s="6"/>
    </row>
    <row r="48022" spans="3:8" x14ac:dyDescent="0.2">
      <c r="C48022" s="442"/>
      <c r="H48022" s="6"/>
    </row>
    <row r="48023" spans="3:8" x14ac:dyDescent="0.2">
      <c r="C48023" s="442"/>
      <c r="H48023" s="6"/>
    </row>
    <row r="48024" spans="3:8" x14ac:dyDescent="0.2">
      <c r="C48024" s="442"/>
      <c r="H48024" s="6"/>
    </row>
    <row r="48025" spans="3:8" x14ac:dyDescent="0.2">
      <c r="C48025" s="442"/>
      <c r="H48025" s="6"/>
    </row>
    <row r="48026" spans="3:8" x14ac:dyDescent="0.2">
      <c r="C48026" s="442"/>
      <c r="H48026" s="6"/>
    </row>
    <row r="48027" spans="3:8" x14ac:dyDescent="0.2">
      <c r="C48027" s="442"/>
      <c r="H48027" s="6"/>
    </row>
    <row r="48028" spans="3:8" x14ac:dyDescent="0.2">
      <c r="C48028" s="442"/>
      <c r="H48028" s="6"/>
    </row>
    <row r="48029" spans="3:8" x14ac:dyDescent="0.2">
      <c r="C48029" s="442"/>
      <c r="H48029" s="6"/>
    </row>
    <row r="48030" spans="3:8" x14ac:dyDescent="0.2">
      <c r="C48030" s="442"/>
      <c r="H48030" s="6"/>
    </row>
    <row r="48031" spans="3:8" x14ac:dyDescent="0.2">
      <c r="C48031" s="442"/>
      <c r="H48031" s="6"/>
    </row>
    <row r="48032" spans="3:8" x14ac:dyDescent="0.2">
      <c r="C48032" s="442"/>
      <c r="H48032" s="6"/>
    </row>
    <row r="48033" spans="3:8" x14ac:dyDescent="0.2">
      <c r="C48033" s="442"/>
      <c r="H48033" s="6"/>
    </row>
    <row r="48034" spans="3:8" x14ac:dyDescent="0.2">
      <c r="C48034" s="442"/>
      <c r="H48034" s="6"/>
    </row>
    <row r="48035" spans="3:8" x14ac:dyDescent="0.2">
      <c r="C48035" s="442"/>
      <c r="H48035" s="6"/>
    </row>
    <row r="48036" spans="3:8" x14ac:dyDescent="0.2">
      <c r="C48036" s="442"/>
      <c r="H48036" s="6"/>
    </row>
    <row r="48037" spans="3:8" x14ac:dyDescent="0.2">
      <c r="C48037" s="442"/>
      <c r="H48037" s="6"/>
    </row>
    <row r="48038" spans="3:8" x14ac:dyDescent="0.2">
      <c r="C48038" s="442"/>
      <c r="H48038" s="6"/>
    </row>
    <row r="48039" spans="3:8" x14ac:dyDescent="0.2">
      <c r="C48039" s="442"/>
      <c r="H48039" s="6"/>
    </row>
    <row r="48040" spans="3:8" x14ac:dyDescent="0.2">
      <c r="C48040" s="442"/>
      <c r="H48040" s="6"/>
    </row>
    <row r="48041" spans="3:8" x14ac:dyDescent="0.2">
      <c r="C48041" s="442"/>
      <c r="H48041" s="6"/>
    </row>
    <row r="48042" spans="3:8" x14ac:dyDescent="0.2">
      <c r="C48042" s="442"/>
      <c r="H48042" s="6"/>
    </row>
    <row r="48043" spans="3:8" x14ac:dyDescent="0.2">
      <c r="C48043" s="442"/>
      <c r="H48043" s="6"/>
    </row>
    <row r="48044" spans="3:8" x14ac:dyDescent="0.2">
      <c r="C48044" s="442"/>
      <c r="H48044" s="6"/>
    </row>
    <row r="48045" spans="3:8" x14ac:dyDescent="0.2">
      <c r="C48045" s="442"/>
      <c r="H48045" s="6"/>
    </row>
    <row r="48046" spans="3:8" x14ac:dyDescent="0.2">
      <c r="C48046" s="442"/>
      <c r="H48046" s="6"/>
    </row>
    <row r="48047" spans="3:8" x14ac:dyDescent="0.2">
      <c r="C48047" s="442"/>
      <c r="H48047" s="6"/>
    </row>
    <row r="48048" spans="3:8" x14ac:dyDescent="0.2">
      <c r="C48048" s="442"/>
      <c r="H48048" s="6"/>
    </row>
    <row r="48049" spans="3:8" x14ac:dyDescent="0.2">
      <c r="C48049" s="442"/>
      <c r="H48049" s="6"/>
    </row>
    <row r="48050" spans="3:8" x14ac:dyDescent="0.2">
      <c r="C48050" s="442"/>
      <c r="H48050" s="6"/>
    </row>
    <row r="48051" spans="3:8" x14ac:dyDescent="0.2">
      <c r="C48051" s="442"/>
      <c r="H48051" s="6"/>
    </row>
    <row r="48052" spans="3:8" x14ac:dyDescent="0.2">
      <c r="C48052" s="442"/>
      <c r="H48052" s="6"/>
    </row>
    <row r="48053" spans="3:8" x14ac:dyDescent="0.2">
      <c r="C48053" s="442"/>
      <c r="H48053" s="6"/>
    </row>
    <row r="48054" spans="3:8" x14ac:dyDescent="0.2">
      <c r="C48054" s="442"/>
      <c r="H48054" s="6"/>
    </row>
    <row r="48055" spans="3:8" x14ac:dyDescent="0.2">
      <c r="C48055" s="442"/>
      <c r="H48055" s="6"/>
    </row>
    <row r="48056" spans="3:8" x14ac:dyDescent="0.2">
      <c r="C48056" s="442"/>
      <c r="H48056" s="6"/>
    </row>
    <row r="48057" spans="3:8" x14ac:dyDescent="0.2">
      <c r="C48057" s="442"/>
      <c r="H48057" s="6"/>
    </row>
    <row r="48058" spans="3:8" x14ac:dyDescent="0.2">
      <c r="C48058" s="442"/>
      <c r="H48058" s="6"/>
    </row>
    <row r="48059" spans="3:8" x14ac:dyDescent="0.2">
      <c r="C48059" s="442"/>
      <c r="H48059" s="6"/>
    </row>
    <row r="48060" spans="3:8" x14ac:dyDescent="0.2">
      <c r="C48060" s="442"/>
      <c r="H48060" s="6"/>
    </row>
    <row r="48061" spans="3:8" x14ac:dyDescent="0.2">
      <c r="C48061" s="442"/>
      <c r="H48061" s="6"/>
    </row>
    <row r="48062" spans="3:8" x14ac:dyDescent="0.2">
      <c r="C48062" s="442"/>
      <c r="H48062" s="6"/>
    </row>
    <row r="48063" spans="3:8" x14ac:dyDescent="0.2">
      <c r="C48063" s="442"/>
      <c r="H48063" s="6"/>
    </row>
    <row r="48064" spans="3:8" x14ac:dyDescent="0.2">
      <c r="C48064" s="442"/>
      <c r="H48064" s="6"/>
    </row>
    <row r="48065" spans="3:8" x14ac:dyDescent="0.2">
      <c r="C48065" s="442"/>
      <c r="H48065" s="6"/>
    </row>
    <row r="48066" spans="3:8" x14ac:dyDescent="0.2">
      <c r="C48066" s="442"/>
      <c r="H48066" s="6"/>
    </row>
    <row r="48067" spans="3:8" x14ac:dyDescent="0.2">
      <c r="C48067" s="442"/>
      <c r="H48067" s="6"/>
    </row>
    <row r="48068" spans="3:8" x14ac:dyDescent="0.2">
      <c r="C48068" s="442"/>
      <c r="H48068" s="6"/>
    </row>
    <row r="48069" spans="3:8" x14ac:dyDescent="0.2">
      <c r="C48069" s="442"/>
      <c r="H48069" s="6"/>
    </row>
    <row r="48070" spans="3:8" x14ac:dyDescent="0.2">
      <c r="C48070" s="442"/>
      <c r="H48070" s="6"/>
    </row>
    <row r="48071" spans="3:8" x14ac:dyDescent="0.2">
      <c r="C48071" s="442"/>
      <c r="H48071" s="6"/>
    </row>
    <row r="48072" spans="3:8" x14ac:dyDescent="0.2">
      <c r="C48072" s="442"/>
      <c r="H48072" s="6"/>
    </row>
    <row r="48073" spans="3:8" x14ac:dyDescent="0.2">
      <c r="C48073" s="442"/>
      <c r="H48073" s="6"/>
    </row>
    <row r="48074" spans="3:8" x14ac:dyDescent="0.2">
      <c r="C48074" s="442"/>
      <c r="H48074" s="6"/>
    </row>
    <row r="48075" spans="3:8" x14ac:dyDescent="0.2">
      <c r="C48075" s="442"/>
      <c r="H48075" s="6"/>
    </row>
    <row r="48076" spans="3:8" x14ac:dyDescent="0.2">
      <c r="C48076" s="442"/>
      <c r="H48076" s="6"/>
    </row>
    <row r="48077" spans="3:8" x14ac:dyDescent="0.2">
      <c r="C48077" s="442"/>
      <c r="H48077" s="6"/>
    </row>
    <row r="48078" spans="3:8" x14ac:dyDescent="0.2">
      <c r="C48078" s="442"/>
      <c r="H48078" s="6"/>
    </row>
    <row r="48079" spans="3:8" x14ac:dyDescent="0.2">
      <c r="C48079" s="442"/>
      <c r="H48079" s="6"/>
    </row>
    <row r="48080" spans="3:8" x14ac:dyDescent="0.2">
      <c r="C48080" s="442"/>
      <c r="H48080" s="6"/>
    </row>
    <row r="48081" spans="3:8" x14ac:dyDescent="0.2">
      <c r="C48081" s="442"/>
      <c r="H48081" s="6"/>
    </row>
    <row r="48082" spans="3:8" x14ac:dyDescent="0.2">
      <c r="C48082" s="442"/>
      <c r="H48082" s="6"/>
    </row>
    <row r="48083" spans="3:8" x14ac:dyDescent="0.2">
      <c r="C48083" s="442"/>
      <c r="H48083" s="6"/>
    </row>
    <row r="48084" spans="3:8" x14ac:dyDescent="0.2">
      <c r="C48084" s="442"/>
      <c r="H48084" s="6"/>
    </row>
    <row r="48085" spans="3:8" x14ac:dyDescent="0.2">
      <c r="C48085" s="442"/>
      <c r="H48085" s="6"/>
    </row>
    <row r="48086" spans="3:8" x14ac:dyDescent="0.2">
      <c r="C48086" s="442"/>
      <c r="H48086" s="6"/>
    </row>
    <row r="48087" spans="3:8" x14ac:dyDescent="0.2">
      <c r="C48087" s="442"/>
      <c r="H48087" s="6"/>
    </row>
    <row r="48088" spans="3:8" x14ac:dyDescent="0.2">
      <c r="C48088" s="442"/>
      <c r="H48088" s="6"/>
    </row>
    <row r="48089" spans="3:8" x14ac:dyDescent="0.2">
      <c r="C48089" s="442"/>
      <c r="H48089" s="6"/>
    </row>
    <row r="48090" spans="3:8" x14ac:dyDescent="0.2">
      <c r="C48090" s="442"/>
      <c r="H48090" s="6"/>
    </row>
    <row r="48091" spans="3:8" x14ac:dyDescent="0.2">
      <c r="C48091" s="442"/>
      <c r="H48091" s="6"/>
    </row>
    <row r="48092" spans="3:8" x14ac:dyDescent="0.2">
      <c r="C48092" s="442"/>
      <c r="H48092" s="6"/>
    </row>
    <row r="48093" spans="3:8" x14ac:dyDescent="0.2">
      <c r="C48093" s="442"/>
      <c r="H48093" s="6"/>
    </row>
    <row r="48094" spans="3:8" x14ac:dyDescent="0.2">
      <c r="C48094" s="442"/>
      <c r="H48094" s="6"/>
    </row>
    <row r="48095" spans="3:8" x14ac:dyDescent="0.2">
      <c r="C48095" s="442"/>
      <c r="H48095" s="6"/>
    </row>
    <row r="48096" spans="3:8" x14ac:dyDescent="0.2">
      <c r="C48096" s="442"/>
      <c r="H48096" s="6"/>
    </row>
    <row r="48097" spans="3:8" x14ac:dyDescent="0.2">
      <c r="C48097" s="442"/>
      <c r="H48097" s="6"/>
    </row>
    <row r="48098" spans="3:8" x14ac:dyDescent="0.2">
      <c r="C48098" s="442"/>
      <c r="H48098" s="6"/>
    </row>
    <row r="48099" spans="3:8" x14ac:dyDescent="0.2">
      <c r="C48099" s="442"/>
      <c r="H48099" s="6"/>
    </row>
    <row r="48100" spans="3:8" x14ac:dyDescent="0.2">
      <c r="C48100" s="442"/>
      <c r="H48100" s="6"/>
    </row>
    <row r="48101" spans="3:8" x14ac:dyDescent="0.2">
      <c r="C48101" s="442"/>
      <c r="H48101" s="6"/>
    </row>
    <row r="48102" spans="3:8" x14ac:dyDescent="0.2">
      <c r="C48102" s="442"/>
      <c r="H48102" s="6"/>
    </row>
    <row r="48103" spans="3:8" x14ac:dyDescent="0.2">
      <c r="C48103" s="442"/>
      <c r="H48103" s="6"/>
    </row>
    <row r="48104" spans="3:8" x14ac:dyDescent="0.2">
      <c r="C48104" s="442"/>
      <c r="H48104" s="6"/>
    </row>
    <row r="48105" spans="3:8" x14ac:dyDescent="0.2">
      <c r="C48105" s="442"/>
      <c r="H48105" s="6"/>
    </row>
    <row r="48106" spans="3:8" x14ac:dyDescent="0.2">
      <c r="C48106" s="442"/>
      <c r="H48106" s="6"/>
    </row>
    <row r="48107" spans="3:8" x14ac:dyDescent="0.2">
      <c r="C48107" s="442"/>
      <c r="H48107" s="6"/>
    </row>
    <row r="48108" spans="3:8" x14ac:dyDescent="0.2">
      <c r="C48108" s="442"/>
      <c r="H48108" s="6"/>
    </row>
    <row r="48109" spans="3:8" x14ac:dyDescent="0.2">
      <c r="C48109" s="442"/>
      <c r="H48109" s="6"/>
    </row>
    <row r="48110" spans="3:8" x14ac:dyDescent="0.2">
      <c r="C48110" s="442"/>
      <c r="H48110" s="6"/>
    </row>
    <row r="48111" spans="3:8" x14ac:dyDescent="0.2">
      <c r="C48111" s="442"/>
      <c r="H48111" s="6"/>
    </row>
    <row r="48112" spans="3:8" x14ac:dyDescent="0.2">
      <c r="C48112" s="442"/>
      <c r="H48112" s="6"/>
    </row>
    <row r="48113" spans="3:8" x14ac:dyDescent="0.2">
      <c r="C48113" s="442"/>
      <c r="H48113" s="6"/>
    </row>
    <row r="48114" spans="3:8" x14ac:dyDescent="0.2">
      <c r="C48114" s="442"/>
      <c r="H48114" s="6"/>
    </row>
    <row r="48115" spans="3:8" x14ac:dyDescent="0.2">
      <c r="C48115" s="442"/>
      <c r="H48115" s="6"/>
    </row>
    <row r="48116" spans="3:8" x14ac:dyDescent="0.2">
      <c r="C48116" s="442"/>
      <c r="H48116" s="6"/>
    </row>
    <row r="48117" spans="3:8" x14ac:dyDescent="0.2">
      <c r="C48117" s="442"/>
      <c r="H48117" s="6"/>
    </row>
    <row r="48118" spans="3:8" x14ac:dyDescent="0.2">
      <c r="C48118" s="442"/>
      <c r="H48118" s="6"/>
    </row>
    <row r="48119" spans="3:8" x14ac:dyDescent="0.2">
      <c r="C48119" s="442"/>
      <c r="H48119" s="6"/>
    </row>
    <row r="48120" spans="3:8" x14ac:dyDescent="0.2">
      <c r="C48120" s="442"/>
      <c r="H48120" s="6"/>
    </row>
    <row r="48121" spans="3:8" x14ac:dyDescent="0.2">
      <c r="C48121" s="442"/>
      <c r="H48121" s="6"/>
    </row>
    <row r="48122" spans="3:8" x14ac:dyDescent="0.2">
      <c r="C48122" s="442"/>
      <c r="H48122" s="6"/>
    </row>
    <row r="48123" spans="3:8" x14ac:dyDescent="0.2">
      <c r="C48123" s="442"/>
      <c r="H48123" s="6"/>
    </row>
    <row r="48124" spans="3:8" x14ac:dyDescent="0.2">
      <c r="C48124" s="442"/>
      <c r="H48124" s="6"/>
    </row>
    <row r="48125" spans="3:8" x14ac:dyDescent="0.2">
      <c r="C48125" s="442"/>
      <c r="H48125" s="6"/>
    </row>
    <row r="48126" spans="3:8" x14ac:dyDescent="0.2">
      <c r="C48126" s="442"/>
      <c r="H48126" s="6"/>
    </row>
    <row r="48127" spans="3:8" x14ac:dyDescent="0.2">
      <c r="C48127" s="442"/>
      <c r="H48127" s="6"/>
    </row>
    <row r="48128" spans="3:8" x14ac:dyDescent="0.2">
      <c r="C48128" s="442"/>
      <c r="H48128" s="6"/>
    </row>
    <row r="48129" spans="3:8" x14ac:dyDescent="0.2">
      <c r="C48129" s="442"/>
      <c r="H48129" s="6"/>
    </row>
    <row r="48130" spans="3:8" x14ac:dyDescent="0.2">
      <c r="C48130" s="442"/>
      <c r="H48130" s="6"/>
    </row>
    <row r="48131" spans="3:8" x14ac:dyDescent="0.2">
      <c r="C48131" s="442"/>
      <c r="H48131" s="6"/>
    </row>
    <row r="48132" spans="3:8" x14ac:dyDescent="0.2">
      <c r="C48132" s="442"/>
      <c r="H48132" s="6"/>
    </row>
    <row r="48133" spans="3:8" x14ac:dyDescent="0.2">
      <c r="C48133" s="442"/>
      <c r="H48133" s="6"/>
    </row>
    <row r="48134" spans="3:8" x14ac:dyDescent="0.2">
      <c r="C48134" s="442"/>
      <c r="H48134" s="6"/>
    </row>
    <row r="48135" spans="3:8" x14ac:dyDescent="0.2">
      <c r="C48135" s="442"/>
      <c r="H48135" s="6"/>
    </row>
    <row r="48136" spans="3:8" x14ac:dyDescent="0.2">
      <c r="C48136" s="442"/>
      <c r="H48136" s="6"/>
    </row>
    <row r="48137" spans="3:8" x14ac:dyDescent="0.2">
      <c r="C48137" s="442"/>
      <c r="H48137" s="6"/>
    </row>
    <row r="48138" spans="3:8" x14ac:dyDescent="0.2">
      <c r="C48138" s="442"/>
      <c r="H48138" s="6"/>
    </row>
    <row r="48139" spans="3:8" x14ac:dyDescent="0.2">
      <c r="C48139" s="442"/>
      <c r="H48139" s="6"/>
    </row>
    <row r="48140" spans="3:8" x14ac:dyDescent="0.2">
      <c r="C48140" s="442"/>
      <c r="H48140" s="6"/>
    </row>
    <row r="48141" spans="3:8" x14ac:dyDescent="0.2">
      <c r="C48141" s="442"/>
      <c r="H48141" s="6"/>
    </row>
    <row r="48142" spans="3:8" x14ac:dyDescent="0.2">
      <c r="C48142" s="442"/>
      <c r="H48142" s="6"/>
    </row>
    <row r="48143" spans="3:8" x14ac:dyDescent="0.2">
      <c r="C48143" s="442"/>
      <c r="H48143" s="6"/>
    </row>
    <row r="48144" spans="3:8" x14ac:dyDescent="0.2">
      <c r="C48144" s="442"/>
      <c r="H48144" s="6"/>
    </row>
    <row r="48145" spans="3:8" x14ac:dyDescent="0.2">
      <c r="C48145" s="442"/>
      <c r="H48145" s="6"/>
    </row>
    <row r="48146" spans="3:8" x14ac:dyDescent="0.2">
      <c r="C48146" s="442"/>
      <c r="H48146" s="6"/>
    </row>
    <row r="48147" spans="3:8" x14ac:dyDescent="0.2">
      <c r="C48147" s="442"/>
      <c r="H48147" s="6"/>
    </row>
    <row r="48148" spans="3:8" x14ac:dyDescent="0.2">
      <c r="C48148" s="442"/>
      <c r="H48148" s="6"/>
    </row>
    <row r="48149" spans="3:8" x14ac:dyDescent="0.2">
      <c r="C48149" s="442"/>
      <c r="H48149" s="6"/>
    </row>
    <row r="48150" spans="3:8" x14ac:dyDescent="0.2">
      <c r="C48150" s="442"/>
      <c r="H48150" s="6"/>
    </row>
    <row r="48151" spans="3:8" x14ac:dyDescent="0.2">
      <c r="C48151" s="442"/>
      <c r="H48151" s="6"/>
    </row>
    <row r="48152" spans="3:8" x14ac:dyDescent="0.2">
      <c r="C48152" s="442"/>
      <c r="H48152" s="6"/>
    </row>
    <row r="48153" spans="3:8" x14ac:dyDescent="0.2">
      <c r="C48153" s="442"/>
      <c r="H48153" s="6"/>
    </row>
    <row r="48154" spans="3:8" x14ac:dyDescent="0.2">
      <c r="C48154" s="442"/>
      <c r="H48154" s="6"/>
    </row>
    <row r="48155" spans="3:8" x14ac:dyDescent="0.2">
      <c r="C48155" s="442"/>
      <c r="H48155" s="6"/>
    </row>
    <row r="48156" spans="3:8" x14ac:dyDescent="0.2">
      <c r="C48156" s="442"/>
      <c r="H48156" s="6"/>
    </row>
    <row r="48157" spans="3:8" x14ac:dyDescent="0.2">
      <c r="C48157" s="442"/>
      <c r="H48157" s="6"/>
    </row>
    <row r="48158" spans="3:8" x14ac:dyDescent="0.2">
      <c r="C48158" s="442"/>
      <c r="H48158" s="6"/>
    </row>
    <row r="48159" spans="3:8" x14ac:dyDescent="0.2">
      <c r="C48159" s="442"/>
      <c r="H48159" s="6"/>
    </row>
    <row r="48160" spans="3:8" x14ac:dyDescent="0.2">
      <c r="C48160" s="442"/>
      <c r="H48160" s="6"/>
    </row>
    <row r="48161" spans="3:8" x14ac:dyDescent="0.2">
      <c r="C48161" s="442"/>
      <c r="H48161" s="6"/>
    </row>
    <row r="48162" spans="3:8" x14ac:dyDescent="0.2">
      <c r="C48162" s="442"/>
      <c r="H48162" s="6"/>
    </row>
    <row r="48163" spans="3:8" x14ac:dyDescent="0.2">
      <c r="C48163" s="442"/>
      <c r="H48163" s="6"/>
    </row>
    <row r="48164" spans="3:8" x14ac:dyDescent="0.2">
      <c r="C48164" s="442"/>
      <c r="H48164" s="6"/>
    </row>
    <row r="48165" spans="3:8" x14ac:dyDescent="0.2">
      <c r="C48165" s="442"/>
      <c r="H48165" s="6"/>
    </row>
    <row r="48166" spans="3:8" x14ac:dyDescent="0.2">
      <c r="C48166" s="442"/>
      <c r="H48166" s="6"/>
    </row>
    <row r="48167" spans="3:8" x14ac:dyDescent="0.2">
      <c r="C48167" s="442"/>
      <c r="H48167" s="6"/>
    </row>
    <row r="48168" spans="3:8" x14ac:dyDescent="0.2">
      <c r="C48168" s="442"/>
      <c r="H48168" s="6"/>
    </row>
    <row r="48169" spans="3:8" x14ac:dyDescent="0.2">
      <c r="C48169" s="442"/>
      <c r="H48169" s="6"/>
    </row>
    <row r="48170" spans="3:8" x14ac:dyDescent="0.2">
      <c r="C48170" s="442"/>
      <c r="H48170" s="6"/>
    </row>
    <row r="48171" spans="3:8" x14ac:dyDescent="0.2">
      <c r="C48171" s="442"/>
      <c r="H48171" s="6"/>
    </row>
    <row r="48172" spans="3:8" x14ac:dyDescent="0.2">
      <c r="C48172" s="442"/>
      <c r="H48172" s="6"/>
    </row>
    <row r="48173" spans="3:8" x14ac:dyDescent="0.2">
      <c r="C48173" s="442"/>
      <c r="H48173" s="6"/>
    </row>
    <row r="48174" spans="3:8" x14ac:dyDescent="0.2">
      <c r="C48174" s="442"/>
      <c r="H48174" s="6"/>
    </row>
    <row r="48175" spans="3:8" x14ac:dyDescent="0.2">
      <c r="C48175" s="442"/>
      <c r="H48175" s="6"/>
    </row>
    <row r="48176" spans="3:8" x14ac:dyDescent="0.2">
      <c r="C48176" s="442"/>
      <c r="H48176" s="6"/>
    </row>
    <row r="48177" spans="3:8" x14ac:dyDescent="0.2">
      <c r="C48177" s="442"/>
      <c r="H48177" s="6"/>
    </row>
    <row r="48178" spans="3:8" x14ac:dyDescent="0.2">
      <c r="C48178" s="442"/>
      <c r="H48178" s="6"/>
    </row>
    <row r="48179" spans="3:8" x14ac:dyDescent="0.2">
      <c r="C48179" s="442"/>
      <c r="H48179" s="6"/>
    </row>
    <row r="48180" spans="3:8" x14ac:dyDescent="0.2">
      <c r="C48180" s="442"/>
      <c r="H48180" s="6"/>
    </row>
    <row r="48181" spans="3:8" x14ac:dyDescent="0.2">
      <c r="C48181" s="442"/>
      <c r="H48181" s="6"/>
    </row>
    <row r="48182" spans="3:8" x14ac:dyDescent="0.2">
      <c r="C48182" s="442"/>
      <c r="H48182" s="6"/>
    </row>
    <row r="48183" spans="3:8" x14ac:dyDescent="0.2">
      <c r="C48183" s="442"/>
      <c r="H48183" s="6"/>
    </row>
    <row r="48184" spans="3:8" x14ac:dyDescent="0.2">
      <c r="C48184" s="442"/>
      <c r="H48184" s="6"/>
    </row>
    <row r="48185" spans="3:8" x14ac:dyDescent="0.2">
      <c r="C48185" s="442"/>
      <c r="H48185" s="6"/>
    </row>
    <row r="48186" spans="3:8" x14ac:dyDescent="0.2">
      <c r="C48186" s="442"/>
      <c r="H48186" s="6"/>
    </row>
    <row r="48187" spans="3:8" x14ac:dyDescent="0.2">
      <c r="C48187" s="442"/>
      <c r="H48187" s="6"/>
    </row>
    <row r="48188" spans="3:8" x14ac:dyDescent="0.2">
      <c r="C48188" s="442"/>
      <c r="H48188" s="6"/>
    </row>
    <row r="48189" spans="3:8" x14ac:dyDescent="0.2">
      <c r="C48189" s="442"/>
      <c r="H48189" s="6"/>
    </row>
    <row r="48190" spans="3:8" x14ac:dyDescent="0.2">
      <c r="C48190" s="442"/>
      <c r="H48190" s="6"/>
    </row>
    <row r="48191" spans="3:8" x14ac:dyDescent="0.2">
      <c r="C48191" s="442"/>
      <c r="H48191" s="6"/>
    </row>
    <row r="48192" spans="3:8" x14ac:dyDescent="0.2">
      <c r="C48192" s="442"/>
      <c r="H48192" s="6"/>
    </row>
    <row r="48193" spans="3:8" x14ac:dyDescent="0.2">
      <c r="C48193" s="442"/>
      <c r="H48193" s="6"/>
    </row>
    <row r="48194" spans="3:8" x14ac:dyDescent="0.2">
      <c r="C48194" s="442"/>
      <c r="H48194" s="6"/>
    </row>
    <row r="48195" spans="3:8" x14ac:dyDescent="0.2">
      <c r="C48195" s="442"/>
      <c r="H48195" s="6"/>
    </row>
    <row r="48196" spans="3:8" x14ac:dyDescent="0.2">
      <c r="C48196" s="442"/>
      <c r="H48196" s="6"/>
    </row>
    <row r="48197" spans="3:8" x14ac:dyDescent="0.2">
      <c r="C48197" s="442"/>
      <c r="H48197" s="6"/>
    </row>
    <row r="48198" spans="3:8" x14ac:dyDescent="0.2">
      <c r="C48198" s="442"/>
      <c r="H48198" s="6"/>
    </row>
    <row r="48199" spans="3:8" x14ac:dyDescent="0.2">
      <c r="C48199" s="442"/>
      <c r="H48199" s="6"/>
    </row>
    <row r="48200" spans="3:8" x14ac:dyDescent="0.2">
      <c r="C48200" s="442"/>
      <c r="H48200" s="6"/>
    </row>
    <row r="48201" spans="3:8" x14ac:dyDescent="0.2">
      <c r="C48201" s="442"/>
      <c r="H48201" s="6"/>
    </row>
    <row r="48202" spans="3:8" x14ac:dyDescent="0.2">
      <c r="C48202" s="442"/>
      <c r="H48202" s="6"/>
    </row>
    <row r="48203" spans="3:8" x14ac:dyDescent="0.2">
      <c r="C48203" s="442"/>
      <c r="H48203" s="6"/>
    </row>
    <row r="48204" spans="3:8" x14ac:dyDescent="0.2">
      <c r="C48204" s="442"/>
      <c r="H48204" s="6"/>
    </row>
    <row r="48205" spans="3:8" x14ac:dyDescent="0.2">
      <c r="C48205" s="442"/>
      <c r="H48205" s="6"/>
    </row>
    <row r="48206" spans="3:8" x14ac:dyDescent="0.2">
      <c r="C48206" s="442"/>
      <c r="H48206" s="6"/>
    </row>
    <row r="48207" spans="3:8" x14ac:dyDescent="0.2">
      <c r="C48207" s="442"/>
      <c r="H48207" s="6"/>
    </row>
    <row r="48208" spans="3:8" x14ac:dyDescent="0.2">
      <c r="C48208" s="442"/>
      <c r="H48208" s="6"/>
    </row>
    <row r="48209" spans="3:8" x14ac:dyDescent="0.2">
      <c r="C48209" s="442"/>
      <c r="H48209" s="6"/>
    </row>
    <row r="48210" spans="3:8" x14ac:dyDescent="0.2">
      <c r="C48210" s="442"/>
      <c r="H48210" s="6"/>
    </row>
    <row r="48211" spans="3:8" x14ac:dyDescent="0.2">
      <c r="C48211" s="442"/>
      <c r="H48211" s="6"/>
    </row>
    <row r="48212" spans="3:8" x14ac:dyDescent="0.2">
      <c r="C48212" s="442"/>
      <c r="H48212" s="6"/>
    </row>
    <row r="48213" spans="3:8" x14ac:dyDescent="0.2">
      <c r="C48213" s="442"/>
      <c r="H48213" s="6"/>
    </row>
    <row r="48214" spans="3:8" x14ac:dyDescent="0.2">
      <c r="C48214" s="442"/>
      <c r="H48214" s="6"/>
    </row>
    <row r="48215" spans="3:8" x14ac:dyDescent="0.2">
      <c r="C48215" s="442"/>
      <c r="H48215" s="6"/>
    </row>
    <row r="48216" spans="3:8" x14ac:dyDescent="0.2">
      <c r="C48216" s="442"/>
      <c r="H48216" s="6"/>
    </row>
    <row r="48217" spans="3:8" x14ac:dyDescent="0.2">
      <c r="C48217" s="442"/>
      <c r="H48217" s="6"/>
    </row>
    <row r="48218" spans="3:8" x14ac:dyDescent="0.2">
      <c r="C48218" s="442"/>
      <c r="H48218" s="6"/>
    </row>
    <row r="48219" spans="3:8" x14ac:dyDescent="0.2">
      <c r="C48219" s="442"/>
      <c r="H48219" s="6"/>
    </row>
    <row r="48220" spans="3:8" x14ac:dyDescent="0.2">
      <c r="C48220" s="442"/>
      <c r="H48220" s="6"/>
    </row>
    <row r="48221" spans="3:8" x14ac:dyDescent="0.2">
      <c r="C48221" s="442"/>
      <c r="H48221" s="6"/>
    </row>
    <row r="48222" spans="3:8" x14ac:dyDescent="0.2">
      <c r="C48222" s="442"/>
      <c r="H48222" s="6"/>
    </row>
    <row r="48223" spans="3:8" x14ac:dyDescent="0.2">
      <c r="C48223" s="442"/>
      <c r="H48223" s="6"/>
    </row>
    <row r="48224" spans="3:8" x14ac:dyDescent="0.2">
      <c r="C48224" s="442"/>
      <c r="H48224" s="6"/>
    </row>
    <row r="48225" spans="3:8" x14ac:dyDescent="0.2">
      <c r="C48225" s="442"/>
      <c r="H48225" s="6"/>
    </row>
    <row r="48226" spans="3:8" x14ac:dyDescent="0.2">
      <c r="C48226" s="442"/>
      <c r="H48226" s="6"/>
    </row>
    <row r="48227" spans="3:8" x14ac:dyDescent="0.2">
      <c r="C48227" s="442"/>
      <c r="H48227" s="6"/>
    </row>
    <row r="48228" spans="3:8" x14ac:dyDescent="0.2">
      <c r="C48228" s="442"/>
      <c r="H48228" s="6"/>
    </row>
    <row r="48229" spans="3:8" x14ac:dyDescent="0.2">
      <c r="C48229" s="442"/>
      <c r="H48229" s="6"/>
    </row>
    <row r="48230" spans="3:8" x14ac:dyDescent="0.2">
      <c r="C48230" s="442"/>
      <c r="H48230" s="6"/>
    </row>
    <row r="48231" spans="3:8" x14ac:dyDescent="0.2">
      <c r="C48231" s="442"/>
      <c r="H48231" s="6"/>
    </row>
    <row r="48232" spans="3:8" x14ac:dyDescent="0.2">
      <c r="C48232" s="442"/>
      <c r="H48232" s="6"/>
    </row>
    <row r="48233" spans="3:8" x14ac:dyDescent="0.2">
      <c r="C48233" s="442"/>
      <c r="H48233" s="6"/>
    </row>
    <row r="48234" spans="3:8" x14ac:dyDescent="0.2">
      <c r="C48234" s="442"/>
      <c r="H48234" s="6"/>
    </row>
    <row r="48235" spans="3:8" x14ac:dyDescent="0.2">
      <c r="C48235" s="442"/>
      <c r="H48235" s="6"/>
    </row>
    <row r="48236" spans="3:8" x14ac:dyDescent="0.2">
      <c r="C48236" s="442"/>
      <c r="H48236" s="6"/>
    </row>
    <row r="48237" spans="3:8" x14ac:dyDescent="0.2">
      <c r="C48237" s="442"/>
      <c r="H48237" s="6"/>
    </row>
    <row r="48238" spans="3:8" x14ac:dyDescent="0.2">
      <c r="C48238" s="442"/>
      <c r="H48238" s="6"/>
    </row>
    <row r="48239" spans="3:8" x14ac:dyDescent="0.2">
      <c r="C48239" s="442"/>
      <c r="H48239" s="6"/>
    </row>
    <row r="48240" spans="3:8" x14ac:dyDescent="0.2">
      <c r="C48240" s="442"/>
      <c r="H48240" s="6"/>
    </row>
    <row r="48241" spans="3:8" x14ac:dyDescent="0.2">
      <c r="C48241" s="442"/>
      <c r="H48241" s="6"/>
    </row>
    <row r="48242" spans="3:8" x14ac:dyDescent="0.2">
      <c r="C48242" s="442"/>
      <c r="H48242" s="6"/>
    </row>
    <row r="48243" spans="3:8" x14ac:dyDescent="0.2">
      <c r="C48243" s="442"/>
      <c r="H48243" s="6"/>
    </row>
    <row r="48244" spans="3:8" x14ac:dyDescent="0.2">
      <c r="C48244" s="442"/>
      <c r="H48244" s="6"/>
    </row>
    <row r="48245" spans="3:8" x14ac:dyDescent="0.2">
      <c r="C48245" s="442"/>
      <c r="H48245" s="6"/>
    </row>
    <row r="48246" spans="3:8" x14ac:dyDescent="0.2">
      <c r="C48246" s="442"/>
      <c r="H48246" s="6"/>
    </row>
    <row r="48247" spans="3:8" x14ac:dyDescent="0.2">
      <c r="C48247" s="442"/>
      <c r="H48247" s="6"/>
    </row>
    <row r="48248" spans="3:8" x14ac:dyDescent="0.2">
      <c r="C48248" s="442"/>
      <c r="H48248" s="6"/>
    </row>
    <row r="48249" spans="3:8" x14ac:dyDescent="0.2">
      <c r="C48249" s="442"/>
      <c r="H48249" s="6"/>
    </row>
    <row r="48250" spans="3:8" x14ac:dyDescent="0.2">
      <c r="C48250" s="442"/>
      <c r="H48250" s="6"/>
    </row>
    <row r="48251" spans="3:8" x14ac:dyDescent="0.2">
      <c r="C48251" s="442"/>
      <c r="H48251" s="6"/>
    </row>
    <row r="48252" spans="3:8" x14ac:dyDescent="0.2">
      <c r="C48252" s="442"/>
      <c r="H48252" s="6"/>
    </row>
    <row r="48253" spans="3:8" x14ac:dyDescent="0.2">
      <c r="C48253" s="442"/>
      <c r="H48253" s="6"/>
    </row>
    <row r="48254" spans="3:8" x14ac:dyDescent="0.2">
      <c r="C48254" s="442"/>
      <c r="H48254" s="6"/>
    </row>
    <row r="48255" spans="3:8" x14ac:dyDescent="0.2">
      <c r="C48255" s="442"/>
      <c r="H48255" s="6"/>
    </row>
    <row r="48256" spans="3:8" x14ac:dyDescent="0.2">
      <c r="C48256" s="442"/>
      <c r="H48256" s="6"/>
    </row>
    <row r="48257" spans="3:8" x14ac:dyDescent="0.2">
      <c r="C48257" s="442"/>
      <c r="H48257" s="6"/>
    </row>
    <row r="48258" spans="3:8" x14ac:dyDescent="0.2">
      <c r="C48258" s="442"/>
      <c r="H48258" s="6"/>
    </row>
    <row r="48259" spans="3:8" x14ac:dyDescent="0.2">
      <c r="C48259" s="442"/>
      <c r="H48259" s="6"/>
    </row>
    <row r="48260" spans="3:8" x14ac:dyDescent="0.2">
      <c r="C48260" s="442"/>
      <c r="H48260" s="6"/>
    </row>
    <row r="48261" spans="3:8" x14ac:dyDescent="0.2">
      <c r="C48261" s="442"/>
      <c r="H48261" s="6"/>
    </row>
    <row r="48262" spans="3:8" x14ac:dyDescent="0.2">
      <c r="C48262" s="442"/>
      <c r="H48262" s="6"/>
    </row>
    <row r="48263" spans="3:8" x14ac:dyDescent="0.2">
      <c r="C48263" s="442"/>
      <c r="H48263" s="6"/>
    </row>
    <row r="48264" spans="3:8" x14ac:dyDescent="0.2">
      <c r="C48264" s="442"/>
      <c r="H48264" s="6"/>
    </row>
    <row r="48265" spans="3:8" x14ac:dyDescent="0.2">
      <c r="C48265" s="442"/>
      <c r="H48265" s="6"/>
    </row>
    <row r="48266" spans="3:8" x14ac:dyDescent="0.2">
      <c r="C48266" s="442"/>
      <c r="H48266" s="6"/>
    </row>
    <row r="48267" spans="3:8" x14ac:dyDescent="0.2">
      <c r="C48267" s="442"/>
      <c r="H48267" s="6"/>
    </row>
    <row r="48268" spans="3:8" x14ac:dyDescent="0.2">
      <c r="C48268" s="442"/>
      <c r="H48268" s="6"/>
    </row>
    <row r="48269" spans="3:8" x14ac:dyDescent="0.2">
      <c r="C48269" s="442"/>
      <c r="H48269" s="6"/>
    </row>
    <row r="48270" spans="3:8" x14ac:dyDescent="0.2">
      <c r="C48270" s="442"/>
      <c r="H48270" s="6"/>
    </row>
    <row r="48271" spans="3:8" x14ac:dyDescent="0.2">
      <c r="C48271" s="442"/>
      <c r="H48271" s="6"/>
    </row>
    <row r="48272" spans="3:8" x14ac:dyDescent="0.2">
      <c r="C48272" s="442"/>
      <c r="H48272" s="6"/>
    </row>
    <row r="48273" spans="3:8" x14ac:dyDescent="0.2">
      <c r="C48273" s="442"/>
      <c r="H48273" s="6"/>
    </row>
    <row r="48274" spans="3:8" x14ac:dyDescent="0.2">
      <c r="C48274" s="442"/>
      <c r="H48274" s="6"/>
    </row>
    <row r="48275" spans="3:8" x14ac:dyDescent="0.2">
      <c r="C48275" s="442"/>
      <c r="H48275" s="6"/>
    </row>
    <row r="48276" spans="3:8" x14ac:dyDescent="0.2">
      <c r="C48276" s="442"/>
      <c r="H48276" s="6"/>
    </row>
    <row r="48277" spans="3:8" x14ac:dyDescent="0.2">
      <c r="C48277" s="442"/>
      <c r="H48277" s="6"/>
    </row>
    <row r="48278" spans="3:8" x14ac:dyDescent="0.2">
      <c r="C48278" s="442"/>
      <c r="H48278" s="6"/>
    </row>
    <row r="48279" spans="3:8" x14ac:dyDescent="0.2">
      <c r="C48279" s="442"/>
      <c r="H48279" s="6"/>
    </row>
    <row r="48280" spans="3:8" x14ac:dyDescent="0.2">
      <c r="C48280" s="442"/>
      <c r="H48280" s="6"/>
    </row>
    <row r="48281" spans="3:8" x14ac:dyDescent="0.2">
      <c r="C48281" s="442"/>
      <c r="H48281" s="6"/>
    </row>
    <row r="48282" spans="3:8" x14ac:dyDescent="0.2">
      <c r="C48282" s="442"/>
      <c r="H48282" s="6"/>
    </row>
    <row r="48283" spans="3:8" x14ac:dyDescent="0.2">
      <c r="C48283" s="442"/>
      <c r="H48283" s="6"/>
    </row>
    <row r="48284" spans="3:8" x14ac:dyDescent="0.2">
      <c r="C48284" s="442"/>
      <c r="H48284" s="6"/>
    </row>
    <row r="48285" spans="3:8" x14ac:dyDescent="0.2">
      <c r="C48285" s="442"/>
      <c r="H48285" s="6"/>
    </row>
    <row r="48286" spans="3:8" x14ac:dyDescent="0.2">
      <c r="C48286" s="442"/>
      <c r="H48286" s="6"/>
    </row>
    <row r="48287" spans="3:8" x14ac:dyDescent="0.2">
      <c r="C48287" s="442"/>
      <c r="H48287" s="6"/>
    </row>
    <row r="48288" spans="3:8" x14ac:dyDescent="0.2">
      <c r="C48288" s="442"/>
      <c r="H48288" s="6"/>
    </row>
    <row r="48289" spans="3:8" x14ac:dyDescent="0.2">
      <c r="C48289" s="442"/>
      <c r="H48289" s="6"/>
    </row>
    <row r="48290" spans="3:8" x14ac:dyDescent="0.2">
      <c r="C48290" s="442"/>
      <c r="H48290" s="6"/>
    </row>
    <row r="48291" spans="3:8" x14ac:dyDescent="0.2">
      <c r="C48291" s="442"/>
      <c r="H48291" s="6"/>
    </row>
    <row r="48292" spans="3:8" x14ac:dyDescent="0.2">
      <c r="C48292" s="442"/>
      <c r="H48292" s="6"/>
    </row>
    <row r="48293" spans="3:8" x14ac:dyDescent="0.2">
      <c r="C48293" s="442"/>
      <c r="H48293" s="6"/>
    </row>
    <row r="48294" spans="3:8" x14ac:dyDescent="0.2">
      <c r="C48294" s="442"/>
      <c r="H48294" s="6"/>
    </row>
    <row r="48295" spans="3:8" x14ac:dyDescent="0.2">
      <c r="C48295" s="442"/>
      <c r="H48295" s="6"/>
    </row>
    <row r="48296" spans="3:8" x14ac:dyDescent="0.2">
      <c r="C48296" s="442"/>
      <c r="H48296" s="6"/>
    </row>
    <row r="48297" spans="3:8" x14ac:dyDescent="0.2">
      <c r="C48297" s="442"/>
      <c r="H48297" s="6"/>
    </row>
    <row r="48298" spans="3:8" x14ac:dyDescent="0.2">
      <c r="C48298" s="442"/>
      <c r="H48298" s="6"/>
    </row>
    <row r="48299" spans="3:8" x14ac:dyDescent="0.2">
      <c r="C48299" s="442"/>
      <c r="H48299" s="6"/>
    </row>
    <row r="48300" spans="3:8" x14ac:dyDescent="0.2">
      <c r="C48300" s="442"/>
      <c r="H48300" s="6"/>
    </row>
    <row r="48301" spans="3:8" x14ac:dyDescent="0.2">
      <c r="C48301" s="442"/>
      <c r="H48301" s="6"/>
    </row>
    <row r="48302" spans="3:8" x14ac:dyDescent="0.2">
      <c r="C48302" s="442"/>
      <c r="H48302" s="6"/>
    </row>
    <row r="48303" spans="3:8" x14ac:dyDescent="0.2">
      <c r="C48303" s="442"/>
      <c r="H48303" s="6"/>
    </row>
    <row r="48304" spans="3:8" x14ac:dyDescent="0.2">
      <c r="C48304" s="442"/>
      <c r="H48304" s="6"/>
    </row>
    <row r="48305" spans="3:8" x14ac:dyDescent="0.2">
      <c r="C48305" s="442"/>
      <c r="H48305" s="6"/>
    </row>
    <row r="48306" spans="3:8" x14ac:dyDescent="0.2">
      <c r="C48306" s="442"/>
      <c r="H48306" s="6"/>
    </row>
    <row r="48307" spans="3:8" x14ac:dyDescent="0.2">
      <c r="C48307" s="442"/>
      <c r="H48307" s="6"/>
    </row>
    <row r="48308" spans="3:8" x14ac:dyDescent="0.2">
      <c r="C48308" s="442"/>
      <c r="H48308" s="6"/>
    </row>
    <row r="48309" spans="3:8" x14ac:dyDescent="0.2">
      <c r="C48309" s="442"/>
      <c r="H48309" s="6"/>
    </row>
    <row r="48310" spans="3:8" x14ac:dyDescent="0.2">
      <c r="C48310" s="442"/>
      <c r="H48310" s="6"/>
    </row>
    <row r="48311" spans="3:8" x14ac:dyDescent="0.2">
      <c r="C48311" s="442"/>
      <c r="H48311" s="6"/>
    </row>
    <row r="48312" spans="3:8" x14ac:dyDescent="0.2">
      <c r="C48312" s="442"/>
      <c r="H48312" s="6"/>
    </row>
    <row r="48313" spans="3:8" x14ac:dyDescent="0.2">
      <c r="C48313" s="442"/>
      <c r="H48313" s="6"/>
    </row>
    <row r="48314" spans="3:8" x14ac:dyDescent="0.2">
      <c r="C48314" s="442"/>
      <c r="H48314" s="6"/>
    </row>
    <row r="48315" spans="3:8" x14ac:dyDescent="0.2">
      <c r="C48315" s="442"/>
      <c r="H48315" s="6"/>
    </row>
    <row r="48316" spans="3:8" x14ac:dyDescent="0.2">
      <c r="C48316" s="442"/>
      <c r="H48316" s="6"/>
    </row>
    <row r="48317" spans="3:8" x14ac:dyDescent="0.2">
      <c r="C48317" s="442"/>
      <c r="H48317" s="6"/>
    </row>
    <row r="48318" spans="3:8" x14ac:dyDescent="0.2">
      <c r="C48318" s="442"/>
      <c r="H48318" s="6"/>
    </row>
    <row r="48319" spans="3:8" x14ac:dyDescent="0.2">
      <c r="C48319" s="442"/>
      <c r="H48319" s="6"/>
    </row>
    <row r="48320" spans="3:8" x14ac:dyDescent="0.2">
      <c r="C48320" s="442"/>
      <c r="H48320" s="6"/>
    </row>
    <row r="48321" spans="3:8" x14ac:dyDescent="0.2">
      <c r="C48321" s="442"/>
      <c r="H48321" s="6"/>
    </row>
    <row r="48322" spans="3:8" x14ac:dyDescent="0.2">
      <c r="C48322" s="442"/>
      <c r="H48322" s="6"/>
    </row>
    <row r="48323" spans="3:8" x14ac:dyDescent="0.2">
      <c r="C48323" s="442"/>
      <c r="H48323" s="6"/>
    </row>
    <row r="48324" spans="3:8" x14ac:dyDescent="0.2">
      <c r="C48324" s="442"/>
      <c r="H48324" s="6"/>
    </row>
    <row r="48325" spans="3:8" x14ac:dyDescent="0.2">
      <c r="C48325" s="442"/>
      <c r="H48325" s="6"/>
    </row>
    <row r="48326" spans="3:8" x14ac:dyDescent="0.2">
      <c r="C48326" s="442"/>
      <c r="H48326" s="6"/>
    </row>
    <row r="48327" spans="3:8" x14ac:dyDescent="0.2">
      <c r="C48327" s="442"/>
      <c r="H48327" s="6"/>
    </row>
    <row r="48328" spans="3:8" x14ac:dyDescent="0.2">
      <c r="C48328" s="442"/>
      <c r="H48328" s="6"/>
    </row>
    <row r="48329" spans="3:8" x14ac:dyDescent="0.2">
      <c r="C48329" s="442"/>
      <c r="H48329" s="6"/>
    </row>
    <row r="48330" spans="3:8" x14ac:dyDescent="0.2">
      <c r="C48330" s="442"/>
      <c r="H48330" s="6"/>
    </row>
    <row r="48331" spans="3:8" x14ac:dyDescent="0.2">
      <c r="C48331" s="442"/>
      <c r="H48331" s="6"/>
    </row>
    <row r="48332" spans="3:8" x14ac:dyDescent="0.2">
      <c r="C48332" s="442"/>
      <c r="H48332" s="6"/>
    </row>
    <row r="48333" spans="3:8" x14ac:dyDescent="0.2">
      <c r="C48333" s="442"/>
      <c r="H48333" s="6"/>
    </row>
    <row r="48334" spans="3:8" x14ac:dyDescent="0.2">
      <c r="C48334" s="442"/>
      <c r="H48334" s="6"/>
    </row>
    <row r="48335" spans="3:8" x14ac:dyDescent="0.2">
      <c r="C48335" s="442"/>
      <c r="H48335" s="6"/>
    </row>
    <row r="48336" spans="3:8" x14ac:dyDescent="0.2">
      <c r="C48336" s="442"/>
      <c r="H48336" s="6"/>
    </row>
    <row r="48337" spans="3:8" x14ac:dyDescent="0.2">
      <c r="C48337" s="442"/>
      <c r="H48337" s="6"/>
    </row>
    <row r="48338" spans="3:8" x14ac:dyDescent="0.2">
      <c r="C48338" s="442"/>
      <c r="H48338" s="6"/>
    </row>
    <row r="48339" spans="3:8" x14ac:dyDescent="0.2">
      <c r="C48339" s="442"/>
      <c r="H48339" s="6"/>
    </row>
    <row r="48340" spans="3:8" x14ac:dyDescent="0.2">
      <c r="C48340" s="442"/>
      <c r="H48340" s="6"/>
    </row>
    <row r="48341" spans="3:8" x14ac:dyDescent="0.2">
      <c r="C48341" s="442"/>
      <c r="H48341" s="6"/>
    </row>
    <row r="48342" spans="3:8" x14ac:dyDescent="0.2">
      <c r="C48342" s="442"/>
      <c r="H48342" s="6"/>
    </row>
    <row r="48343" spans="3:8" x14ac:dyDescent="0.2">
      <c r="C48343" s="442"/>
      <c r="H48343" s="6"/>
    </row>
    <row r="48344" spans="3:8" x14ac:dyDescent="0.2">
      <c r="C48344" s="442"/>
      <c r="H48344" s="6"/>
    </row>
    <row r="48345" spans="3:8" x14ac:dyDescent="0.2">
      <c r="C48345" s="442"/>
      <c r="H48345" s="6"/>
    </row>
    <row r="48346" spans="3:8" x14ac:dyDescent="0.2">
      <c r="C48346" s="442"/>
      <c r="H48346" s="6"/>
    </row>
    <row r="48347" spans="3:8" x14ac:dyDescent="0.2">
      <c r="C48347" s="442"/>
      <c r="H48347" s="6"/>
    </row>
    <row r="48348" spans="3:8" x14ac:dyDescent="0.2">
      <c r="C48348" s="442"/>
      <c r="H48348" s="6"/>
    </row>
    <row r="48349" spans="3:8" x14ac:dyDescent="0.2">
      <c r="C48349" s="442"/>
      <c r="H48349" s="6"/>
    </row>
    <row r="48350" spans="3:8" x14ac:dyDescent="0.2">
      <c r="C48350" s="442"/>
      <c r="H48350" s="6"/>
    </row>
    <row r="48351" spans="3:8" x14ac:dyDescent="0.2">
      <c r="C48351" s="442"/>
      <c r="H48351" s="6"/>
    </row>
    <row r="48352" spans="3:8" x14ac:dyDescent="0.2">
      <c r="C48352" s="442"/>
      <c r="H48352" s="6"/>
    </row>
    <row r="48353" spans="3:8" x14ac:dyDescent="0.2">
      <c r="C48353" s="442"/>
      <c r="H48353" s="6"/>
    </row>
    <row r="48354" spans="3:8" x14ac:dyDescent="0.2">
      <c r="C48354" s="442"/>
      <c r="H48354" s="6"/>
    </row>
    <row r="48355" spans="3:8" x14ac:dyDescent="0.2">
      <c r="C48355" s="442"/>
      <c r="H48355" s="6"/>
    </row>
    <row r="48356" spans="3:8" x14ac:dyDescent="0.2">
      <c r="C48356" s="442"/>
      <c r="H48356" s="6"/>
    </row>
    <row r="48357" spans="3:8" x14ac:dyDescent="0.2">
      <c r="C48357" s="442"/>
      <c r="H48357" s="6"/>
    </row>
    <row r="48358" spans="3:8" x14ac:dyDescent="0.2">
      <c r="C48358" s="442"/>
      <c r="H48358" s="6"/>
    </row>
    <row r="48359" spans="3:8" x14ac:dyDescent="0.2">
      <c r="C48359" s="442"/>
      <c r="H48359" s="6"/>
    </row>
    <row r="48360" spans="3:8" x14ac:dyDescent="0.2">
      <c r="C48360" s="442"/>
      <c r="H48360" s="6"/>
    </row>
    <row r="48361" spans="3:8" x14ac:dyDescent="0.2">
      <c r="C48361" s="442"/>
      <c r="H48361" s="6"/>
    </row>
    <row r="48362" spans="3:8" x14ac:dyDescent="0.2">
      <c r="C48362" s="442"/>
      <c r="H48362" s="6"/>
    </row>
    <row r="48363" spans="3:8" x14ac:dyDescent="0.2">
      <c r="C48363" s="442"/>
      <c r="H48363" s="6"/>
    </row>
    <row r="48364" spans="3:8" x14ac:dyDescent="0.2">
      <c r="C48364" s="442"/>
      <c r="H48364" s="6"/>
    </row>
    <row r="48365" spans="3:8" x14ac:dyDescent="0.2">
      <c r="C48365" s="442"/>
      <c r="H48365" s="6"/>
    </row>
    <row r="48366" spans="3:8" x14ac:dyDescent="0.2">
      <c r="C48366" s="442"/>
      <c r="H48366" s="6"/>
    </row>
    <row r="48367" spans="3:8" x14ac:dyDescent="0.2">
      <c r="C48367" s="442"/>
      <c r="H48367" s="6"/>
    </row>
    <row r="48368" spans="3:8" x14ac:dyDescent="0.2">
      <c r="C48368" s="442"/>
      <c r="H48368" s="6"/>
    </row>
    <row r="48369" spans="3:8" x14ac:dyDescent="0.2">
      <c r="C48369" s="442"/>
      <c r="H48369" s="6"/>
    </row>
    <row r="48370" spans="3:8" x14ac:dyDescent="0.2">
      <c r="C48370" s="442"/>
      <c r="H48370" s="6"/>
    </row>
    <row r="48371" spans="3:8" x14ac:dyDescent="0.2">
      <c r="C48371" s="442"/>
      <c r="H48371" s="6"/>
    </row>
    <row r="48372" spans="3:8" x14ac:dyDescent="0.2">
      <c r="C48372" s="442"/>
      <c r="H48372" s="6"/>
    </row>
    <row r="48373" spans="3:8" x14ac:dyDescent="0.2">
      <c r="C48373" s="442"/>
      <c r="H48373" s="6"/>
    </row>
    <row r="48374" spans="3:8" x14ac:dyDescent="0.2">
      <c r="C48374" s="442"/>
      <c r="H48374" s="6"/>
    </row>
    <row r="48375" spans="3:8" x14ac:dyDescent="0.2">
      <c r="C48375" s="442"/>
      <c r="H48375" s="6"/>
    </row>
    <row r="48376" spans="3:8" x14ac:dyDescent="0.2">
      <c r="C48376" s="442"/>
      <c r="H48376" s="6"/>
    </row>
    <row r="48377" spans="3:8" x14ac:dyDescent="0.2">
      <c r="C48377" s="442"/>
      <c r="H48377" s="6"/>
    </row>
    <row r="48378" spans="3:8" x14ac:dyDescent="0.2">
      <c r="C48378" s="442"/>
      <c r="H48378" s="6"/>
    </row>
    <row r="48379" spans="3:8" x14ac:dyDescent="0.2">
      <c r="C48379" s="442"/>
      <c r="H48379" s="6"/>
    </row>
    <row r="48380" spans="3:8" x14ac:dyDescent="0.2">
      <c r="C48380" s="442"/>
      <c r="H48380" s="6"/>
    </row>
    <row r="48381" spans="3:8" x14ac:dyDescent="0.2">
      <c r="C48381" s="442"/>
      <c r="H48381" s="6"/>
    </row>
    <row r="48382" spans="3:8" x14ac:dyDescent="0.2">
      <c r="C48382" s="442"/>
      <c r="H48382" s="6"/>
    </row>
    <row r="48383" spans="3:8" x14ac:dyDescent="0.2">
      <c r="C48383" s="442"/>
      <c r="H48383" s="6"/>
    </row>
    <row r="48384" spans="3:8" x14ac:dyDescent="0.2">
      <c r="C48384" s="442"/>
      <c r="H48384" s="6"/>
    </row>
    <row r="48385" spans="3:8" x14ac:dyDescent="0.2">
      <c r="C48385" s="442"/>
      <c r="H48385" s="6"/>
    </row>
    <row r="48386" spans="3:8" x14ac:dyDescent="0.2">
      <c r="C48386" s="442"/>
      <c r="H48386" s="6"/>
    </row>
    <row r="48387" spans="3:8" x14ac:dyDescent="0.2">
      <c r="C48387" s="442"/>
      <c r="H48387" s="6"/>
    </row>
    <row r="48388" spans="3:8" x14ac:dyDescent="0.2">
      <c r="C48388" s="442"/>
      <c r="H48388" s="6"/>
    </row>
    <row r="48389" spans="3:8" x14ac:dyDescent="0.2">
      <c r="C48389" s="442"/>
      <c r="H48389" s="6"/>
    </row>
    <row r="48390" spans="3:8" x14ac:dyDescent="0.2">
      <c r="C48390" s="442"/>
      <c r="H48390" s="6"/>
    </row>
    <row r="48391" spans="3:8" x14ac:dyDescent="0.2">
      <c r="C48391" s="442"/>
      <c r="H48391" s="6"/>
    </row>
    <row r="48392" spans="3:8" x14ac:dyDescent="0.2">
      <c r="C48392" s="442"/>
      <c r="H48392" s="6"/>
    </row>
    <row r="48393" spans="3:8" x14ac:dyDescent="0.2">
      <c r="C48393" s="442"/>
      <c r="H48393" s="6"/>
    </row>
    <row r="48394" spans="3:8" x14ac:dyDescent="0.2">
      <c r="C48394" s="442"/>
      <c r="H48394" s="6"/>
    </row>
    <row r="48395" spans="3:8" x14ac:dyDescent="0.2">
      <c r="C48395" s="442"/>
      <c r="H48395" s="6"/>
    </row>
    <row r="48396" spans="3:8" x14ac:dyDescent="0.2">
      <c r="C48396" s="442"/>
      <c r="H48396" s="6"/>
    </row>
    <row r="48397" spans="3:8" x14ac:dyDescent="0.2">
      <c r="C48397" s="442"/>
      <c r="H48397" s="6"/>
    </row>
    <row r="48398" spans="3:8" x14ac:dyDescent="0.2">
      <c r="C48398" s="442"/>
      <c r="H48398" s="6"/>
    </row>
    <row r="48399" spans="3:8" x14ac:dyDescent="0.2">
      <c r="C48399" s="442"/>
      <c r="H48399" s="6"/>
    </row>
    <row r="48400" spans="3:8" x14ac:dyDescent="0.2">
      <c r="C48400" s="442"/>
      <c r="H48400" s="6"/>
    </row>
    <row r="48401" spans="3:8" x14ac:dyDescent="0.2">
      <c r="C48401" s="442"/>
      <c r="H48401" s="6"/>
    </row>
    <row r="48402" spans="3:8" x14ac:dyDescent="0.2">
      <c r="C48402" s="442"/>
      <c r="H48402" s="6"/>
    </row>
    <row r="48403" spans="3:8" x14ac:dyDescent="0.2">
      <c r="C48403" s="442"/>
      <c r="H48403" s="6"/>
    </row>
    <row r="48404" spans="3:8" x14ac:dyDescent="0.2">
      <c r="C48404" s="442"/>
      <c r="H48404" s="6"/>
    </row>
    <row r="48405" spans="3:8" x14ac:dyDescent="0.2">
      <c r="C48405" s="442"/>
      <c r="H48405" s="6"/>
    </row>
    <row r="48406" spans="3:8" x14ac:dyDescent="0.2">
      <c r="C48406" s="442"/>
      <c r="H48406" s="6"/>
    </row>
    <row r="48407" spans="3:8" x14ac:dyDescent="0.2">
      <c r="C48407" s="442"/>
      <c r="H48407" s="6"/>
    </row>
    <row r="48408" spans="3:8" x14ac:dyDescent="0.2">
      <c r="C48408" s="442"/>
      <c r="H48408" s="6"/>
    </row>
    <row r="48409" spans="3:8" x14ac:dyDescent="0.2">
      <c r="C48409" s="442"/>
      <c r="H48409" s="6"/>
    </row>
    <row r="48410" spans="3:8" x14ac:dyDescent="0.2">
      <c r="C48410" s="442"/>
      <c r="H48410" s="6"/>
    </row>
    <row r="48411" spans="3:8" x14ac:dyDescent="0.2">
      <c r="C48411" s="442"/>
      <c r="H48411" s="6"/>
    </row>
    <row r="48412" spans="3:8" x14ac:dyDescent="0.2">
      <c r="C48412" s="442"/>
      <c r="H48412" s="6"/>
    </row>
    <row r="48413" spans="3:8" x14ac:dyDescent="0.2">
      <c r="C48413" s="442"/>
      <c r="H48413" s="6"/>
    </row>
    <row r="48414" spans="3:8" x14ac:dyDescent="0.2">
      <c r="C48414" s="442"/>
      <c r="H48414" s="6"/>
    </row>
    <row r="48415" spans="3:8" x14ac:dyDescent="0.2">
      <c r="C48415" s="442"/>
      <c r="H48415" s="6"/>
    </row>
    <row r="48416" spans="3:8" x14ac:dyDescent="0.2">
      <c r="C48416" s="442"/>
      <c r="H48416" s="6"/>
    </row>
    <row r="48417" spans="3:8" x14ac:dyDescent="0.2">
      <c r="C48417" s="442"/>
      <c r="H48417" s="6"/>
    </row>
    <row r="48418" spans="3:8" x14ac:dyDescent="0.2">
      <c r="C48418" s="442"/>
      <c r="H48418" s="6"/>
    </row>
    <row r="48419" spans="3:8" x14ac:dyDescent="0.2">
      <c r="C48419" s="442"/>
      <c r="H48419" s="6"/>
    </row>
    <row r="48420" spans="3:8" x14ac:dyDescent="0.2">
      <c r="C48420" s="442"/>
      <c r="H48420" s="6"/>
    </row>
    <row r="48421" spans="3:8" x14ac:dyDescent="0.2">
      <c r="C48421" s="442"/>
      <c r="H48421" s="6"/>
    </row>
    <row r="48422" spans="3:8" x14ac:dyDescent="0.2">
      <c r="C48422" s="442"/>
      <c r="H48422" s="6"/>
    </row>
    <row r="48423" spans="3:8" x14ac:dyDescent="0.2">
      <c r="C48423" s="442"/>
      <c r="H48423" s="6"/>
    </row>
    <row r="48424" spans="3:8" x14ac:dyDescent="0.2">
      <c r="C48424" s="442"/>
      <c r="H48424" s="6"/>
    </row>
    <row r="48425" spans="3:8" x14ac:dyDescent="0.2">
      <c r="C48425" s="442"/>
      <c r="H48425" s="6"/>
    </row>
    <row r="48426" spans="3:8" x14ac:dyDescent="0.2">
      <c r="C48426" s="442"/>
      <c r="H48426" s="6"/>
    </row>
    <row r="48427" spans="3:8" x14ac:dyDescent="0.2">
      <c r="C48427" s="442"/>
      <c r="H48427" s="6"/>
    </row>
    <row r="48428" spans="3:8" x14ac:dyDescent="0.2">
      <c r="C48428" s="442"/>
      <c r="H48428" s="6"/>
    </row>
    <row r="48429" spans="3:8" x14ac:dyDescent="0.2">
      <c r="C48429" s="442"/>
      <c r="H48429" s="6"/>
    </row>
    <row r="48430" spans="3:8" x14ac:dyDescent="0.2">
      <c r="C48430" s="442"/>
      <c r="H48430" s="6"/>
    </row>
    <row r="48431" spans="3:8" x14ac:dyDescent="0.2">
      <c r="C48431" s="442"/>
      <c r="H48431" s="6"/>
    </row>
    <row r="48432" spans="3:8" x14ac:dyDescent="0.2">
      <c r="C48432" s="442"/>
      <c r="H48432" s="6"/>
    </row>
    <row r="48433" spans="3:8" x14ac:dyDescent="0.2">
      <c r="C48433" s="442"/>
      <c r="H48433" s="6"/>
    </row>
    <row r="48434" spans="3:8" x14ac:dyDescent="0.2">
      <c r="C48434" s="442"/>
      <c r="H48434" s="6"/>
    </row>
    <row r="48435" spans="3:8" x14ac:dyDescent="0.2">
      <c r="C48435" s="442"/>
      <c r="H48435" s="6"/>
    </row>
    <row r="48436" spans="3:8" x14ac:dyDescent="0.2">
      <c r="C48436" s="442"/>
      <c r="H48436" s="6"/>
    </row>
    <row r="48437" spans="3:8" x14ac:dyDescent="0.2">
      <c r="C48437" s="442"/>
      <c r="H48437" s="6"/>
    </row>
    <row r="48438" spans="3:8" x14ac:dyDescent="0.2">
      <c r="C48438" s="442"/>
      <c r="H48438" s="6"/>
    </row>
    <row r="48439" spans="3:8" x14ac:dyDescent="0.2">
      <c r="C48439" s="442"/>
      <c r="H48439" s="6"/>
    </row>
    <row r="48440" spans="3:8" x14ac:dyDescent="0.2">
      <c r="C48440" s="442"/>
      <c r="H48440" s="6"/>
    </row>
    <row r="48441" spans="3:8" x14ac:dyDescent="0.2">
      <c r="C48441" s="442"/>
      <c r="H48441" s="6"/>
    </row>
    <row r="48442" spans="3:8" x14ac:dyDescent="0.2">
      <c r="C48442" s="442"/>
      <c r="H48442" s="6"/>
    </row>
    <row r="48443" spans="3:8" x14ac:dyDescent="0.2">
      <c r="C48443" s="442"/>
      <c r="H48443" s="6"/>
    </row>
    <row r="48444" spans="3:8" x14ac:dyDescent="0.2">
      <c r="C48444" s="442"/>
      <c r="H48444" s="6"/>
    </row>
    <row r="48445" spans="3:8" x14ac:dyDescent="0.2">
      <c r="C48445" s="442"/>
      <c r="H48445" s="6"/>
    </row>
    <row r="48446" spans="3:8" x14ac:dyDescent="0.2">
      <c r="C48446" s="442"/>
      <c r="H48446" s="6"/>
    </row>
    <row r="48447" spans="3:8" x14ac:dyDescent="0.2">
      <c r="C48447" s="442"/>
      <c r="H48447" s="6"/>
    </row>
    <row r="48448" spans="3:8" x14ac:dyDescent="0.2">
      <c r="C48448" s="442"/>
      <c r="H48448" s="6"/>
    </row>
    <row r="48449" spans="3:8" x14ac:dyDescent="0.2">
      <c r="C48449" s="442"/>
      <c r="H48449" s="6"/>
    </row>
    <row r="48450" spans="3:8" x14ac:dyDescent="0.2">
      <c r="C48450" s="442"/>
      <c r="H48450" s="6"/>
    </row>
    <row r="48451" spans="3:8" x14ac:dyDescent="0.2">
      <c r="C48451" s="442"/>
      <c r="H48451" s="6"/>
    </row>
    <row r="48452" spans="3:8" x14ac:dyDescent="0.2">
      <c r="C48452" s="442"/>
      <c r="H48452" s="6"/>
    </row>
    <row r="48453" spans="3:8" x14ac:dyDescent="0.2">
      <c r="C48453" s="442"/>
      <c r="H48453" s="6"/>
    </row>
    <row r="48454" spans="3:8" x14ac:dyDescent="0.2">
      <c r="C48454" s="442"/>
      <c r="H48454" s="6"/>
    </row>
    <row r="48455" spans="3:8" x14ac:dyDescent="0.2">
      <c r="C48455" s="442"/>
      <c r="H48455" s="6"/>
    </row>
    <row r="48456" spans="3:8" x14ac:dyDescent="0.2">
      <c r="C48456" s="442"/>
      <c r="H48456" s="6"/>
    </row>
    <row r="48457" spans="3:8" x14ac:dyDescent="0.2">
      <c r="C48457" s="442"/>
      <c r="H48457" s="6"/>
    </row>
    <row r="48458" spans="3:8" x14ac:dyDescent="0.2">
      <c r="C48458" s="442"/>
      <c r="H48458" s="6"/>
    </row>
    <row r="48459" spans="3:8" x14ac:dyDescent="0.2">
      <c r="C48459" s="442"/>
      <c r="H48459" s="6"/>
    </row>
    <row r="48460" spans="3:8" x14ac:dyDescent="0.2">
      <c r="C48460" s="442"/>
      <c r="H48460" s="6"/>
    </row>
    <row r="48461" spans="3:8" x14ac:dyDescent="0.2">
      <c r="C48461" s="442"/>
      <c r="H48461" s="6"/>
    </row>
    <row r="48462" spans="3:8" x14ac:dyDescent="0.2">
      <c r="C48462" s="442"/>
      <c r="H48462" s="6"/>
    </row>
    <row r="48463" spans="3:8" x14ac:dyDescent="0.2">
      <c r="C48463" s="442"/>
      <c r="H48463" s="6"/>
    </row>
    <row r="48464" spans="3:8" x14ac:dyDescent="0.2">
      <c r="C48464" s="442"/>
      <c r="H48464" s="6"/>
    </row>
    <row r="48465" spans="3:8" x14ac:dyDescent="0.2">
      <c r="C48465" s="442"/>
      <c r="H48465" s="6"/>
    </row>
    <row r="48466" spans="3:8" x14ac:dyDescent="0.2">
      <c r="C48466" s="442"/>
      <c r="H48466" s="6"/>
    </row>
    <row r="48467" spans="3:8" x14ac:dyDescent="0.2">
      <c r="C48467" s="442"/>
      <c r="H48467" s="6"/>
    </row>
    <row r="48468" spans="3:8" x14ac:dyDescent="0.2">
      <c r="C48468" s="442"/>
      <c r="H48468" s="6"/>
    </row>
    <row r="48469" spans="3:8" x14ac:dyDescent="0.2">
      <c r="C48469" s="442"/>
      <c r="H48469" s="6"/>
    </row>
    <row r="48470" spans="3:8" x14ac:dyDescent="0.2">
      <c r="C48470" s="442"/>
      <c r="H48470" s="6"/>
    </row>
    <row r="48471" spans="3:8" x14ac:dyDescent="0.2">
      <c r="C48471" s="442"/>
      <c r="H48471" s="6"/>
    </row>
    <row r="48472" spans="3:8" x14ac:dyDescent="0.2">
      <c r="C48472" s="442"/>
      <c r="H48472" s="6"/>
    </row>
    <row r="48473" spans="3:8" x14ac:dyDescent="0.2">
      <c r="C48473" s="442"/>
      <c r="H48473" s="6"/>
    </row>
    <row r="48474" spans="3:8" x14ac:dyDescent="0.2">
      <c r="C48474" s="442"/>
      <c r="H48474" s="6"/>
    </row>
    <row r="48475" spans="3:8" x14ac:dyDescent="0.2">
      <c r="C48475" s="442"/>
      <c r="H48475" s="6"/>
    </row>
    <row r="48476" spans="3:8" x14ac:dyDescent="0.2">
      <c r="C48476" s="442"/>
      <c r="H48476" s="6"/>
    </row>
    <row r="48477" spans="3:8" x14ac:dyDescent="0.2">
      <c r="C48477" s="442"/>
      <c r="H48477" s="6"/>
    </row>
    <row r="48478" spans="3:8" x14ac:dyDescent="0.2">
      <c r="C48478" s="442"/>
      <c r="H48478" s="6"/>
    </row>
    <row r="48479" spans="3:8" x14ac:dyDescent="0.2">
      <c r="C48479" s="442"/>
      <c r="H48479" s="6"/>
    </row>
    <row r="48480" spans="3:8" x14ac:dyDescent="0.2">
      <c r="C48480" s="442"/>
      <c r="H48480" s="6"/>
    </row>
    <row r="48481" spans="3:8" x14ac:dyDescent="0.2">
      <c r="C48481" s="442"/>
      <c r="H48481" s="6"/>
    </row>
    <row r="48482" spans="3:8" x14ac:dyDescent="0.2">
      <c r="C48482" s="442"/>
      <c r="H48482" s="6"/>
    </row>
    <row r="48483" spans="3:8" x14ac:dyDescent="0.2">
      <c r="C48483" s="442"/>
      <c r="H48483" s="6"/>
    </row>
    <row r="48484" spans="3:8" x14ac:dyDescent="0.2">
      <c r="C48484" s="442"/>
      <c r="H48484" s="6"/>
    </row>
    <row r="48485" spans="3:8" x14ac:dyDescent="0.2">
      <c r="C48485" s="442"/>
      <c r="H48485" s="6"/>
    </row>
    <row r="48486" spans="3:8" x14ac:dyDescent="0.2">
      <c r="C48486" s="442"/>
      <c r="H48486" s="6"/>
    </row>
    <row r="48487" spans="3:8" x14ac:dyDescent="0.2">
      <c r="C48487" s="442"/>
      <c r="H48487" s="6"/>
    </row>
    <row r="48488" spans="3:8" x14ac:dyDescent="0.2">
      <c r="C48488" s="442"/>
      <c r="H48488" s="6"/>
    </row>
    <row r="48489" spans="3:8" x14ac:dyDescent="0.2">
      <c r="C48489" s="442"/>
      <c r="H48489" s="6"/>
    </row>
    <row r="48490" spans="3:8" x14ac:dyDescent="0.2">
      <c r="C48490" s="442"/>
      <c r="H48490" s="6"/>
    </row>
    <row r="48491" spans="3:8" x14ac:dyDescent="0.2">
      <c r="C48491" s="442"/>
      <c r="H48491" s="6"/>
    </row>
    <row r="48492" spans="3:8" x14ac:dyDescent="0.2">
      <c r="C48492" s="442"/>
      <c r="H48492" s="6"/>
    </row>
    <row r="48493" spans="3:8" x14ac:dyDescent="0.2">
      <c r="C48493" s="442"/>
      <c r="H48493" s="6"/>
    </row>
    <row r="48494" spans="3:8" x14ac:dyDescent="0.2">
      <c r="C48494" s="442"/>
      <c r="H48494" s="6"/>
    </row>
    <row r="48495" spans="3:8" x14ac:dyDescent="0.2">
      <c r="C48495" s="442"/>
      <c r="H48495" s="6"/>
    </row>
    <row r="48496" spans="3:8" x14ac:dyDescent="0.2">
      <c r="C48496" s="442"/>
      <c r="H48496" s="6"/>
    </row>
    <row r="48497" spans="3:8" x14ac:dyDescent="0.2">
      <c r="C48497" s="442"/>
      <c r="H48497" s="6"/>
    </row>
    <row r="48498" spans="3:8" x14ac:dyDescent="0.2">
      <c r="C48498" s="442"/>
      <c r="H48498" s="6"/>
    </row>
    <row r="48499" spans="3:8" x14ac:dyDescent="0.2">
      <c r="C48499" s="442"/>
      <c r="H48499" s="6"/>
    </row>
    <row r="48500" spans="3:8" x14ac:dyDescent="0.2">
      <c r="C48500" s="442"/>
      <c r="H48500" s="6"/>
    </row>
    <row r="48501" spans="3:8" x14ac:dyDescent="0.2">
      <c r="C48501" s="442"/>
      <c r="H48501" s="6"/>
    </row>
    <row r="48502" spans="3:8" x14ac:dyDescent="0.2">
      <c r="C48502" s="442"/>
      <c r="H48502" s="6"/>
    </row>
    <row r="48503" spans="3:8" x14ac:dyDescent="0.2">
      <c r="C48503" s="442"/>
      <c r="H48503" s="6"/>
    </row>
    <row r="48504" spans="3:8" x14ac:dyDescent="0.2">
      <c r="C48504" s="442"/>
      <c r="H48504" s="6"/>
    </row>
    <row r="48505" spans="3:8" x14ac:dyDescent="0.2">
      <c r="C48505" s="442"/>
      <c r="H48505" s="6"/>
    </row>
    <row r="48506" spans="3:8" x14ac:dyDescent="0.2">
      <c r="C48506" s="442"/>
      <c r="H48506" s="6"/>
    </row>
    <row r="48507" spans="3:8" x14ac:dyDescent="0.2">
      <c r="C48507" s="442"/>
      <c r="H48507" s="6"/>
    </row>
    <row r="48508" spans="3:8" x14ac:dyDescent="0.2">
      <c r="C48508" s="442"/>
      <c r="H48508" s="6"/>
    </row>
    <row r="48509" spans="3:8" x14ac:dyDescent="0.2">
      <c r="C48509" s="442"/>
      <c r="H48509" s="6"/>
    </row>
    <row r="48510" spans="3:8" x14ac:dyDescent="0.2">
      <c r="C48510" s="442"/>
      <c r="H48510" s="6"/>
    </row>
    <row r="48511" spans="3:8" x14ac:dyDescent="0.2">
      <c r="C48511" s="442"/>
      <c r="H48511" s="6"/>
    </row>
    <row r="48512" spans="3:8" x14ac:dyDescent="0.2">
      <c r="C48512" s="442"/>
      <c r="H48512" s="6"/>
    </row>
    <row r="48513" spans="3:8" x14ac:dyDescent="0.2">
      <c r="C48513" s="442"/>
      <c r="H48513" s="6"/>
    </row>
    <row r="48514" spans="3:8" x14ac:dyDescent="0.2">
      <c r="C48514" s="442"/>
      <c r="H48514" s="6"/>
    </row>
    <row r="48515" spans="3:8" x14ac:dyDescent="0.2">
      <c r="C48515" s="442"/>
      <c r="H48515" s="6"/>
    </row>
    <row r="48516" spans="3:8" x14ac:dyDescent="0.2">
      <c r="C48516" s="442"/>
      <c r="H48516" s="6"/>
    </row>
    <row r="48517" spans="3:8" x14ac:dyDescent="0.2">
      <c r="C48517" s="442"/>
      <c r="H48517" s="6"/>
    </row>
    <row r="48518" spans="3:8" x14ac:dyDescent="0.2">
      <c r="C48518" s="442"/>
      <c r="H48518" s="6"/>
    </row>
    <row r="48519" spans="3:8" x14ac:dyDescent="0.2">
      <c r="C48519" s="442"/>
      <c r="H48519" s="6"/>
    </row>
    <row r="48520" spans="3:8" x14ac:dyDescent="0.2">
      <c r="C48520" s="442"/>
      <c r="H48520" s="6"/>
    </row>
    <row r="48521" spans="3:8" x14ac:dyDescent="0.2">
      <c r="C48521" s="442"/>
      <c r="H48521" s="6"/>
    </row>
    <row r="48522" spans="3:8" x14ac:dyDescent="0.2">
      <c r="C48522" s="442"/>
      <c r="H48522" s="6"/>
    </row>
    <row r="48523" spans="3:8" x14ac:dyDescent="0.2">
      <c r="C48523" s="442"/>
      <c r="H48523" s="6"/>
    </row>
    <row r="48524" spans="3:8" x14ac:dyDescent="0.2">
      <c r="C48524" s="442"/>
      <c r="H48524" s="6"/>
    </row>
    <row r="48525" spans="3:8" x14ac:dyDescent="0.2">
      <c r="C48525" s="442"/>
      <c r="H48525" s="6"/>
    </row>
    <row r="48526" spans="3:8" x14ac:dyDescent="0.2">
      <c r="C48526" s="442"/>
      <c r="H48526" s="6"/>
    </row>
    <row r="48527" spans="3:8" x14ac:dyDescent="0.2">
      <c r="C48527" s="442"/>
      <c r="H48527" s="6"/>
    </row>
    <row r="48528" spans="3:8" x14ac:dyDescent="0.2">
      <c r="C48528" s="442"/>
      <c r="H48528" s="6"/>
    </row>
    <row r="48529" spans="3:8" x14ac:dyDescent="0.2">
      <c r="C48529" s="442"/>
      <c r="H48529" s="6"/>
    </row>
    <row r="48530" spans="3:8" x14ac:dyDescent="0.2">
      <c r="C48530" s="442"/>
      <c r="H48530" s="6"/>
    </row>
    <row r="48531" spans="3:8" x14ac:dyDescent="0.2">
      <c r="C48531" s="442"/>
      <c r="H48531" s="6"/>
    </row>
    <row r="48532" spans="3:8" x14ac:dyDescent="0.2">
      <c r="C48532" s="442"/>
      <c r="H48532" s="6"/>
    </row>
    <row r="48533" spans="3:8" x14ac:dyDescent="0.2">
      <c r="C48533" s="442"/>
      <c r="H48533" s="6"/>
    </row>
    <row r="48534" spans="3:8" x14ac:dyDescent="0.2">
      <c r="C48534" s="442"/>
      <c r="H48534" s="6"/>
    </row>
    <row r="48535" spans="3:8" x14ac:dyDescent="0.2">
      <c r="C48535" s="442"/>
      <c r="H48535" s="6"/>
    </row>
    <row r="48536" spans="3:8" x14ac:dyDescent="0.2">
      <c r="C48536" s="442"/>
      <c r="H48536" s="6"/>
    </row>
    <row r="48537" spans="3:8" x14ac:dyDescent="0.2">
      <c r="C48537" s="442"/>
      <c r="H48537" s="6"/>
    </row>
    <row r="48538" spans="3:8" x14ac:dyDescent="0.2">
      <c r="C48538" s="442"/>
      <c r="H48538" s="6"/>
    </row>
    <row r="48539" spans="3:8" x14ac:dyDescent="0.2">
      <c r="C48539" s="442"/>
      <c r="H48539" s="6"/>
    </row>
    <row r="48540" spans="3:8" x14ac:dyDescent="0.2">
      <c r="C48540" s="442"/>
      <c r="H48540" s="6"/>
    </row>
    <row r="48541" spans="3:8" x14ac:dyDescent="0.2">
      <c r="C48541" s="442"/>
      <c r="H48541" s="6"/>
    </row>
    <row r="48542" spans="3:8" x14ac:dyDescent="0.2">
      <c r="C48542" s="442"/>
      <c r="H48542" s="6"/>
    </row>
    <row r="48543" spans="3:8" x14ac:dyDescent="0.2">
      <c r="C48543" s="442"/>
      <c r="H48543" s="6"/>
    </row>
    <row r="48544" spans="3:8" x14ac:dyDescent="0.2">
      <c r="C48544" s="442"/>
      <c r="H48544" s="6"/>
    </row>
    <row r="48545" spans="3:8" x14ac:dyDescent="0.2">
      <c r="C48545" s="442"/>
      <c r="H48545" s="6"/>
    </row>
    <row r="48546" spans="3:8" x14ac:dyDescent="0.2">
      <c r="C48546" s="442"/>
      <c r="H48546" s="6"/>
    </row>
    <row r="48547" spans="3:8" x14ac:dyDescent="0.2">
      <c r="C48547" s="442"/>
      <c r="H48547" s="6"/>
    </row>
    <row r="48548" spans="3:8" x14ac:dyDescent="0.2">
      <c r="C48548" s="442"/>
      <c r="H48548" s="6"/>
    </row>
    <row r="48549" spans="3:8" x14ac:dyDescent="0.2">
      <c r="C48549" s="442"/>
      <c r="H48549" s="6"/>
    </row>
    <row r="48550" spans="3:8" x14ac:dyDescent="0.2">
      <c r="C48550" s="442"/>
      <c r="H48550" s="6"/>
    </row>
    <row r="48551" spans="3:8" x14ac:dyDescent="0.2">
      <c r="C48551" s="442"/>
      <c r="H48551" s="6"/>
    </row>
    <row r="48552" spans="3:8" x14ac:dyDescent="0.2">
      <c r="C48552" s="442"/>
      <c r="H48552" s="6"/>
    </row>
    <row r="48553" spans="3:8" x14ac:dyDescent="0.2">
      <c r="C48553" s="442"/>
      <c r="H48553" s="6"/>
    </row>
    <row r="48554" spans="3:8" x14ac:dyDescent="0.2">
      <c r="C48554" s="442"/>
      <c r="H48554" s="6"/>
    </row>
    <row r="48555" spans="3:8" x14ac:dyDescent="0.2">
      <c r="C48555" s="442"/>
      <c r="H48555" s="6"/>
    </row>
    <row r="48556" spans="3:8" x14ac:dyDescent="0.2">
      <c r="C48556" s="442"/>
      <c r="H48556" s="6"/>
    </row>
    <row r="48557" spans="3:8" x14ac:dyDescent="0.2">
      <c r="C48557" s="442"/>
      <c r="H48557" s="6"/>
    </row>
    <row r="48558" spans="3:8" x14ac:dyDescent="0.2">
      <c r="C48558" s="442"/>
      <c r="H48558" s="6"/>
    </row>
    <row r="48559" spans="3:8" x14ac:dyDescent="0.2">
      <c r="C48559" s="442"/>
      <c r="H48559" s="6"/>
    </row>
    <row r="48560" spans="3:8" x14ac:dyDescent="0.2">
      <c r="C48560" s="442"/>
      <c r="H48560" s="6"/>
    </row>
    <row r="48561" spans="3:8" x14ac:dyDescent="0.2">
      <c r="C48561" s="442"/>
      <c r="H48561" s="6"/>
    </row>
    <row r="48562" spans="3:8" x14ac:dyDescent="0.2">
      <c r="C48562" s="442"/>
      <c r="H48562" s="6"/>
    </row>
    <row r="48563" spans="3:8" x14ac:dyDescent="0.2">
      <c r="C48563" s="442"/>
      <c r="H48563" s="6"/>
    </row>
    <row r="48564" spans="3:8" x14ac:dyDescent="0.2">
      <c r="C48564" s="442"/>
      <c r="H48564" s="6"/>
    </row>
    <row r="48565" spans="3:8" x14ac:dyDescent="0.2">
      <c r="C48565" s="442"/>
      <c r="H48565" s="6"/>
    </row>
    <row r="48566" spans="3:8" x14ac:dyDescent="0.2">
      <c r="C48566" s="442"/>
      <c r="H48566" s="6"/>
    </row>
    <row r="48567" spans="3:8" x14ac:dyDescent="0.2">
      <c r="C48567" s="442"/>
      <c r="H48567" s="6"/>
    </row>
    <row r="48568" spans="3:8" x14ac:dyDescent="0.2">
      <c r="C48568" s="442"/>
      <c r="H48568" s="6"/>
    </row>
    <row r="48569" spans="3:8" x14ac:dyDescent="0.2">
      <c r="C48569" s="442"/>
      <c r="H48569" s="6"/>
    </row>
    <row r="48570" spans="3:8" x14ac:dyDescent="0.2">
      <c r="C48570" s="442"/>
      <c r="H48570" s="6"/>
    </row>
    <row r="48571" spans="3:8" x14ac:dyDescent="0.2">
      <c r="C48571" s="442"/>
      <c r="H48571" s="6"/>
    </row>
    <row r="48572" spans="3:8" x14ac:dyDescent="0.2">
      <c r="C48572" s="442"/>
      <c r="H48572" s="6"/>
    </row>
    <row r="48573" spans="3:8" x14ac:dyDescent="0.2">
      <c r="C48573" s="442"/>
      <c r="H48573" s="6"/>
    </row>
    <row r="48574" spans="3:8" x14ac:dyDescent="0.2">
      <c r="C48574" s="442"/>
      <c r="H48574" s="6"/>
    </row>
    <row r="48575" spans="3:8" x14ac:dyDescent="0.2">
      <c r="C48575" s="442"/>
      <c r="H48575" s="6"/>
    </row>
    <row r="48576" spans="3:8" x14ac:dyDescent="0.2">
      <c r="C48576" s="442"/>
      <c r="H48576" s="6"/>
    </row>
    <row r="48577" spans="3:8" x14ac:dyDescent="0.2">
      <c r="C48577" s="442"/>
      <c r="H48577" s="6"/>
    </row>
    <row r="48578" spans="3:8" x14ac:dyDescent="0.2">
      <c r="C48578" s="442"/>
      <c r="H48578" s="6"/>
    </row>
    <row r="48579" spans="3:8" x14ac:dyDescent="0.2">
      <c r="C48579" s="442"/>
      <c r="H48579" s="6"/>
    </row>
    <row r="48580" spans="3:8" x14ac:dyDescent="0.2">
      <c r="C48580" s="442"/>
      <c r="H48580" s="6"/>
    </row>
    <row r="48581" spans="3:8" x14ac:dyDescent="0.2">
      <c r="C48581" s="442"/>
      <c r="H48581" s="6"/>
    </row>
    <row r="48582" spans="3:8" x14ac:dyDescent="0.2">
      <c r="C48582" s="442"/>
      <c r="H48582" s="6"/>
    </row>
    <row r="48583" spans="3:8" x14ac:dyDescent="0.2">
      <c r="C48583" s="442"/>
      <c r="H48583" s="6"/>
    </row>
    <row r="48584" spans="3:8" x14ac:dyDescent="0.2">
      <c r="C48584" s="442"/>
      <c r="H48584" s="6"/>
    </row>
    <row r="48585" spans="3:8" x14ac:dyDescent="0.2">
      <c r="C48585" s="442"/>
      <c r="H48585" s="6"/>
    </row>
    <row r="48586" spans="3:8" x14ac:dyDescent="0.2">
      <c r="C48586" s="442"/>
      <c r="H48586" s="6"/>
    </row>
    <row r="48587" spans="3:8" x14ac:dyDescent="0.2">
      <c r="C48587" s="442"/>
      <c r="H48587" s="6"/>
    </row>
    <row r="48588" spans="3:8" x14ac:dyDescent="0.2">
      <c r="C48588" s="442"/>
      <c r="H48588" s="6"/>
    </row>
    <row r="48589" spans="3:8" x14ac:dyDescent="0.2">
      <c r="C48589" s="442"/>
      <c r="H48589" s="6"/>
    </row>
    <row r="48590" spans="3:8" x14ac:dyDescent="0.2">
      <c r="C48590" s="442"/>
      <c r="H48590" s="6"/>
    </row>
    <row r="48591" spans="3:8" x14ac:dyDescent="0.2">
      <c r="C48591" s="442"/>
      <c r="H48591" s="6"/>
    </row>
    <row r="48592" spans="3:8" x14ac:dyDescent="0.2">
      <c r="C48592" s="442"/>
      <c r="H48592" s="6"/>
    </row>
    <row r="48593" spans="3:8" x14ac:dyDescent="0.2">
      <c r="C48593" s="442"/>
      <c r="H48593" s="6"/>
    </row>
    <row r="48594" spans="3:8" x14ac:dyDescent="0.2">
      <c r="C48594" s="442"/>
      <c r="H48594" s="6"/>
    </row>
    <row r="48595" spans="3:8" x14ac:dyDescent="0.2">
      <c r="C48595" s="442"/>
      <c r="H48595" s="6"/>
    </row>
    <row r="48596" spans="3:8" x14ac:dyDescent="0.2">
      <c r="C48596" s="442"/>
      <c r="H48596" s="6"/>
    </row>
    <row r="48597" spans="3:8" x14ac:dyDescent="0.2">
      <c r="C48597" s="442"/>
      <c r="H48597" s="6"/>
    </row>
    <row r="48598" spans="3:8" x14ac:dyDescent="0.2">
      <c r="C48598" s="442"/>
      <c r="H48598" s="6"/>
    </row>
    <row r="48599" spans="3:8" x14ac:dyDescent="0.2">
      <c r="C48599" s="442"/>
      <c r="H48599" s="6"/>
    </row>
    <row r="48600" spans="3:8" x14ac:dyDescent="0.2">
      <c r="C48600" s="442"/>
      <c r="H48600" s="6"/>
    </row>
    <row r="48601" spans="3:8" x14ac:dyDescent="0.2">
      <c r="C48601" s="442"/>
      <c r="H48601" s="6"/>
    </row>
    <row r="48602" spans="3:8" x14ac:dyDescent="0.2">
      <c r="C48602" s="442"/>
      <c r="H48602" s="6"/>
    </row>
    <row r="48603" spans="3:8" x14ac:dyDescent="0.2">
      <c r="C48603" s="442"/>
      <c r="H48603" s="6"/>
    </row>
    <row r="48604" spans="3:8" x14ac:dyDescent="0.2">
      <c r="C48604" s="442"/>
      <c r="H48604" s="6"/>
    </row>
    <row r="48605" spans="3:8" x14ac:dyDescent="0.2">
      <c r="C48605" s="442"/>
      <c r="H48605" s="6"/>
    </row>
    <row r="48606" spans="3:8" x14ac:dyDescent="0.2">
      <c r="C48606" s="442"/>
      <c r="H48606" s="6"/>
    </row>
    <row r="48607" spans="3:8" x14ac:dyDescent="0.2">
      <c r="C48607" s="442"/>
      <c r="H48607" s="6"/>
    </row>
    <row r="48608" spans="3:8" x14ac:dyDescent="0.2">
      <c r="C48608" s="442"/>
      <c r="H48608" s="6"/>
    </row>
    <row r="48609" spans="3:8" x14ac:dyDescent="0.2">
      <c r="C48609" s="442"/>
      <c r="H48609" s="6"/>
    </row>
    <row r="48610" spans="3:8" x14ac:dyDescent="0.2">
      <c r="C48610" s="442"/>
      <c r="H48610" s="6"/>
    </row>
    <row r="48611" spans="3:8" x14ac:dyDescent="0.2">
      <c r="C48611" s="442"/>
      <c r="H48611" s="6"/>
    </row>
    <row r="48612" spans="3:8" x14ac:dyDescent="0.2">
      <c r="C48612" s="442"/>
      <c r="H48612" s="6"/>
    </row>
    <row r="48613" spans="3:8" x14ac:dyDescent="0.2">
      <c r="C48613" s="442"/>
      <c r="H48613" s="6"/>
    </row>
    <row r="48614" spans="3:8" x14ac:dyDescent="0.2">
      <c r="C48614" s="442"/>
      <c r="H48614" s="6"/>
    </row>
    <row r="48615" spans="3:8" x14ac:dyDescent="0.2">
      <c r="C48615" s="442"/>
      <c r="H48615" s="6"/>
    </row>
    <row r="48616" spans="3:8" x14ac:dyDescent="0.2">
      <c r="C48616" s="442"/>
      <c r="H48616" s="6"/>
    </row>
    <row r="48617" spans="3:8" x14ac:dyDescent="0.2">
      <c r="C48617" s="442"/>
      <c r="H48617" s="6"/>
    </row>
    <row r="48618" spans="3:8" x14ac:dyDescent="0.2">
      <c r="C48618" s="442"/>
      <c r="H48618" s="6"/>
    </row>
    <row r="48619" spans="3:8" x14ac:dyDescent="0.2">
      <c r="C48619" s="442"/>
      <c r="H48619" s="6"/>
    </row>
    <row r="48620" spans="3:8" x14ac:dyDescent="0.2">
      <c r="C48620" s="442"/>
      <c r="H48620" s="6"/>
    </row>
    <row r="48621" spans="3:8" x14ac:dyDescent="0.2">
      <c r="C48621" s="442"/>
      <c r="H48621" s="6"/>
    </row>
    <row r="48622" spans="3:8" x14ac:dyDescent="0.2">
      <c r="C48622" s="442"/>
      <c r="H48622" s="6"/>
    </row>
    <row r="48623" spans="3:8" x14ac:dyDescent="0.2">
      <c r="C48623" s="442"/>
      <c r="H48623" s="6"/>
    </row>
    <row r="48624" spans="3:8" x14ac:dyDescent="0.2">
      <c r="C48624" s="442"/>
      <c r="H48624" s="6"/>
    </row>
    <row r="48625" spans="3:8" x14ac:dyDescent="0.2">
      <c r="C48625" s="442"/>
      <c r="H48625" s="6"/>
    </row>
    <row r="48626" spans="3:8" x14ac:dyDescent="0.2">
      <c r="C48626" s="442"/>
      <c r="H48626" s="6"/>
    </row>
    <row r="48627" spans="3:8" x14ac:dyDescent="0.2">
      <c r="C48627" s="442"/>
      <c r="H48627" s="6"/>
    </row>
    <row r="48628" spans="3:8" x14ac:dyDescent="0.2">
      <c r="C48628" s="442"/>
      <c r="H48628" s="6"/>
    </row>
    <row r="48629" spans="3:8" x14ac:dyDescent="0.2">
      <c r="C48629" s="442"/>
      <c r="H48629" s="6"/>
    </row>
    <row r="48630" spans="3:8" x14ac:dyDescent="0.2">
      <c r="C48630" s="442"/>
      <c r="H48630" s="6"/>
    </row>
    <row r="48631" spans="3:8" x14ac:dyDescent="0.2">
      <c r="C48631" s="442"/>
      <c r="H48631" s="6"/>
    </row>
    <row r="48632" spans="3:8" x14ac:dyDescent="0.2">
      <c r="C48632" s="442"/>
      <c r="H48632" s="6"/>
    </row>
    <row r="48633" spans="3:8" x14ac:dyDescent="0.2">
      <c r="C48633" s="442"/>
      <c r="H48633" s="6"/>
    </row>
    <row r="48634" spans="3:8" x14ac:dyDescent="0.2">
      <c r="C48634" s="442"/>
      <c r="H48634" s="6"/>
    </row>
    <row r="48635" spans="3:8" x14ac:dyDescent="0.2">
      <c r="C48635" s="442"/>
      <c r="H48635" s="6"/>
    </row>
    <row r="48636" spans="3:8" x14ac:dyDescent="0.2">
      <c r="C48636" s="442"/>
      <c r="H48636" s="6"/>
    </row>
    <row r="48637" spans="3:8" x14ac:dyDescent="0.2">
      <c r="C48637" s="442"/>
      <c r="H48637" s="6"/>
    </row>
    <row r="48638" spans="3:8" x14ac:dyDescent="0.2">
      <c r="C48638" s="442"/>
      <c r="H48638" s="6"/>
    </row>
    <row r="48639" spans="3:8" x14ac:dyDescent="0.2">
      <c r="C48639" s="442"/>
      <c r="H48639" s="6"/>
    </row>
    <row r="48640" spans="3:8" x14ac:dyDescent="0.2">
      <c r="C48640" s="442"/>
      <c r="H48640" s="6"/>
    </row>
    <row r="48641" spans="3:8" x14ac:dyDescent="0.2">
      <c r="C48641" s="442"/>
      <c r="H48641" s="6"/>
    </row>
    <row r="48642" spans="3:8" x14ac:dyDescent="0.2">
      <c r="C48642" s="442"/>
      <c r="H48642" s="6"/>
    </row>
    <row r="48643" spans="3:8" x14ac:dyDescent="0.2">
      <c r="C48643" s="442"/>
      <c r="H48643" s="6"/>
    </row>
    <row r="48644" spans="3:8" x14ac:dyDescent="0.2">
      <c r="C48644" s="442"/>
      <c r="H48644" s="6"/>
    </row>
    <row r="48645" spans="3:8" x14ac:dyDescent="0.2">
      <c r="C48645" s="442"/>
      <c r="H48645" s="6"/>
    </row>
    <row r="48646" spans="3:8" x14ac:dyDescent="0.2">
      <c r="C48646" s="442"/>
      <c r="H48646" s="6"/>
    </row>
    <row r="48647" spans="3:8" x14ac:dyDescent="0.2">
      <c r="C48647" s="442"/>
      <c r="H48647" s="6"/>
    </row>
    <row r="48648" spans="3:8" x14ac:dyDescent="0.2">
      <c r="C48648" s="442"/>
      <c r="H48648" s="6"/>
    </row>
    <row r="48649" spans="3:8" x14ac:dyDescent="0.2">
      <c r="C48649" s="442"/>
      <c r="H48649" s="6"/>
    </row>
    <row r="48650" spans="3:8" x14ac:dyDescent="0.2">
      <c r="C48650" s="442"/>
      <c r="H48650" s="6"/>
    </row>
    <row r="48651" spans="3:8" x14ac:dyDescent="0.2">
      <c r="C48651" s="442"/>
      <c r="H48651" s="6"/>
    </row>
    <row r="48652" spans="3:8" x14ac:dyDescent="0.2">
      <c r="C48652" s="442"/>
      <c r="H48652" s="6"/>
    </row>
    <row r="48653" spans="3:8" x14ac:dyDescent="0.2">
      <c r="C48653" s="442"/>
      <c r="H48653" s="6"/>
    </row>
    <row r="48654" spans="3:8" x14ac:dyDescent="0.2">
      <c r="C48654" s="442"/>
      <c r="H48654" s="6"/>
    </row>
    <row r="48655" spans="3:8" x14ac:dyDescent="0.2">
      <c r="C48655" s="442"/>
      <c r="H48655" s="6"/>
    </row>
    <row r="48656" spans="3:8" x14ac:dyDescent="0.2">
      <c r="C48656" s="442"/>
      <c r="H48656" s="6"/>
    </row>
    <row r="48657" spans="3:8" x14ac:dyDescent="0.2">
      <c r="C48657" s="442"/>
      <c r="H48657" s="6"/>
    </row>
    <row r="48658" spans="3:8" x14ac:dyDescent="0.2">
      <c r="C48658" s="442"/>
      <c r="H48658" s="6"/>
    </row>
    <row r="48659" spans="3:8" x14ac:dyDescent="0.2">
      <c r="C48659" s="442"/>
      <c r="H48659" s="6"/>
    </row>
    <row r="48660" spans="3:8" x14ac:dyDescent="0.2">
      <c r="C48660" s="442"/>
      <c r="H48660" s="6"/>
    </row>
    <row r="48661" spans="3:8" x14ac:dyDescent="0.2">
      <c r="C48661" s="442"/>
      <c r="H48661" s="6"/>
    </row>
    <row r="48662" spans="3:8" x14ac:dyDescent="0.2">
      <c r="C48662" s="442"/>
      <c r="H48662" s="6"/>
    </row>
    <row r="48663" spans="3:8" x14ac:dyDescent="0.2">
      <c r="C48663" s="442"/>
      <c r="H48663" s="6"/>
    </row>
    <row r="48664" spans="3:8" x14ac:dyDescent="0.2">
      <c r="C48664" s="442"/>
      <c r="H48664" s="6"/>
    </row>
    <row r="48665" spans="3:8" x14ac:dyDescent="0.2">
      <c r="C48665" s="442"/>
      <c r="H48665" s="6"/>
    </row>
    <row r="48666" spans="3:8" x14ac:dyDescent="0.2">
      <c r="C48666" s="442"/>
      <c r="H48666" s="6"/>
    </row>
    <row r="48667" spans="3:8" x14ac:dyDescent="0.2">
      <c r="C48667" s="442"/>
      <c r="H48667" s="6"/>
    </row>
    <row r="48668" spans="3:8" x14ac:dyDescent="0.2">
      <c r="C48668" s="442"/>
      <c r="H48668" s="6"/>
    </row>
    <row r="48669" spans="3:8" x14ac:dyDescent="0.2">
      <c r="C48669" s="442"/>
      <c r="H48669" s="6"/>
    </row>
    <row r="48670" spans="3:8" x14ac:dyDescent="0.2">
      <c r="C48670" s="442"/>
      <c r="H48670" s="6"/>
    </row>
    <row r="48671" spans="3:8" x14ac:dyDescent="0.2">
      <c r="C48671" s="442"/>
      <c r="H48671" s="6"/>
    </row>
    <row r="48672" spans="3:8" x14ac:dyDescent="0.2">
      <c r="C48672" s="442"/>
      <c r="H48672" s="6"/>
    </row>
    <row r="48673" spans="3:8" x14ac:dyDescent="0.2">
      <c r="C48673" s="442"/>
      <c r="H48673" s="6"/>
    </row>
    <row r="48674" spans="3:8" x14ac:dyDescent="0.2">
      <c r="C48674" s="442"/>
      <c r="H48674" s="6"/>
    </row>
    <row r="48675" spans="3:8" x14ac:dyDescent="0.2">
      <c r="C48675" s="442"/>
      <c r="H48675" s="6"/>
    </row>
    <row r="48676" spans="3:8" x14ac:dyDescent="0.2">
      <c r="C48676" s="442"/>
      <c r="H48676" s="6"/>
    </row>
    <row r="48677" spans="3:8" x14ac:dyDescent="0.2">
      <c r="C48677" s="442"/>
      <c r="H48677" s="6"/>
    </row>
    <row r="48678" spans="3:8" x14ac:dyDescent="0.2">
      <c r="C48678" s="442"/>
      <c r="H48678" s="6"/>
    </row>
    <row r="48679" spans="3:8" x14ac:dyDescent="0.2">
      <c r="C48679" s="442"/>
      <c r="H48679" s="6"/>
    </row>
    <row r="48680" spans="3:8" x14ac:dyDescent="0.2">
      <c r="C48680" s="442"/>
      <c r="H48680" s="6"/>
    </row>
    <row r="48681" spans="3:8" x14ac:dyDescent="0.2">
      <c r="C48681" s="442"/>
      <c r="H48681" s="6"/>
    </row>
    <row r="48682" spans="3:8" x14ac:dyDescent="0.2">
      <c r="C48682" s="442"/>
      <c r="H48682" s="6"/>
    </row>
    <row r="48683" spans="3:8" x14ac:dyDescent="0.2">
      <c r="C48683" s="442"/>
      <c r="H48683" s="6"/>
    </row>
    <row r="48684" spans="3:8" x14ac:dyDescent="0.2">
      <c r="C48684" s="442"/>
      <c r="H48684" s="6"/>
    </row>
    <row r="48685" spans="3:8" x14ac:dyDescent="0.2">
      <c r="C48685" s="442"/>
      <c r="H48685" s="6"/>
    </row>
    <row r="48686" spans="3:8" x14ac:dyDescent="0.2">
      <c r="C48686" s="442"/>
      <c r="H48686" s="6"/>
    </row>
    <row r="48687" spans="3:8" x14ac:dyDescent="0.2">
      <c r="C48687" s="442"/>
      <c r="H48687" s="6"/>
    </row>
    <row r="48688" spans="3:8" x14ac:dyDescent="0.2">
      <c r="C48688" s="442"/>
      <c r="H48688" s="6"/>
    </row>
    <row r="48689" spans="3:8" x14ac:dyDescent="0.2">
      <c r="C48689" s="442"/>
      <c r="H48689" s="6"/>
    </row>
    <row r="48690" spans="3:8" x14ac:dyDescent="0.2">
      <c r="C48690" s="442"/>
      <c r="H48690" s="6"/>
    </row>
    <row r="48691" spans="3:8" x14ac:dyDescent="0.2">
      <c r="C48691" s="442"/>
      <c r="H48691" s="6"/>
    </row>
    <row r="48692" spans="3:8" x14ac:dyDescent="0.2">
      <c r="C48692" s="442"/>
      <c r="H48692" s="6"/>
    </row>
    <row r="48693" spans="3:8" x14ac:dyDescent="0.2">
      <c r="C48693" s="442"/>
      <c r="H48693" s="6"/>
    </row>
    <row r="48694" spans="3:8" x14ac:dyDescent="0.2">
      <c r="C48694" s="442"/>
      <c r="H48694" s="6"/>
    </row>
    <row r="48695" spans="3:8" x14ac:dyDescent="0.2">
      <c r="C48695" s="442"/>
      <c r="H48695" s="6"/>
    </row>
    <row r="48696" spans="3:8" x14ac:dyDescent="0.2">
      <c r="C48696" s="442"/>
      <c r="H48696" s="6"/>
    </row>
    <row r="48697" spans="3:8" x14ac:dyDescent="0.2">
      <c r="C48697" s="442"/>
      <c r="H48697" s="6"/>
    </row>
    <row r="48698" spans="3:8" x14ac:dyDescent="0.2">
      <c r="C48698" s="442"/>
      <c r="H48698" s="6"/>
    </row>
    <row r="48699" spans="3:8" x14ac:dyDescent="0.2">
      <c r="C48699" s="442"/>
      <c r="H48699" s="6"/>
    </row>
    <row r="48700" spans="3:8" x14ac:dyDescent="0.2">
      <c r="C48700" s="442"/>
      <c r="H48700" s="6"/>
    </row>
    <row r="48701" spans="3:8" x14ac:dyDescent="0.2">
      <c r="C48701" s="442"/>
      <c r="H48701" s="6"/>
    </row>
    <row r="48702" spans="3:8" x14ac:dyDescent="0.2">
      <c r="C48702" s="442"/>
      <c r="H48702" s="6"/>
    </row>
    <row r="48703" spans="3:8" x14ac:dyDescent="0.2">
      <c r="C48703" s="442"/>
      <c r="H48703" s="6"/>
    </row>
    <row r="48704" spans="3:8" x14ac:dyDescent="0.2">
      <c r="C48704" s="442"/>
      <c r="H48704" s="6"/>
    </row>
    <row r="48705" spans="3:8" x14ac:dyDescent="0.2">
      <c r="C48705" s="442"/>
      <c r="H48705" s="6"/>
    </row>
    <row r="48706" spans="3:8" x14ac:dyDescent="0.2">
      <c r="C48706" s="442"/>
      <c r="H48706" s="6"/>
    </row>
    <row r="48707" spans="3:8" x14ac:dyDescent="0.2">
      <c r="C48707" s="442"/>
      <c r="H48707" s="6"/>
    </row>
    <row r="48708" spans="3:8" x14ac:dyDescent="0.2">
      <c r="C48708" s="442"/>
      <c r="H48708" s="6"/>
    </row>
    <row r="48709" spans="3:8" x14ac:dyDescent="0.2">
      <c r="C48709" s="442"/>
      <c r="H48709" s="6"/>
    </row>
    <row r="48710" spans="3:8" x14ac:dyDescent="0.2">
      <c r="C48710" s="442"/>
      <c r="H48710" s="6"/>
    </row>
    <row r="48711" spans="3:8" x14ac:dyDescent="0.2">
      <c r="C48711" s="442"/>
      <c r="H48711" s="6"/>
    </row>
    <row r="48712" spans="3:8" x14ac:dyDescent="0.2">
      <c r="C48712" s="442"/>
      <c r="H48712" s="6"/>
    </row>
    <row r="48713" spans="3:8" x14ac:dyDescent="0.2">
      <c r="C48713" s="442"/>
      <c r="H48713" s="6"/>
    </row>
    <row r="48714" spans="3:8" x14ac:dyDescent="0.2">
      <c r="C48714" s="442"/>
      <c r="H48714" s="6"/>
    </row>
    <row r="48715" spans="3:8" x14ac:dyDescent="0.2">
      <c r="C48715" s="442"/>
      <c r="H48715" s="6"/>
    </row>
    <row r="48716" spans="3:8" x14ac:dyDescent="0.2">
      <c r="C48716" s="442"/>
      <c r="H48716" s="6"/>
    </row>
    <row r="48717" spans="3:8" x14ac:dyDescent="0.2">
      <c r="C48717" s="442"/>
      <c r="H48717" s="6"/>
    </row>
    <row r="48718" spans="3:8" x14ac:dyDescent="0.2">
      <c r="C48718" s="442"/>
      <c r="H48718" s="6"/>
    </row>
    <row r="48719" spans="3:8" x14ac:dyDescent="0.2">
      <c r="C48719" s="442"/>
      <c r="H48719" s="6"/>
    </row>
    <row r="48720" spans="3:8" x14ac:dyDescent="0.2">
      <c r="C48720" s="442"/>
      <c r="H48720" s="6"/>
    </row>
    <row r="48721" spans="3:8" x14ac:dyDescent="0.2">
      <c r="C48721" s="442"/>
      <c r="H48721" s="6"/>
    </row>
    <row r="48722" spans="3:8" x14ac:dyDescent="0.2">
      <c r="C48722" s="442"/>
      <c r="H48722" s="6"/>
    </row>
    <row r="48723" spans="3:8" x14ac:dyDescent="0.2">
      <c r="C48723" s="442"/>
      <c r="H48723" s="6"/>
    </row>
    <row r="48724" spans="3:8" x14ac:dyDescent="0.2">
      <c r="C48724" s="442"/>
      <c r="H48724" s="6"/>
    </row>
    <row r="48725" spans="3:8" x14ac:dyDescent="0.2">
      <c r="C48725" s="442"/>
      <c r="H48725" s="6"/>
    </row>
    <row r="48726" spans="3:8" x14ac:dyDescent="0.2">
      <c r="C48726" s="442"/>
      <c r="H48726" s="6"/>
    </row>
    <row r="48727" spans="3:8" x14ac:dyDescent="0.2">
      <c r="C48727" s="442"/>
      <c r="H48727" s="6"/>
    </row>
    <row r="48728" spans="3:8" x14ac:dyDescent="0.2">
      <c r="C48728" s="442"/>
      <c r="H48728" s="6"/>
    </row>
    <row r="48729" spans="3:8" x14ac:dyDescent="0.2">
      <c r="C48729" s="442"/>
      <c r="H48729" s="6"/>
    </row>
    <row r="48730" spans="3:8" x14ac:dyDescent="0.2">
      <c r="C48730" s="442"/>
      <c r="H48730" s="6"/>
    </row>
    <row r="48731" spans="3:8" x14ac:dyDescent="0.2">
      <c r="C48731" s="442"/>
      <c r="H48731" s="6"/>
    </row>
    <row r="48732" spans="3:8" x14ac:dyDescent="0.2">
      <c r="C48732" s="442"/>
      <c r="H48732" s="6"/>
    </row>
    <row r="48733" spans="3:8" x14ac:dyDescent="0.2">
      <c r="C48733" s="442"/>
      <c r="H48733" s="6"/>
    </row>
    <row r="48734" spans="3:8" x14ac:dyDescent="0.2">
      <c r="C48734" s="442"/>
      <c r="H48734" s="6"/>
    </row>
    <row r="48735" spans="3:8" x14ac:dyDescent="0.2">
      <c r="C48735" s="442"/>
      <c r="H48735" s="6"/>
    </row>
    <row r="48736" spans="3:8" x14ac:dyDescent="0.2">
      <c r="C48736" s="442"/>
      <c r="H48736" s="6"/>
    </row>
    <row r="48737" spans="3:8" x14ac:dyDescent="0.2">
      <c r="C48737" s="442"/>
      <c r="H48737" s="6"/>
    </row>
    <row r="48738" spans="3:8" x14ac:dyDescent="0.2">
      <c r="C48738" s="442"/>
      <c r="H48738" s="6"/>
    </row>
    <row r="48739" spans="3:8" x14ac:dyDescent="0.2">
      <c r="C48739" s="442"/>
      <c r="H48739" s="6"/>
    </row>
    <row r="48740" spans="3:8" x14ac:dyDescent="0.2">
      <c r="C48740" s="442"/>
      <c r="H48740" s="6"/>
    </row>
    <row r="48741" spans="3:8" x14ac:dyDescent="0.2">
      <c r="C48741" s="442"/>
      <c r="H48741" s="6"/>
    </row>
    <row r="48742" spans="3:8" x14ac:dyDescent="0.2">
      <c r="C48742" s="442"/>
      <c r="H48742" s="6"/>
    </row>
    <row r="48743" spans="3:8" x14ac:dyDescent="0.2">
      <c r="C48743" s="442"/>
      <c r="H48743" s="6"/>
    </row>
    <row r="48744" spans="3:8" x14ac:dyDescent="0.2">
      <c r="C48744" s="442"/>
      <c r="H48744" s="6"/>
    </row>
    <row r="48745" spans="3:8" x14ac:dyDescent="0.2">
      <c r="C48745" s="442"/>
      <c r="H48745" s="6"/>
    </row>
    <row r="48746" spans="3:8" x14ac:dyDescent="0.2">
      <c r="C48746" s="442"/>
      <c r="H48746" s="6"/>
    </row>
    <row r="48747" spans="3:8" x14ac:dyDescent="0.2">
      <c r="C48747" s="442"/>
      <c r="H48747" s="6"/>
    </row>
    <row r="48748" spans="3:8" x14ac:dyDescent="0.2">
      <c r="C48748" s="442"/>
      <c r="H48748" s="6"/>
    </row>
    <row r="48749" spans="3:8" x14ac:dyDescent="0.2">
      <c r="C48749" s="442"/>
      <c r="H48749" s="6"/>
    </row>
    <row r="48750" spans="3:8" x14ac:dyDescent="0.2">
      <c r="C48750" s="442"/>
      <c r="H48750" s="6"/>
    </row>
    <row r="48751" spans="3:8" x14ac:dyDescent="0.2">
      <c r="C48751" s="442"/>
      <c r="H48751" s="6"/>
    </row>
    <row r="48752" spans="3:8" x14ac:dyDescent="0.2">
      <c r="C48752" s="442"/>
      <c r="H48752" s="6"/>
    </row>
    <row r="48753" spans="3:8" x14ac:dyDescent="0.2">
      <c r="C48753" s="442"/>
      <c r="H48753" s="6"/>
    </row>
    <row r="48754" spans="3:8" x14ac:dyDescent="0.2">
      <c r="C48754" s="442"/>
      <c r="H48754" s="6"/>
    </row>
    <row r="48755" spans="3:8" x14ac:dyDescent="0.2">
      <c r="C48755" s="442"/>
      <c r="H48755" s="6"/>
    </row>
    <row r="48756" spans="3:8" x14ac:dyDescent="0.2">
      <c r="C48756" s="442"/>
      <c r="H48756" s="6"/>
    </row>
    <row r="48757" spans="3:8" x14ac:dyDescent="0.2">
      <c r="C48757" s="442"/>
      <c r="H48757" s="6"/>
    </row>
    <row r="48758" spans="3:8" x14ac:dyDescent="0.2">
      <c r="C48758" s="442"/>
      <c r="H48758" s="6"/>
    </row>
    <row r="48759" spans="3:8" x14ac:dyDescent="0.2">
      <c r="C48759" s="442"/>
      <c r="H48759" s="6"/>
    </row>
    <row r="48760" spans="3:8" x14ac:dyDescent="0.2">
      <c r="C48760" s="442"/>
      <c r="H48760" s="6"/>
    </row>
    <row r="48761" spans="3:8" x14ac:dyDescent="0.2">
      <c r="C48761" s="442"/>
      <c r="H48761" s="6"/>
    </row>
    <row r="48762" spans="3:8" x14ac:dyDescent="0.2">
      <c r="C48762" s="442"/>
      <c r="H48762" s="6"/>
    </row>
    <row r="48763" spans="3:8" x14ac:dyDescent="0.2">
      <c r="C48763" s="442"/>
      <c r="H48763" s="6"/>
    </row>
    <row r="48764" spans="3:8" x14ac:dyDescent="0.2">
      <c r="C48764" s="442"/>
      <c r="H48764" s="6"/>
    </row>
    <row r="48765" spans="3:8" x14ac:dyDescent="0.2">
      <c r="C48765" s="442"/>
      <c r="H48765" s="6"/>
    </row>
    <row r="48766" spans="3:8" x14ac:dyDescent="0.2">
      <c r="C48766" s="442"/>
      <c r="H48766" s="6"/>
    </row>
    <row r="48767" spans="3:8" x14ac:dyDescent="0.2">
      <c r="C48767" s="442"/>
      <c r="H48767" s="6"/>
    </row>
    <row r="48768" spans="3:8" x14ac:dyDescent="0.2">
      <c r="C48768" s="442"/>
      <c r="H48768" s="6"/>
    </row>
    <row r="48769" spans="3:8" x14ac:dyDescent="0.2">
      <c r="C48769" s="442"/>
      <c r="H48769" s="6"/>
    </row>
    <row r="48770" spans="3:8" x14ac:dyDescent="0.2">
      <c r="C48770" s="442"/>
      <c r="H48770" s="6"/>
    </row>
    <row r="48771" spans="3:8" x14ac:dyDescent="0.2">
      <c r="C48771" s="442"/>
      <c r="H48771" s="6"/>
    </row>
    <row r="48772" spans="3:8" x14ac:dyDescent="0.2">
      <c r="C48772" s="442"/>
      <c r="H48772" s="6"/>
    </row>
    <row r="48773" spans="3:8" x14ac:dyDescent="0.2">
      <c r="C48773" s="442"/>
      <c r="H48773" s="6"/>
    </row>
    <row r="48774" spans="3:8" x14ac:dyDescent="0.2">
      <c r="C48774" s="442"/>
      <c r="H48774" s="6"/>
    </row>
    <row r="48775" spans="3:8" x14ac:dyDescent="0.2">
      <c r="C48775" s="442"/>
      <c r="H48775" s="6"/>
    </row>
    <row r="48776" spans="3:8" x14ac:dyDescent="0.2">
      <c r="C48776" s="442"/>
      <c r="H48776" s="6"/>
    </row>
    <row r="48777" spans="3:8" x14ac:dyDescent="0.2">
      <c r="C48777" s="442"/>
      <c r="H48777" s="6"/>
    </row>
    <row r="48778" spans="3:8" x14ac:dyDescent="0.2">
      <c r="C48778" s="442"/>
      <c r="H48778" s="6"/>
    </row>
    <row r="48779" spans="3:8" x14ac:dyDescent="0.2">
      <c r="C48779" s="442"/>
      <c r="H48779" s="6"/>
    </row>
    <row r="48780" spans="3:8" x14ac:dyDescent="0.2">
      <c r="C48780" s="442"/>
      <c r="H48780" s="6"/>
    </row>
    <row r="48781" spans="3:8" x14ac:dyDescent="0.2">
      <c r="C48781" s="442"/>
      <c r="H48781" s="6"/>
    </row>
    <row r="48782" spans="3:8" x14ac:dyDescent="0.2">
      <c r="C48782" s="442"/>
      <c r="H48782" s="6"/>
    </row>
    <row r="48783" spans="3:8" x14ac:dyDescent="0.2">
      <c r="C48783" s="442"/>
      <c r="H48783" s="6"/>
    </row>
    <row r="48784" spans="3:8" x14ac:dyDescent="0.2">
      <c r="C48784" s="442"/>
      <c r="H48784" s="6"/>
    </row>
    <row r="48785" spans="3:8" x14ac:dyDescent="0.2">
      <c r="C48785" s="442"/>
      <c r="H48785" s="6"/>
    </row>
    <row r="48786" spans="3:8" x14ac:dyDescent="0.2">
      <c r="C48786" s="442"/>
      <c r="H48786" s="6"/>
    </row>
    <row r="48787" spans="3:8" x14ac:dyDescent="0.2">
      <c r="C48787" s="442"/>
      <c r="H48787" s="6"/>
    </row>
    <row r="48788" spans="3:8" x14ac:dyDescent="0.2">
      <c r="C48788" s="442"/>
      <c r="H48788" s="6"/>
    </row>
    <row r="48789" spans="3:8" x14ac:dyDescent="0.2">
      <c r="C48789" s="442"/>
      <c r="H48789" s="6"/>
    </row>
    <row r="48790" spans="3:8" x14ac:dyDescent="0.2">
      <c r="C48790" s="442"/>
      <c r="H48790" s="6"/>
    </row>
    <row r="48791" spans="3:8" x14ac:dyDescent="0.2">
      <c r="C48791" s="442"/>
      <c r="H48791" s="6"/>
    </row>
    <row r="48792" spans="3:8" x14ac:dyDescent="0.2">
      <c r="C48792" s="442"/>
      <c r="H48792" s="6"/>
    </row>
    <row r="48793" spans="3:8" x14ac:dyDescent="0.2">
      <c r="C48793" s="442"/>
      <c r="H48793" s="6"/>
    </row>
    <row r="48794" spans="3:8" x14ac:dyDescent="0.2">
      <c r="C48794" s="442"/>
      <c r="H48794" s="6"/>
    </row>
    <row r="48795" spans="3:8" x14ac:dyDescent="0.2">
      <c r="C48795" s="442"/>
      <c r="H48795" s="6"/>
    </row>
    <row r="48796" spans="3:8" x14ac:dyDescent="0.2">
      <c r="C48796" s="442"/>
      <c r="H48796" s="6"/>
    </row>
    <row r="48797" spans="3:8" x14ac:dyDescent="0.2">
      <c r="C48797" s="442"/>
      <c r="H48797" s="6"/>
    </row>
    <row r="48798" spans="3:8" x14ac:dyDescent="0.2">
      <c r="C48798" s="442"/>
      <c r="H48798" s="6"/>
    </row>
    <row r="48799" spans="3:8" x14ac:dyDescent="0.2">
      <c r="C48799" s="442"/>
      <c r="H48799" s="6"/>
    </row>
    <row r="48800" spans="3:8" x14ac:dyDescent="0.2">
      <c r="C48800" s="442"/>
      <c r="H48800" s="6"/>
    </row>
    <row r="48801" spans="3:8" x14ac:dyDescent="0.2">
      <c r="C48801" s="442"/>
      <c r="H48801" s="6"/>
    </row>
    <row r="48802" spans="3:8" x14ac:dyDescent="0.2">
      <c r="C48802" s="442"/>
      <c r="H48802" s="6"/>
    </row>
    <row r="48803" spans="3:8" x14ac:dyDescent="0.2">
      <c r="C48803" s="442"/>
      <c r="H48803" s="6"/>
    </row>
    <row r="48804" spans="3:8" x14ac:dyDescent="0.2">
      <c r="C48804" s="442"/>
      <c r="H48804" s="6"/>
    </row>
    <row r="48805" spans="3:8" x14ac:dyDescent="0.2">
      <c r="C48805" s="442"/>
      <c r="H48805" s="6"/>
    </row>
    <row r="48806" spans="3:8" x14ac:dyDescent="0.2">
      <c r="C48806" s="442"/>
      <c r="H48806" s="6"/>
    </row>
    <row r="48807" spans="3:8" x14ac:dyDescent="0.2">
      <c r="C48807" s="442"/>
      <c r="H48807" s="6"/>
    </row>
    <row r="48808" spans="3:8" x14ac:dyDescent="0.2">
      <c r="C48808" s="442"/>
      <c r="H48808" s="6"/>
    </row>
    <row r="48809" spans="3:8" x14ac:dyDescent="0.2">
      <c r="C48809" s="442"/>
      <c r="H48809" s="6"/>
    </row>
    <row r="48810" spans="3:8" x14ac:dyDescent="0.2">
      <c r="C48810" s="442"/>
      <c r="H48810" s="6"/>
    </row>
    <row r="48811" spans="3:8" x14ac:dyDescent="0.2">
      <c r="C48811" s="442"/>
      <c r="H48811" s="6"/>
    </row>
    <row r="48812" spans="3:8" x14ac:dyDescent="0.2">
      <c r="C48812" s="442"/>
      <c r="H48812" s="6"/>
    </row>
    <row r="48813" spans="3:8" x14ac:dyDescent="0.2">
      <c r="C48813" s="442"/>
      <c r="H48813" s="6"/>
    </row>
    <row r="48814" spans="3:8" x14ac:dyDescent="0.2">
      <c r="C48814" s="442"/>
      <c r="H48814" s="6"/>
    </row>
    <row r="48815" spans="3:8" x14ac:dyDescent="0.2">
      <c r="C48815" s="442"/>
      <c r="H48815" s="6"/>
    </row>
    <row r="48816" spans="3:8" x14ac:dyDescent="0.2">
      <c r="C48816" s="442"/>
      <c r="H48816" s="6"/>
    </row>
    <row r="48817" spans="3:8" x14ac:dyDescent="0.2">
      <c r="C48817" s="442"/>
      <c r="H48817" s="6"/>
    </row>
    <row r="48818" spans="3:8" x14ac:dyDescent="0.2">
      <c r="C48818" s="442"/>
      <c r="H48818" s="6"/>
    </row>
    <row r="48819" spans="3:8" x14ac:dyDescent="0.2">
      <c r="C48819" s="442"/>
      <c r="H48819" s="6"/>
    </row>
    <row r="48820" spans="3:8" x14ac:dyDescent="0.2">
      <c r="C48820" s="442"/>
      <c r="H48820" s="6"/>
    </row>
    <row r="48821" spans="3:8" x14ac:dyDescent="0.2">
      <c r="C48821" s="442"/>
      <c r="H48821" s="6"/>
    </row>
    <row r="48822" spans="3:8" x14ac:dyDescent="0.2">
      <c r="C48822" s="442"/>
      <c r="H48822" s="6"/>
    </row>
    <row r="48823" spans="3:8" x14ac:dyDescent="0.2">
      <c r="C48823" s="442"/>
      <c r="H48823" s="6"/>
    </row>
    <row r="48824" spans="3:8" x14ac:dyDescent="0.2">
      <c r="C48824" s="442"/>
      <c r="H48824" s="6"/>
    </row>
    <row r="48825" spans="3:8" x14ac:dyDescent="0.2">
      <c r="C48825" s="442"/>
      <c r="H48825" s="6"/>
    </row>
    <row r="48826" spans="3:8" x14ac:dyDescent="0.2">
      <c r="C48826" s="442"/>
      <c r="H48826" s="6"/>
    </row>
    <row r="48827" spans="3:8" x14ac:dyDescent="0.2">
      <c r="C48827" s="442"/>
      <c r="H48827" s="6"/>
    </row>
    <row r="48828" spans="3:8" x14ac:dyDescent="0.2">
      <c r="C48828" s="442"/>
      <c r="H48828" s="6"/>
    </row>
    <row r="48829" spans="3:8" x14ac:dyDescent="0.2">
      <c r="C48829" s="442"/>
      <c r="H48829" s="6"/>
    </row>
    <row r="48830" spans="3:8" x14ac:dyDescent="0.2">
      <c r="C48830" s="442"/>
      <c r="H48830" s="6"/>
    </row>
    <row r="48831" spans="3:8" x14ac:dyDescent="0.2">
      <c r="C48831" s="442"/>
      <c r="H48831" s="6"/>
    </row>
    <row r="48832" spans="3:8" x14ac:dyDescent="0.2">
      <c r="C48832" s="442"/>
      <c r="H48832" s="6"/>
    </row>
    <row r="48833" spans="3:8" x14ac:dyDescent="0.2">
      <c r="C48833" s="442"/>
      <c r="H48833" s="6"/>
    </row>
    <row r="48834" spans="3:8" x14ac:dyDescent="0.2">
      <c r="C48834" s="442"/>
      <c r="H48834" s="6"/>
    </row>
    <row r="48835" spans="3:8" x14ac:dyDescent="0.2">
      <c r="C48835" s="442"/>
      <c r="H48835" s="6"/>
    </row>
    <row r="48836" spans="3:8" x14ac:dyDescent="0.2">
      <c r="C48836" s="442"/>
      <c r="H48836" s="6"/>
    </row>
    <row r="48837" spans="3:8" x14ac:dyDescent="0.2">
      <c r="C48837" s="442"/>
      <c r="H48837" s="6"/>
    </row>
    <row r="48838" spans="3:8" x14ac:dyDescent="0.2">
      <c r="C48838" s="442"/>
      <c r="H48838" s="6"/>
    </row>
    <row r="48839" spans="3:8" x14ac:dyDescent="0.2">
      <c r="C48839" s="442"/>
      <c r="H48839" s="6"/>
    </row>
    <row r="48840" spans="3:8" x14ac:dyDescent="0.2">
      <c r="C48840" s="442"/>
      <c r="H48840" s="6"/>
    </row>
    <row r="48841" spans="3:8" x14ac:dyDescent="0.2">
      <c r="C48841" s="442"/>
      <c r="H48841" s="6"/>
    </row>
    <row r="48842" spans="3:8" x14ac:dyDescent="0.2">
      <c r="C48842" s="442"/>
      <c r="H48842" s="6"/>
    </row>
    <row r="48843" spans="3:8" x14ac:dyDescent="0.2">
      <c r="C48843" s="442"/>
      <c r="H48843" s="6"/>
    </row>
    <row r="48844" spans="3:8" x14ac:dyDescent="0.2">
      <c r="C48844" s="442"/>
      <c r="H48844" s="6"/>
    </row>
    <row r="48845" spans="3:8" x14ac:dyDescent="0.2">
      <c r="C48845" s="442"/>
      <c r="H48845" s="6"/>
    </row>
    <row r="48846" spans="3:8" x14ac:dyDescent="0.2">
      <c r="C48846" s="442"/>
      <c r="H48846" s="6"/>
    </row>
    <row r="48847" spans="3:8" x14ac:dyDescent="0.2">
      <c r="C48847" s="442"/>
      <c r="H48847" s="6"/>
    </row>
    <row r="48848" spans="3:8" x14ac:dyDescent="0.2">
      <c r="C48848" s="442"/>
      <c r="H48848" s="6"/>
    </row>
    <row r="48849" spans="3:8" x14ac:dyDescent="0.2">
      <c r="C48849" s="442"/>
      <c r="H48849" s="6"/>
    </row>
    <row r="48850" spans="3:8" x14ac:dyDescent="0.2">
      <c r="C48850" s="442"/>
      <c r="H48850" s="6"/>
    </row>
    <row r="48851" spans="3:8" x14ac:dyDescent="0.2">
      <c r="C48851" s="442"/>
      <c r="H48851" s="6"/>
    </row>
    <row r="48852" spans="3:8" x14ac:dyDescent="0.2">
      <c r="C48852" s="442"/>
      <c r="H48852" s="6"/>
    </row>
    <row r="48853" spans="3:8" x14ac:dyDescent="0.2">
      <c r="C48853" s="442"/>
      <c r="H48853" s="6"/>
    </row>
    <row r="48854" spans="3:8" x14ac:dyDescent="0.2">
      <c r="C48854" s="442"/>
      <c r="H48854" s="6"/>
    </row>
    <row r="48855" spans="3:8" x14ac:dyDescent="0.2">
      <c r="C48855" s="442"/>
      <c r="H48855" s="6"/>
    </row>
    <row r="48856" spans="3:8" x14ac:dyDescent="0.2">
      <c r="C48856" s="442"/>
      <c r="H48856" s="6"/>
    </row>
    <row r="48857" spans="3:8" x14ac:dyDescent="0.2">
      <c r="C48857" s="442"/>
      <c r="H48857" s="6"/>
    </row>
    <row r="48858" spans="3:8" x14ac:dyDescent="0.2">
      <c r="C48858" s="442"/>
      <c r="H48858" s="6"/>
    </row>
    <row r="48859" spans="3:8" x14ac:dyDescent="0.2">
      <c r="C48859" s="442"/>
      <c r="H48859" s="6"/>
    </row>
    <row r="48860" spans="3:8" x14ac:dyDescent="0.2">
      <c r="C48860" s="442"/>
      <c r="H48860" s="6"/>
    </row>
    <row r="48861" spans="3:8" x14ac:dyDescent="0.2">
      <c r="C48861" s="442"/>
      <c r="H48861" s="6"/>
    </row>
    <row r="48862" spans="3:8" x14ac:dyDescent="0.2">
      <c r="C48862" s="442"/>
      <c r="H48862" s="6"/>
    </row>
    <row r="48863" spans="3:8" x14ac:dyDescent="0.2">
      <c r="C48863" s="442"/>
      <c r="H48863" s="6"/>
    </row>
    <row r="48864" spans="3:8" x14ac:dyDescent="0.2">
      <c r="C48864" s="442"/>
      <c r="H48864" s="6"/>
    </row>
    <row r="48865" spans="3:8" x14ac:dyDescent="0.2">
      <c r="C48865" s="442"/>
      <c r="H48865" s="6"/>
    </row>
    <row r="48866" spans="3:8" x14ac:dyDescent="0.2">
      <c r="C48866" s="442"/>
      <c r="H48866" s="6"/>
    </row>
    <row r="48867" spans="3:8" x14ac:dyDescent="0.2">
      <c r="C48867" s="442"/>
      <c r="H48867" s="6"/>
    </row>
    <row r="48868" spans="3:8" x14ac:dyDescent="0.2">
      <c r="C48868" s="442"/>
      <c r="H48868" s="6"/>
    </row>
    <row r="48869" spans="3:8" x14ac:dyDescent="0.2">
      <c r="C48869" s="442"/>
      <c r="H48869" s="6"/>
    </row>
    <row r="48870" spans="3:8" x14ac:dyDescent="0.2">
      <c r="C48870" s="442"/>
      <c r="H48870" s="6"/>
    </row>
    <row r="48871" spans="3:8" x14ac:dyDescent="0.2">
      <c r="C48871" s="442"/>
      <c r="H48871" s="6"/>
    </row>
    <row r="48872" spans="3:8" x14ac:dyDescent="0.2">
      <c r="C48872" s="442"/>
      <c r="H48872" s="6"/>
    </row>
    <row r="48873" spans="3:8" x14ac:dyDescent="0.2">
      <c r="C48873" s="442"/>
      <c r="H48873" s="6"/>
    </row>
    <row r="48874" spans="3:8" x14ac:dyDescent="0.2">
      <c r="C48874" s="442"/>
      <c r="H48874" s="6"/>
    </row>
    <row r="48875" spans="3:8" x14ac:dyDescent="0.2">
      <c r="C48875" s="442"/>
      <c r="H48875" s="6"/>
    </row>
    <row r="48876" spans="3:8" x14ac:dyDescent="0.2">
      <c r="C48876" s="442"/>
      <c r="H48876" s="6"/>
    </row>
    <row r="48877" spans="3:8" x14ac:dyDescent="0.2">
      <c r="C48877" s="442"/>
      <c r="H48877" s="6"/>
    </row>
    <row r="48878" spans="3:8" x14ac:dyDescent="0.2">
      <c r="C48878" s="442"/>
      <c r="H48878" s="6"/>
    </row>
    <row r="48879" spans="3:8" x14ac:dyDescent="0.2">
      <c r="C48879" s="442"/>
      <c r="H48879" s="6"/>
    </row>
    <row r="48880" spans="3:8" x14ac:dyDescent="0.2">
      <c r="C48880" s="442"/>
      <c r="H48880" s="6"/>
    </row>
    <row r="48881" spans="3:8" x14ac:dyDescent="0.2">
      <c r="C48881" s="442"/>
      <c r="H48881" s="6"/>
    </row>
    <row r="48882" spans="3:8" x14ac:dyDescent="0.2">
      <c r="C48882" s="442"/>
      <c r="H48882" s="6"/>
    </row>
    <row r="48883" spans="3:8" x14ac:dyDescent="0.2">
      <c r="C48883" s="442"/>
      <c r="H48883" s="6"/>
    </row>
    <row r="48884" spans="3:8" x14ac:dyDescent="0.2">
      <c r="C48884" s="442"/>
      <c r="H48884" s="6"/>
    </row>
    <row r="48885" spans="3:8" x14ac:dyDescent="0.2">
      <c r="C48885" s="442"/>
      <c r="H48885" s="6"/>
    </row>
    <row r="48886" spans="3:8" x14ac:dyDescent="0.2">
      <c r="C48886" s="442"/>
      <c r="H48886" s="6"/>
    </row>
    <row r="48887" spans="3:8" x14ac:dyDescent="0.2">
      <c r="C48887" s="442"/>
      <c r="H48887" s="6"/>
    </row>
    <row r="48888" spans="3:8" x14ac:dyDescent="0.2">
      <c r="C48888" s="442"/>
      <c r="H48888" s="6"/>
    </row>
    <row r="48889" spans="3:8" x14ac:dyDescent="0.2">
      <c r="C48889" s="442"/>
      <c r="H48889" s="6"/>
    </row>
    <row r="48890" spans="3:8" x14ac:dyDescent="0.2">
      <c r="C48890" s="442"/>
      <c r="H48890" s="6"/>
    </row>
    <row r="48891" spans="3:8" x14ac:dyDescent="0.2">
      <c r="C48891" s="442"/>
      <c r="H48891" s="6"/>
    </row>
    <row r="48892" spans="3:8" x14ac:dyDescent="0.2">
      <c r="C48892" s="442"/>
      <c r="H48892" s="6"/>
    </row>
    <row r="48893" spans="3:8" x14ac:dyDescent="0.2">
      <c r="C48893" s="442"/>
      <c r="H48893" s="6"/>
    </row>
    <row r="48894" spans="3:8" x14ac:dyDescent="0.2">
      <c r="C48894" s="442"/>
      <c r="H48894" s="6"/>
    </row>
    <row r="48895" spans="3:8" x14ac:dyDescent="0.2">
      <c r="C48895" s="442"/>
      <c r="H48895" s="6"/>
    </row>
    <row r="48896" spans="3:8" x14ac:dyDescent="0.2">
      <c r="C48896" s="442"/>
      <c r="H48896" s="6"/>
    </row>
    <row r="48897" spans="3:8" x14ac:dyDescent="0.2">
      <c r="C48897" s="442"/>
      <c r="H48897" s="6"/>
    </row>
    <row r="48898" spans="3:8" x14ac:dyDescent="0.2">
      <c r="C48898" s="442"/>
      <c r="H48898" s="6"/>
    </row>
    <row r="48899" spans="3:8" x14ac:dyDescent="0.2">
      <c r="C48899" s="442"/>
      <c r="H48899" s="6"/>
    </row>
    <row r="48900" spans="3:8" x14ac:dyDescent="0.2">
      <c r="C48900" s="442"/>
      <c r="H48900" s="6"/>
    </row>
    <row r="48901" spans="3:8" x14ac:dyDescent="0.2">
      <c r="C48901" s="442"/>
      <c r="H48901" s="6"/>
    </row>
    <row r="48902" spans="3:8" x14ac:dyDescent="0.2">
      <c r="C48902" s="442"/>
      <c r="H48902" s="6"/>
    </row>
    <row r="48903" spans="3:8" x14ac:dyDescent="0.2">
      <c r="C48903" s="442"/>
      <c r="H48903" s="6"/>
    </row>
    <row r="48904" spans="3:8" x14ac:dyDescent="0.2">
      <c r="C48904" s="442"/>
      <c r="H48904" s="6"/>
    </row>
    <row r="48905" spans="3:8" x14ac:dyDescent="0.2">
      <c r="C48905" s="442"/>
      <c r="H48905" s="6"/>
    </row>
    <row r="48906" spans="3:8" x14ac:dyDescent="0.2">
      <c r="C48906" s="442"/>
      <c r="H48906" s="6"/>
    </row>
    <row r="48907" spans="3:8" x14ac:dyDescent="0.2">
      <c r="C48907" s="442"/>
      <c r="H48907" s="6"/>
    </row>
    <row r="48908" spans="3:8" x14ac:dyDescent="0.2">
      <c r="C48908" s="442"/>
      <c r="H48908" s="6"/>
    </row>
    <row r="48909" spans="3:8" x14ac:dyDescent="0.2">
      <c r="C48909" s="442"/>
      <c r="H48909" s="6"/>
    </row>
    <row r="48910" spans="3:8" x14ac:dyDescent="0.2">
      <c r="C48910" s="442"/>
      <c r="H48910" s="6"/>
    </row>
    <row r="48911" spans="3:8" x14ac:dyDescent="0.2">
      <c r="C48911" s="442"/>
      <c r="H48911" s="6"/>
    </row>
    <row r="48912" spans="3:8" x14ac:dyDescent="0.2">
      <c r="C48912" s="442"/>
      <c r="H48912" s="6"/>
    </row>
    <row r="48913" spans="3:8" x14ac:dyDescent="0.2">
      <c r="C48913" s="442"/>
      <c r="H48913" s="6"/>
    </row>
    <row r="48914" spans="3:8" x14ac:dyDescent="0.2">
      <c r="C48914" s="442"/>
      <c r="H48914" s="6"/>
    </row>
    <row r="48915" spans="3:8" x14ac:dyDescent="0.2">
      <c r="C48915" s="442"/>
      <c r="H48915" s="6"/>
    </row>
    <row r="48916" spans="3:8" x14ac:dyDescent="0.2">
      <c r="C48916" s="442"/>
      <c r="H48916" s="6"/>
    </row>
    <row r="48917" spans="3:8" x14ac:dyDescent="0.2">
      <c r="C48917" s="442"/>
      <c r="H48917" s="6"/>
    </row>
    <row r="48918" spans="3:8" x14ac:dyDescent="0.2">
      <c r="C48918" s="442"/>
      <c r="H48918" s="6"/>
    </row>
    <row r="48919" spans="3:8" x14ac:dyDescent="0.2">
      <c r="C48919" s="442"/>
      <c r="H48919" s="6"/>
    </row>
    <row r="48920" spans="3:8" x14ac:dyDescent="0.2">
      <c r="C48920" s="442"/>
      <c r="H48920" s="6"/>
    </row>
    <row r="48921" spans="3:8" x14ac:dyDescent="0.2">
      <c r="C48921" s="442"/>
      <c r="H48921" s="6"/>
    </row>
    <row r="48922" spans="3:8" x14ac:dyDescent="0.2">
      <c r="C48922" s="442"/>
      <c r="H48922" s="6"/>
    </row>
    <row r="48923" spans="3:8" x14ac:dyDescent="0.2">
      <c r="C48923" s="442"/>
      <c r="H48923" s="6"/>
    </row>
    <row r="48924" spans="3:8" x14ac:dyDescent="0.2">
      <c r="C48924" s="442"/>
      <c r="H48924" s="6"/>
    </row>
    <row r="48925" spans="3:8" x14ac:dyDescent="0.2">
      <c r="C48925" s="442"/>
      <c r="H48925" s="6"/>
    </row>
    <row r="48926" spans="3:8" x14ac:dyDescent="0.2">
      <c r="C48926" s="442"/>
      <c r="H48926" s="6"/>
    </row>
    <row r="48927" spans="3:8" x14ac:dyDescent="0.2">
      <c r="C48927" s="442"/>
      <c r="H48927" s="6"/>
    </row>
    <row r="48928" spans="3:8" x14ac:dyDescent="0.2">
      <c r="C48928" s="442"/>
      <c r="H48928" s="6"/>
    </row>
    <row r="48929" spans="3:8" x14ac:dyDescent="0.2">
      <c r="C48929" s="442"/>
      <c r="H48929" s="6"/>
    </row>
    <row r="48930" spans="3:8" x14ac:dyDescent="0.2">
      <c r="C48930" s="442"/>
      <c r="H48930" s="6"/>
    </row>
    <row r="48931" spans="3:8" x14ac:dyDescent="0.2">
      <c r="C48931" s="442"/>
      <c r="H48931" s="6"/>
    </row>
    <row r="48932" spans="3:8" x14ac:dyDescent="0.2">
      <c r="C48932" s="442"/>
      <c r="H48932" s="6"/>
    </row>
    <row r="48933" spans="3:8" x14ac:dyDescent="0.2">
      <c r="C48933" s="442"/>
      <c r="H48933" s="6"/>
    </row>
    <row r="48934" spans="3:8" x14ac:dyDescent="0.2">
      <c r="C48934" s="442"/>
      <c r="H48934" s="6"/>
    </row>
    <row r="48935" spans="3:8" x14ac:dyDescent="0.2">
      <c r="C48935" s="442"/>
      <c r="H48935" s="6"/>
    </row>
    <row r="48936" spans="3:8" x14ac:dyDescent="0.2">
      <c r="C48936" s="442"/>
      <c r="H48936" s="6"/>
    </row>
    <row r="48937" spans="3:8" x14ac:dyDescent="0.2">
      <c r="C48937" s="442"/>
      <c r="H48937" s="6"/>
    </row>
    <row r="48938" spans="3:8" x14ac:dyDescent="0.2">
      <c r="C48938" s="442"/>
      <c r="H48938" s="6"/>
    </row>
    <row r="48939" spans="3:8" x14ac:dyDescent="0.2">
      <c r="C48939" s="442"/>
      <c r="H48939" s="6"/>
    </row>
    <row r="48940" spans="3:8" x14ac:dyDescent="0.2">
      <c r="C48940" s="442"/>
      <c r="H48940" s="6"/>
    </row>
    <row r="48941" spans="3:8" x14ac:dyDescent="0.2">
      <c r="C48941" s="442"/>
      <c r="H48941" s="6"/>
    </row>
    <row r="48942" spans="3:8" x14ac:dyDescent="0.2">
      <c r="C48942" s="442"/>
      <c r="H48942" s="6"/>
    </row>
    <row r="48943" spans="3:8" x14ac:dyDescent="0.2">
      <c r="C48943" s="442"/>
      <c r="H48943" s="6"/>
    </row>
    <row r="48944" spans="3:8" x14ac:dyDescent="0.2">
      <c r="C48944" s="442"/>
      <c r="H48944" s="6"/>
    </row>
    <row r="48945" spans="3:8" x14ac:dyDescent="0.2">
      <c r="C48945" s="442"/>
      <c r="H48945" s="6"/>
    </row>
    <row r="48946" spans="3:8" x14ac:dyDescent="0.2">
      <c r="C48946" s="442"/>
      <c r="H48946" s="6"/>
    </row>
    <row r="48947" spans="3:8" x14ac:dyDescent="0.2">
      <c r="C48947" s="442"/>
      <c r="H48947" s="6"/>
    </row>
    <row r="48948" spans="3:8" x14ac:dyDescent="0.2">
      <c r="C48948" s="442"/>
      <c r="H48948" s="6"/>
    </row>
    <row r="48949" spans="3:8" x14ac:dyDescent="0.2">
      <c r="C48949" s="442"/>
      <c r="H48949" s="6"/>
    </row>
    <row r="48950" spans="3:8" x14ac:dyDescent="0.2">
      <c r="C48950" s="442"/>
      <c r="H48950" s="6"/>
    </row>
    <row r="48951" spans="3:8" x14ac:dyDescent="0.2">
      <c r="C48951" s="442"/>
      <c r="H48951" s="6"/>
    </row>
    <row r="48952" spans="3:8" x14ac:dyDescent="0.2">
      <c r="C48952" s="442"/>
      <c r="H48952" s="6"/>
    </row>
    <row r="48953" spans="3:8" x14ac:dyDescent="0.2">
      <c r="C48953" s="442"/>
      <c r="H48953" s="6"/>
    </row>
    <row r="48954" spans="3:8" x14ac:dyDescent="0.2">
      <c r="C48954" s="442"/>
      <c r="H48954" s="6"/>
    </row>
    <row r="48955" spans="3:8" x14ac:dyDescent="0.2">
      <c r="C48955" s="442"/>
      <c r="H48955" s="6"/>
    </row>
    <row r="48956" spans="3:8" x14ac:dyDescent="0.2">
      <c r="C48956" s="442"/>
      <c r="H48956" s="6"/>
    </row>
    <row r="48957" spans="3:8" x14ac:dyDescent="0.2">
      <c r="C48957" s="442"/>
      <c r="H48957" s="6"/>
    </row>
    <row r="48958" spans="3:8" x14ac:dyDescent="0.2">
      <c r="C48958" s="442"/>
      <c r="H48958" s="6"/>
    </row>
    <row r="48959" spans="3:8" x14ac:dyDescent="0.2">
      <c r="C48959" s="442"/>
      <c r="H48959" s="6"/>
    </row>
    <row r="48960" spans="3:8" x14ac:dyDescent="0.2">
      <c r="C48960" s="442"/>
      <c r="H48960" s="6"/>
    </row>
    <row r="48961" spans="3:8" x14ac:dyDescent="0.2">
      <c r="C48961" s="442"/>
      <c r="H48961" s="6"/>
    </row>
    <row r="48962" spans="3:8" x14ac:dyDescent="0.2">
      <c r="C48962" s="442"/>
      <c r="H48962" s="6"/>
    </row>
    <row r="48963" spans="3:8" x14ac:dyDescent="0.2">
      <c r="C48963" s="442"/>
      <c r="H48963" s="6"/>
    </row>
    <row r="48964" spans="3:8" x14ac:dyDescent="0.2">
      <c r="C48964" s="442"/>
      <c r="H48964" s="6"/>
    </row>
    <row r="48965" spans="3:8" x14ac:dyDescent="0.2">
      <c r="C48965" s="442"/>
      <c r="H48965" s="6"/>
    </row>
    <row r="48966" spans="3:8" x14ac:dyDescent="0.2">
      <c r="C48966" s="442"/>
      <c r="H48966" s="6"/>
    </row>
    <row r="48967" spans="3:8" x14ac:dyDescent="0.2">
      <c r="C48967" s="442"/>
      <c r="H48967" s="6"/>
    </row>
    <row r="48968" spans="3:8" x14ac:dyDescent="0.2">
      <c r="C48968" s="442"/>
      <c r="H48968" s="6"/>
    </row>
    <row r="48969" spans="3:8" x14ac:dyDescent="0.2">
      <c r="C48969" s="442"/>
      <c r="H48969" s="6"/>
    </row>
    <row r="48970" spans="3:8" x14ac:dyDescent="0.2">
      <c r="C48970" s="442"/>
      <c r="H48970" s="6"/>
    </row>
    <row r="48971" spans="3:8" x14ac:dyDescent="0.2">
      <c r="C48971" s="442"/>
      <c r="H48971" s="6"/>
    </row>
    <row r="48972" spans="3:8" x14ac:dyDescent="0.2">
      <c r="C48972" s="442"/>
      <c r="H48972" s="6"/>
    </row>
    <row r="48973" spans="3:8" x14ac:dyDescent="0.2">
      <c r="C48973" s="442"/>
      <c r="H48973" s="6"/>
    </row>
    <row r="48974" spans="3:8" x14ac:dyDescent="0.2">
      <c r="C48974" s="442"/>
      <c r="H48974" s="6"/>
    </row>
    <row r="48975" spans="3:8" x14ac:dyDescent="0.2">
      <c r="C48975" s="442"/>
      <c r="H48975" s="6"/>
    </row>
    <row r="48976" spans="3:8" x14ac:dyDescent="0.2">
      <c r="C48976" s="442"/>
      <c r="H48976" s="6"/>
    </row>
    <row r="48977" spans="3:8" x14ac:dyDescent="0.2">
      <c r="C48977" s="442"/>
      <c r="H48977" s="6"/>
    </row>
    <row r="48978" spans="3:8" x14ac:dyDescent="0.2">
      <c r="C48978" s="442"/>
      <c r="H48978" s="6"/>
    </row>
    <row r="48979" spans="3:8" x14ac:dyDescent="0.2">
      <c r="C48979" s="442"/>
      <c r="H48979" s="6"/>
    </row>
    <row r="48980" spans="3:8" x14ac:dyDescent="0.2">
      <c r="C48980" s="442"/>
      <c r="H48980" s="6"/>
    </row>
    <row r="48981" spans="3:8" x14ac:dyDescent="0.2">
      <c r="C48981" s="442"/>
      <c r="H48981" s="6"/>
    </row>
    <row r="48982" spans="3:8" x14ac:dyDescent="0.2">
      <c r="C48982" s="442"/>
      <c r="H48982" s="6"/>
    </row>
    <row r="48983" spans="3:8" x14ac:dyDescent="0.2">
      <c r="C48983" s="442"/>
      <c r="H48983" s="6"/>
    </row>
    <row r="48984" spans="3:8" x14ac:dyDescent="0.2">
      <c r="C48984" s="442"/>
      <c r="H48984" s="6"/>
    </row>
    <row r="48985" spans="3:8" x14ac:dyDescent="0.2">
      <c r="C48985" s="442"/>
      <c r="H48985" s="6"/>
    </row>
    <row r="48986" spans="3:8" x14ac:dyDescent="0.2">
      <c r="C48986" s="442"/>
      <c r="H48986" s="6"/>
    </row>
    <row r="48987" spans="3:8" x14ac:dyDescent="0.2">
      <c r="C48987" s="442"/>
      <c r="H48987" s="6"/>
    </row>
    <row r="48988" spans="3:8" x14ac:dyDescent="0.2">
      <c r="C48988" s="442"/>
      <c r="H48988" s="6"/>
    </row>
    <row r="48989" spans="3:8" x14ac:dyDescent="0.2">
      <c r="C48989" s="442"/>
      <c r="H48989" s="6"/>
    </row>
    <row r="48990" spans="3:8" x14ac:dyDescent="0.2">
      <c r="C48990" s="442"/>
      <c r="H48990" s="6"/>
    </row>
    <row r="48991" spans="3:8" x14ac:dyDescent="0.2">
      <c r="C48991" s="442"/>
      <c r="H48991" s="6"/>
    </row>
    <row r="48992" spans="3:8" x14ac:dyDescent="0.2">
      <c r="C48992" s="442"/>
      <c r="H48992" s="6"/>
    </row>
    <row r="48993" spans="3:8" x14ac:dyDescent="0.2">
      <c r="C48993" s="442"/>
      <c r="H48993" s="6"/>
    </row>
    <row r="48994" spans="3:8" x14ac:dyDescent="0.2">
      <c r="C48994" s="442"/>
      <c r="H48994" s="6"/>
    </row>
    <row r="48995" spans="3:8" x14ac:dyDescent="0.2">
      <c r="C48995" s="442"/>
      <c r="H48995" s="6"/>
    </row>
    <row r="48996" spans="3:8" x14ac:dyDescent="0.2">
      <c r="C48996" s="442"/>
      <c r="H48996" s="6"/>
    </row>
    <row r="48997" spans="3:8" x14ac:dyDescent="0.2">
      <c r="C48997" s="442"/>
      <c r="H48997" s="6"/>
    </row>
    <row r="48998" spans="3:8" x14ac:dyDescent="0.2">
      <c r="C48998" s="442"/>
      <c r="H48998" s="6"/>
    </row>
    <row r="48999" spans="3:8" x14ac:dyDescent="0.2">
      <c r="C48999" s="442"/>
      <c r="H48999" s="6"/>
    </row>
    <row r="49000" spans="3:8" x14ac:dyDescent="0.2">
      <c r="C49000" s="442"/>
      <c r="H49000" s="6"/>
    </row>
    <row r="49001" spans="3:8" x14ac:dyDescent="0.2">
      <c r="C49001" s="442"/>
      <c r="H49001" s="6"/>
    </row>
    <row r="49002" spans="3:8" x14ac:dyDescent="0.2">
      <c r="C49002" s="442"/>
      <c r="H49002" s="6"/>
    </row>
    <row r="49003" spans="3:8" x14ac:dyDescent="0.2">
      <c r="C49003" s="442"/>
      <c r="H49003" s="6"/>
    </row>
    <row r="49004" spans="3:8" x14ac:dyDescent="0.2">
      <c r="C49004" s="442"/>
      <c r="H49004" s="6"/>
    </row>
    <row r="49005" spans="3:8" x14ac:dyDescent="0.2">
      <c r="C49005" s="442"/>
      <c r="H49005" s="6"/>
    </row>
    <row r="49006" spans="3:8" x14ac:dyDescent="0.2">
      <c r="C49006" s="442"/>
      <c r="H49006" s="6"/>
    </row>
    <row r="49007" spans="3:8" x14ac:dyDescent="0.2">
      <c r="C49007" s="442"/>
      <c r="H49007" s="6"/>
    </row>
    <row r="49008" spans="3:8" x14ac:dyDescent="0.2">
      <c r="C49008" s="442"/>
      <c r="H49008" s="6"/>
    </row>
    <row r="49009" spans="3:8" x14ac:dyDescent="0.2">
      <c r="C49009" s="442"/>
      <c r="H49009" s="6"/>
    </row>
    <row r="49010" spans="3:8" x14ac:dyDescent="0.2">
      <c r="C49010" s="442"/>
      <c r="H49010" s="6"/>
    </row>
    <row r="49011" spans="3:8" x14ac:dyDescent="0.2">
      <c r="C49011" s="442"/>
      <c r="H49011" s="6"/>
    </row>
    <row r="49012" spans="3:8" x14ac:dyDescent="0.2">
      <c r="C49012" s="442"/>
      <c r="H49012" s="6"/>
    </row>
    <row r="49013" spans="3:8" x14ac:dyDescent="0.2">
      <c r="C49013" s="442"/>
      <c r="H49013" s="6"/>
    </row>
    <row r="49014" spans="3:8" x14ac:dyDescent="0.2">
      <c r="C49014" s="442"/>
      <c r="H49014" s="6"/>
    </row>
    <row r="49015" spans="3:8" x14ac:dyDescent="0.2">
      <c r="C49015" s="442"/>
      <c r="H49015" s="6"/>
    </row>
    <row r="49016" spans="3:8" x14ac:dyDescent="0.2">
      <c r="C49016" s="442"/>
      <c r="H49016" s="6"/>
    </row>
    <row r="49017" spans="3:8" x14ac:dyDescent="0.2">
      <c r="C49017" s="442"/>
      <c r="H49017" s="6"/>
    </row>
    <row r="49018" spans="3:8" x14ac:dyDescent="0.2">
      <c r="C49018" s="442"/>
      <c r="H49018" s="6"/>
    </row>
    <row r="49019" spans="3:8" x14ac:dyDescent="0.2">
      <c r="C49019" s="442"/>
      <c r="H49019" s="6"/>
    </row>
    <row r="49020" spans="3:8" x14ac:dyDescent="0.2">
      <c r="C49020" s="442"/>
      <c r="H49020" s="6"/>
    </row>
    <row r="49021" spans="3:8" x14ac:dyDescent="0.2">
      <c r="C49021" s="442"/>
      <c r="H49021" s="6"/>
    </row>
    <row r="49022" spans="3:8" x14ac:dyDescent="0.2">
      <c r="C49022" s="442"/>
      <c r="H49022" s="6"/>
    </row>
    <row r="49023" spans="3:8" x14ac:dyDescent="0.2">
      <c r="C49023" s="442"/>
      <c r="H49023" s="6"/>
    </row>
    <row r="49024" spans="3:8" x14ac:dyDescent="0.2">
      <c r="C49024" s="442"/>
      <c r="H49024" s="6"/>
    </row>
    <row r="49025" spans="3:8" x14ac:dyDescent="0.2">
      <c r="C49025" s="442"/>
      <c r="H49025" s="6"/>
    </row>
    <row r="49026" spans="3:8" x14ac:dyDescent="0.2">
      <c r="C49026" s="442"/>
      <c r="H49026" s="6"/>
    </row>
    <row r="49027" spans="3:8" x14ac:dyDescent="0.2">
      <c r="C49027" s="442"/>
      <c r="H49027" s="6"/>
    </row>
    <row r="49028" spans="3:8" x14ac:dyDescent="0.2">
      <c r="C49028" s="442"/>
      <c r="H49028" s="6"/>
    </row>
    <row r="49029" spans="3:8" x14ac:dyDescent="0.2">
      <c r="C49029" s="442"/>
      <c r="H49029" s="6"/>
    </row>
    <row r="49030" spans="3:8" x14ac:dyDescent="0.2">
      <c r="C49030" s="442"/>
      <c r="H49030" s="6"/>
    </row>
    <row r="49031" spans="3:8" x14ac:dyDescent="0.2">
      <c r="C49031" s="442"/>
      <c r="H49031" s="6"/>
    </row>
    <row r="49032" spans="3:8" x14ac:dyDescent="0.2">
      <c r="C49032" s="442"/>
      <c r="H49032" s="6"/>
    </row>
    <row r="49033" spans="3:8" x14ac:dyDescent="0.2">
      <c r="C49033" s="442"/>
      <c r="H49033" s="6"/>
    </row>
    <row r="49034" spans="3:8" x14ac:dyDescent="0.2">
      <c r="C49034" s="442"/>
      <c r="H49034" s="6"/>
    </row>
    <row r="49035" spans="3:8" x14ac:dyDescent="0.2">
      <c r="C49035" s="442"/>
      <c r="H49035" s="6"/>
    </row>
    <row r="49036" spans="3:8" x14ac:dyDescent="0.2">
      <c r="C49036" s="442"/>
      <c r="H49036" s="6"/>
    </row>
    <row r="49037" spans="3:8" x14ac:dyDescent="0.2">
      <c r="C49037" s="442"/>
      <c r="H49037" s="6"/>
    </row>
    <row r="49038" spans="3:8" x14ac:dyDescent="0.2">
      <c r="C49038" s="442"/>
      <c r="H49038" s="6"/>
    </row>
    <row r="49039" spans="3:8" x14ac:dyDescent="0.2">
      <c r="C49039" s="442"/>
      <c r="H49039" s="6"/>
    </row>
    <row r="49040" spans="3:8" x14ac:dyDescent="0.2">
      <c r="C49040" s="442"/>
      <c r="H49040" s="6"/>
    </row>
    <row r="49041" spans="3:8" x14ac:dyDescent="0.2">
      <c r="C49041" s="442"/>
      <c r="H49041" s="6"/>
    </row>
    <row r="49042" spans="3:8" x14ac:dyDescent="0.2">
      <c r="C49042" s="442"/>
      <c r="H49042" s="6"/>
    </row>
    <row r="49043" spans="3:8" x14ac:dyDescent="0.2">
      <c r="C49043" s="442"/>
      <c r="H49043" s="6"/>
    </row>
    <row r="49044" spans="3:8" x14ac:dyDescent="0.2">
      <c r="C49044" s="442"/>
      <c r="H49044" s="6"/>
    </row>
    <row r="49045" spans="3:8" x14ac:dyDescent="0.2">
      <c r="C49045" s="442"/>
      <c r="H49045" s="6"/>
    </row>
    <row r="49046" spans="3:8" x14ac:dyDescent="0.2">
      <c r="C49046" s="442"/>
      <c r="H49046" s="6"/>
    </row>
    <row r="49047" spans="3:8" x14ac:dyDescent="0.2">
      <c r="C49047" s="442"/>
      <c r="H49047" s="6"/>
    </row>
    <row r="49048" spans="3:8" x14ac:dyDescent="0.2">
      <c r="C49048" s="442"/>
      <c r="H49048" s="6"/>
    </row>
    <row r="49049" spans="3:8" x14ac:dyDescent="0.2">
      <c r="C49049" s="442"/>
      <c r="H49049" s="6"/>
    </row>
    <row r="49050" spans="3:8" x14ac:dyDescent="0.2">
      <c r="C49050" s="442"/>
      <c r="H49050" s="6"/>
    </row>
    <row r="49051" spans="3:8" x14ac:dyDescent="0.2">
      <c r="C49051" s="442"/>
      <c r="H49051" s="6"/>
    </row>
    <row r="49052" spans="3:8" x14ac:dyDescent="0.2">
      <c r="C49052" s="442"/>
      <c r="H49052" s="6"/>
    </row>
    <row r="49053" spans="3:8" x14ac:dyDescent="0.2">
      <c r="C49053" s="442"/>
      <c r="H49053" s="6"/>
    </row>
    <row r="49054" spans="3:8" x14ac:dyDescent="0.2">
      <c r="C49054" s="442"/>
      <c r="H49054" s="6"/>
    </row>
    <row r="49055" spans="3:8" x14ac:dyDescent="0.2">
      <c r="C49055" s="442"/>
      <c r="H49055" s="6"/>
    </row>
    <row r="49056" spans="3:8" x14ac:dyDescent="0.2">
      <c r="C49056" s="442"/>
      <c r="H49056" s="6"/>
    </row>
    <row r="49057" spans="3:8" x14ac:dyDescent="0.2">
      <c r="C49057" s="442"/>
      <c r="H49057" s="6"/>
    </row>
    <row r="49058" spans="3:8" x14ac:dyDescent="0.2">
      <c r="C49058" s="442"/>
      <c r="H49058" s="6"/>
    </row>
    <row r="49059" spans="3:8" x14ac:dyDescent="0.2">
      <c r="C49059" s="442"/>
      <c r="H49059" s="6"/>
    </row>
    <row r="49060" spans="3:8" x14ac:dyDescent="0.2">
      <c r="C49060" s="442"/>
      <c r="H49060" s="6"/>
    </row>
    <row r="49061" spans="3:8" x14ac:dyDescent="0.2">
      <c r="C49061" s="442"/>
      <c r="H49061" s="6"/>
    </row>
    <row r="49062" spans="3:8" x14ac:dyDescent="0.2">
      <c r="C49062" s="442"/>
      <c r="H49062" s="6"/>
    </row>
    <row r="49063" spans="3:8" x14ac:dyDescent="0.2">
      <c r="C49063" s="442"/>
      <c r="H49063" s="6"/>
    </row>
    <row r="49064" spans="3:8" x14ac:dyDescent="0.2">
      <c r="C49064" s="442"/>
      <c r="H49064" s="6"/>
    </row>
    <row r="49065" spans="3:8" x14ac:dyDescent="0.2">
      <c r="C49065" s="442"/>
      <c r="H49065" s="6"/>
    </row>
  </sheetData>
  <mergeCells count="301">
    <mergeCell ref="I110:I111"/>
    <mergeCell ref="J110:J111"/>
    <mergeCell ref="K110:K111"/>
    <mergeCell ref="L110:L111"/>
    <mergeCell ref="M110:M111"/>
    <mergeCell ref="N110:N111"/>
    <mergeCell ref="B110:B111"/>
    <mergeCell ref="C110:C111"/>
    <mergeCell ref="D110:D111"/>
    <mergeCell ref="E110:E111"/>
    <mergeCell ref="F110:F111"/>
    <mergeCell ref="G110:G111"/>
    <mergeCell ref="G73:G74"/>
    <mergeCell ref="I73:I74"/>
    <mergeCell ref="J73:J74"/>
    <mergeCell ref="K73:K74"/>
    <mergeCell ref="L73:L74"/>
    <mergeCell ref="M73:M74"/>
    <mergeCell ref="N73:N74"/>
    <mergeCell ref="B90:B91"/>
    <mergeCell ref="C90:C91"/>
    <mergeCell ref="D90:D91"/>
    <mergeCell ref="E90:E91"/>
    <mergeCell ref="F90:F91"/>
    <mergeCell ref="G90:G91"/>
    <mergeCell ref="I90:I91"/>
    <mergeCell ref="J90:J91"/>
    <mergeCell ref="K90:K91"/>
    <mergeCell ref="L90:L91"/>
    <mergeCell ref="M90:M91"/>
    <mergeCell ref="N90:N91"/>
    <mergeCell ref="G30:G31"/>
    <mergeCell ref="F30:F31"/>
    <mergeCell ref="B30:B31"/>
    <mergeCell ref="C30:C31"/>
    <mergeCell ref="D30:D31"/>
    <mergeCell ref="E30:E31"/>
    <mergeCell ref="B52:B53"/>
    <mergeCell ref="C52:C53"/>
    <mergeCell ref="D52:D53"/>
    <mergeCell ref="E52:E53"/>
    <mergeCell ref="F52:F53"/>
    <mergeCell ref="G52:G53"/>
    <mergeCell ref="I106:I107"/>
    <mergeCell ref="J106:J107"/>
    <mergeCell ref="K106:K107"/>
    <mergeCell ref="L106:L107"/>
    <mergeCell ref="M106:M107"/>
    <mergeCell ref="N106:N107"/>
    <mergeCell ref="I102:I103"/>
    <mergeCell ref="J102:J103"/>
    <mergeCell ref="K102:K103"/>
    <mergeCell ref="L102:L103"/>
    <mergeCell ref="M102:M103"/>
    <mergeCell ref="N102:N103"/>
    <mergeCell ref="I98:I99"/>
    <mergeCell ref="J98:J99"/>
    <mergeCell ref="K98:K99"/>
    <mergeCell ref="L98:L99"/>
    <mergeCell ref="M98:M99"/>
    <mergeCell ref="N98:N99"/>
    <mergeCell ref="I94:I95"/>
    <mergeCell ref="J94:J95"/>
    <mergeCell ref="K94:K95"/>
    <mergeCell ref="L94:L95"/>
    <mergeCell ref="M94:M95"/>
    <mergeCell ref="N94:N95"/>
    <mergeCell ref="I87:I88"/>
    <mergeCell ref="J87:J88"/>
    <mergeCell ref="K87:K88"/>
    <mergeCell ref="L87:L88"/>
    <mergeCell ref="M87:M88"/>
    <mergeCell ref="N87:N88"/>
    <mergeCell ref="I84:I85"/>
    <mergeCell ref="J84:J85"/>
    <mergeCell ref="K84:K85"/>
    <mergeCell ref="L84:L85"/>
    <mergeCell ref="M84:M85"/>
    <mergeCell ref="N84:N85"/>
    <mergeCell ref="I81:I82"/>
    <mergeCell ref="J81:J82"/>
    <mergeCell ref="K81:K82"/>
    <mergeCell ref="L81:L82"/>
    <mergeCell ref="M81:M82"/>
    <mergeCell ref="N81:N82"/>
    <mergeCell ref="I78:I79"/>
    <mergeCell ref="J78:J79"/>
    <mergeCell ref="K78:K79"/>
    <mergeCell ref="L78:L79"/>
    <mergeCell ref="M78:M79"/>
    <mergeCell ref="N78:N79"/>
    <mergeCell ref="I69:I71"/>
    <mergeCell ref="J69:J71"/>
    <mergeCell ref="K69:K71"/>
    <mergeCell ref="L69:L71"/>
    <mergeCell ref="M69:M71"/>
    <mergeCell ref="N69:N71"/>
    <mergeCell ref="I66:I67"/>
    <mergeCell ref="J66:J67"/>
    <mergeCell ref="K66:K67"/>
    <mergeCell ref="L66:L67"/>
    <mergeCell ref="M66:M67"/>
    <mergeCell ref="N66:N67"/>
    <mergeCell ref="I58:I59"/>
    <mergeCell ref="J58:J59"/>
    <mergeCell ref="K58:K59"/>
    <mergeCell ref="L58:L59"/>
    <mergeCell ref="M58:M59"/>
    <mergeCell ref="N58:N59"/>
    <mergeCell ref="I49:I50"/>
    <mergeCell ref="J49:J50"/>
    <mergeCell ref="K49:K50"/>
    <mergeCell ref="L49:L50"/>
    <mergeCell ref="M49:M50"/>
    <mergeCell ref="N49:N50"/>
    <mergeCell ref="I52:I53"/>
    <mergeCell ref="J52:J53"/>
    <mergeCell ref="K52:K53"/>
    <mergeCell ref="L52:L53"/>
    <mergeCell ref="M52:M53"/>
    <mergeCell ref="N52:N53"/>
    <mergeCell ref="I45:I46"/>
    <mergeCell ref="J45:J46"/>
    <mergeCell ref="K45:K46"/>
    <mergeCell ref="L45:L46"/>
    <mergeCell ref="M45:M46"/>
    <mergeCell ref="N45:N46"/>
    <mergeCell ref="I40:I43"/>
    <mergeCell ref="J40:J43"/>
    <mergeCell ref="K40:K43"/>
    <mergeCell ref="L40:L43"/>
    <mergeCell ref="M40:M43"/>
    <mergeCell ref="N40:N43"/>
    <mergeCell ref="J35:J36"/>
    <mergeCell ref="K35:K36"/>
    <mergeCell ref="L35:L36"/>
    <mergeCell ref="M35:M36"/>
    <mergeCell ref="N35:N36"/>
    <mergeCell ref="I23:I25"/>
    <mergeCell ref="J23:J25"/>
    <mergeCell ref="K23:K25"/>
    <mergeCell ref="L23:L25"/>
    <mergeCell ref="M23:M25"/>
    <mergeCell ref="N23:N25"/>
    <mergeCell ref="I27:I28"/>
    <mergeCell ref="J27:J28"/>
    <mergeCell ref="K27:K28"/>
    <mergeCell ref="L27:L28"/>
    <mergeCell ref="M27:M28"/>
    <mergeCell ref="N27:N28"/>
    <mergeCell ref="I30:I31"/>
    <mergeCell ref="J30:J31"/>
    <mergeCell ref="K30:K31"/>
    <mergeCell ref="L30:L31"/>
    <mergeCell ref="M30:M31"/>
    <mergeCell ref="N30:N31"/>
    <mergeCell ref="J17:J18"/>
    <mergeCell ref="K17:K18"/>
    <mergeCell ref="L17:L18"/>
    <mergeCell ref="M17:M18"/>
    <mergeCell ref="N17:N18"/>
    <mergeCell ref="M11:M12"/>
    <mergeCell ref="N11:N12"/>
    <mergeCell ref="A114:D114"/>
    <mergeCell ref="B94:B95"/>
    <mergeCell ref="C94:C95"/>
    <mergeCell ref="D94:D95"/>
    <mergeCell ref="E94:E95"/>
    <mergeCell ref="F94:F95"/>
    <mergeCell ref="B87:B88"/>
    <mergeCell ref="C87:C88"/>
    <mergeCell ref="D87:D88"/>
    <mergeCell ref="E87:E88"/>
    <mergeCell ref="F87:F88"/>
    <mergeCell ref="G87:G88"/>
    <mergeCell ref="B84:B85"/>
    <mergeCell ref="C84:C85"/>
    <mergeCell ref="D84:D85"/>
    <mergeCell ref="E84:E85"/>
    <mergeCell ref="I35:I36"/>
    <mergeCell ref="A115:F115"/>
    <mergeCell ref="J11:J12"/>
    <mergeCell ref="K11:K12"/>
    <mergeCell ref="L11:L12"/>
    <mergeCell ref="B106:B107"/>
    <mergeCell ref="C106:C107"/>
    <mergeCell ref="D106:D107"/>
    <mergeCell ref="E106:E107"/>
    <mergeCell ref="F106:F107"/>
    <mergeCell ref="G106:G107"/>
    <mergeCell ref="B102:B103"/>
    <mergeCell ref="C102:C103"/>
    <mergeCell ref="D102:D103"/>
    <mergeCell ref="E102:E103"/>
    <mergeCell ref="F102:F103"/>
    <mergeCell ref="G102:G103"/>
    <mergeCell ref="G94:G95"/>
    <mergeCell ref="B98:B99"/>
    <mergeCell ref="C98:C99"/>
    <mergeCell ref="D98:D99"/>
    <mergeCell ref="E98:E99"/>
    <mergeCell ref="F98:F99"/>
    <mergeCell ref="G98:G99"/>
    <mergeCell ref="A92:D92"/>
    <mergeCell ref="F84:F85"/>
    <mergeCell ref="G84:G85"/>
    <mergeCell ref="G78:G79"/>
    <mergeCell ref="B81:B82"/>
    <mergeCell ref="C81:C82"/>
    <mergeCell ref="D81:D82"/>
    <mergeCell ref="E81:E82"/>
    <mergeCell ref="F81:F82"/>
    <mergeCell ref="G81:G82"/>
    <mergeCell ref="A76:D76"/>
    <mergeCell ref="B78:B79"/>
    <mergeCell ref="C78:C79"/>
    <mergeCell ref="D78:D79"/>
    <mergeCell ref="E78:E79"/>
    <mergeCell ref="F78:F79"/>
    <mergeCell ref="B69:B71"/>
    <mergeCell ref="C69:C71"/>
    <mergeCell ref="D69:D71"/>
    <mergeCell ref="E69:E71"/>
    <mergeCell ref="F69:F71"/>
    <mergeCell ref="B73:B74"/>
    <mergeCell ref="C73:C74"/>
    <mergeCell ref="D73:D74"/>
    <mergeCell ref="E73:E74"/>
    <mergeCell ref="F73:F74"/>
    <mergeCell ref="G69:G71"/>
    <mergeCell ref="G58:G59"/>
    <mergeCell ref="B66:B67"/>
    <mergeCell ref="C66:C67"/>
    <mergeCell ref="D66:D67"/>
    <mergeCell ref="E66:E67"/>
    <mergeCell ref="F66:F67"/>
    <mergeCell ref="G66:G67"/>
    <mergeCell ref="A56:D56"/>
    <mergeCell ref="B58:B59"/>
    <mergeCell ref="C58:C59"/>
    <mergeCell ref="D58:D59"/>
    <mergeCell ref="E58:E59"/>
    <mergeCell ref="F58:F59"/>
    <mergeCell ref="B49:B50"/>
    <mergeCell ref="C49:C50"/>
    <mergeCell ref="D49:D50"/>
    <mergeCell ref="E49:E50"/>
    <mergeCell ref="F49:F50"/>
    <mergeCell ref="G49:G50"/>
    <mergeCell ref="B45:B46"/>
    <mergeCell ref="C45:C46"/>
    <mergeCell ref="D45:D46"/>
    <mergeCell ref="E45:E46"/>
    <mergeCell ref="F45:F46"/>
    <mergeCell ref="G45:G46"/>
    <mergeCell ref="G35:G36"/>
    <mergeCell ref="B40:B43"/>
    <mergeCell ref="C40:C43"/>
    <mergeCell ref="D40:D43"/>
    <mergeCell ref="E40:E43"/>
    <mergeCell ref="F40:F43"/>
    <mergeCell ref="G40:G43"/>
    <mergeCell ref="A33:D33"/>
    <mergeCell ref="B35:B36"/>
    <mergeCell ref="C35:C36"/>
    <mergeCell ref="D35:D36"/>
    <mergeCell ref="E35:E36"/>
    <mergeCell ref="F35:F36"/>
    <mergeCell ref="B27:B28"/>
    <mergeCell ref="C27:C28"/>
    <mergeCell ref="D27:D28"/>
    <mergeCell ref="E27:E28"/>
    <mergeCell ref="F27:F28"/>
    <mergeCell ref="G27:G28"/>
    <mergeCell ref="B23:B25"/>
    <mergeCell ref="C23:C25"/>
    <mergeCell ref="D23:D25"/>
    <mergeCell ref="E23:E25"/>
    <mergeCell ref="F23:F25"/>
    <mergeCell ref="G23:G25"/>
    <mergeCell ref="A1:G1"/>
    <mergeCell ref="A2:G2"/>
    <mergeCell ref="B3:G3"/>
    <mergeCell ref="B4:G4"/>
    <mergeCell ref="B5:G5"/>
    <mergeCell ref="B6:G6"/>
    <mergeCell ref="I11:I12"/>
    <mergeCell ref="B17:B18"/>
    <mergeCell ref="C17:C18"/>
    <mergeCell ref="D17:D18"/>
    <mergeCell ref="E17:E18"/>
    <mergeCell ref="F17:F18"/>
    <mergeCell ref="G17:G18"/>
    <mergeCell ref="A7:G7"/>
    <mergeCell ref="B11:B12"/>
    <mergeCell ref="C11:C12"/>
    <mergeCell ref="D11:D12"/>
    <mergeCell ref="E11:E12"/>
    <mergeCell ref="F11:F12"/>
    <mergeCell ref="G11:G12"/>
    <mergeCell ref="I17:I18"/>
  </mergeCell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H2" sqref="H2"/>
    </sheetView>
  </sheetViews>
  <sheetFormatPr defaultRowHeight="14.25" x14ac:dyDescent="0.2"/>
  <cols>
    <col min="1" max="1" width="42.75" bestFit="1" customWidth="1"/>
    <col min="3" max="3" width="21.75" customWidth="1"/>
    <col min="4" max="4" width="22.375" customWidth="1"/>
    <col min="5" max="5" width="20.25" customWidth="1"/>
    <col min="6" max="6" width="16.625" customWidth="1"/>
    <col min="7" max="7" width="20.375" customWidth="1"/>
  </cols>
  <sheetData>
    <row r="1" spans="1:7" ht="93" x14ac:dyDescent="0.2">
      <c r="A1" s="437" t="s">
        <v>125</v>
      </c>
      <c r="B1" s="438" t="s">
        <v>256</v>
      </c>
      <c r="C1" s="438" t="s">
        <v>65</v>
      </c>
      <c r="D1" s="438" t="s">
        <v>66</v>
      </c>
      <c r="E1" s="439" t="s">
        <v>257</v>
      </c>
      <c r="F1" s="439" t="s">
        <v>258</v>
      </c>
      <c r="G1" s="440" t="s">
        <v>69</v>
      </c>
    </row>
    <row r="2" spans="1:7" ht="23.25" x14ac:dyDescent="0.2">
      <c r="A2" s="434" t="s">
        <v>259</v>
      </c>
      <c r="B2" s="435" t="s">
        <v>260</v>
      </c>
      <c r="C2" s="435">
        <v>1</v>
      </c>
      <c r="D2" s="435">
        <v>1</v>
      </c>
      <c r="E2" s="435">
        <v>1</v>
      </c>
      <c r="F2" s="435">
        <v>1</v>
      </c>
      <c r="G2" s="435">
        <v>1</v>
      </c>
    </row>
    <row r="3" spans="1:7" ht="23.25" x14ac:dyDescent="0.2">
      <c r="A3" s="434" t="s">
        <v>261</v>
      </c>
      <c r="B3" s="435" t="s">
        <v>262</v>
      </c>
      <c r="C3" s="435">
        <v>1</v>
      </c>
      <c r="D3" s="435">
        <v>1</v>
      </c>
      <c r="E3" s="435">
        <v>1</v>
      </c>
      <c r="F3" s="435">
        <v>1</v>
      </c>
      <c r="G3" s="435">
        <v>1</v>
      </c>
    </row>
    <row r="4" spans="1:7" ht="23.25" x14ac:dyDescent="0.2">
      <c r="A4" s="434" t="s">
        <v>263</v>
      </c>
      <c r="B4" s="435" t="s">
        <v>264</v>
      </c>
      <c r="C4" s="435">
        <v>2</v>
      </c>
      <c r="D4" s="435">
        <v>2</v>
      </c>
      <c r="E4" s="435">
        <v>2</v>
      </c>
      <c r="F4" s="435">
        <v>2</v>
      </c>
      <c r="G4" s="435">
        <v>2</v>
      </c>
    </row>
    <row r="5" spans="1:7" ht="23.25" x14ac:dyDescent="0.2">
      <c r="A5" s="434" t="s">
        <v>265</v>
      </c>
      <c r="B5" s="435" t="s">
        <v>260</v>
      </c>
      <c r="C5" s="435">
        <v>1</v>
      </c>
      <c r="D5" s="435">
        <v>1</v>
      </c>
      <c r="E5" s="435">
        <v>1</v>
      </c>
      <c r="F5" s="435">
        <v>1</v>
      </c>
      <c r="G5" s="435">
        <v>1</v>
      </c>
    </row>
    <row r="6" spans="1:7" ht="23.25" x14ac:dyDescent="0.2">
      <c r="A6" s="434" t="s">
        <v>266</v>
      </c>
      <c r="B6" s="435" t="s">
        <v>262</v>
      </c>
      <c r="C6" s="435">
        <v>1</v>
      </c>
      <c r="D6" s="435">
        <v>1</v>
      </c>
      <c r="E6" s="435">
        <v>1</v>
      </c>
      <c r="F6" s="435">
        <v>1</v>
      </c>
      <c r="G6" s="435">
        <v>1</v>
      </c>
    </row>
    <row r="7" spans="1:7" ht="23.25" x14ac:dyDescent="0.2">
      <c r="A7" s="434" t="s">
        <v>267</v>
      </c>
      <c r="B7" s="435" t="s">
        <v>264</v>
      </c>
      <c r="C7" s="435">
        <v>2</v>
      </c>
      <c r="D7" s="435">
        <v>2</v>
      </c>
      <c r="E7" s="435">
        <v>2</v>
      </c>
      <c r="F7" s="435">
        <v>2</v>
      </c>
      <c r="G7" s="435">
        <v>2</v>
      </c>
    </row>
    <row r="8" spans="1:7" ht="23.25" x14ac:dyDescent="0.2">
      <c r="A8" s="434" t="s">
        <v>268</v>
      </c>
      <c r="B8" s="435" t="s">
        <v>260</v>
      </c>
      <c r="C8" s="435">
        <v>1</v>
      </c>
      <c r="D8" s="435">
        <v>1</v>
      </c>
      <c r="E8" s="435">
        <v>1</v>
      </c>
      <c r="F8" s="435">
        <v>1</v>
      </c>
      <c r="G8" s="435">
        <v>1</v>
      </c>
    </row>
    <row r="9" spans="1:7" ht="23.25" x14ac:dyDescent="0.2">
      <c r="A9" s="434" t="s">
        <v>269</v>
      </c>
      <c r="B9" s="435" t="s">
        <v>262</v>
      </c>
      <c r="C9" s="435">
        <v>1</v>
      </c>
      <c r="D9" s="435">
        <v>1</v>
      </c>
      <c r="E9" s="435">
        <v>1</v>
      </c>
      <c r="F9" s="435">
        <v>1</v>
      </c>
      <c r="G9" s="435">
        <v>1</v>
      </c>
    </row>
    <row r="10" spans="1:7" ht="23.25" x14ac:dyDescent="0.2">
      <c r="A10" s="434" t="s">
        <v>270</v>
      </c>
      <c r="B10" s="435" t="s">
        <v>264</v>
      </c>
      <c r="C10" s="435">
        <v>2</v>
      </c>
      <c r="D10" s="435">
        <v>2</v>
      </c>
      <c r="E10" s="435">
        <v>2</v>
      </c>
      <c r="F10" s="435">
        <v>2</v>
      </c>
      <c r="G10" s="435">
        <v>2</v>
      </c>
    </row>
    <row r="11" spans="1:7" ht="23.25" x14ac:dyDescent="0.2">
      <c r="A11" s="434" t="s">
        <v>271</v>
      </c>
      <c r="B11" s="435" t="s">
        <v>260</v>
      </c>
      <c r="C11" s="435">
        <v>1</v>
      </c>
      <c r="D11" s="435">
        <v>1</v>
      </c>
      <c r="E11" s="435">
        <v>1</v>
      </c>
      <c r="F11" s="435">
        <v>1</v>
      </c>
      <c r="G11" s="435">
        <v>1</v>
      </c>
    </row>
    <row r="12" spans="1:7" ht="23.25" x14ac:dyDescent="0.2">
      <c r="A12" s="434" t="s">
        <v>272</v>
      </c>
      <c r="B12" s="435" t="s">
        <v>262</v>
      </c>
      <c r="C12" s="435">
        <v>1</v>
      </c>
      <c r="D12" s="435">
        <v>1</v>
      </c>
      <c r="E12" s="435">
        <v>1</v>
      </c>
      <c r="F12" s="435">
        <v>1</v>
      </c>
      <c r="G12" s="435">
        <v>1</v>
      </c>
    </row>
    <row r="13" spans="1:7" ht="23.25" x14ac:dyDescent="0.2">
      <c r="A13" s="434" t="s">
        <v>273</v>
      </c>
      <c r="B13" s="435" t="s">
        <v>264</v>
      </c>
      <c r="C13" s="435">
        <v>2</v>
      </c>
      <c r="D13" s="435">
        <v>2</v>
      </c>
      <c r="E13" s="435">
        <v>2</v>
      </c>
      <c r="F13" s="435">
        <v>2</v>
      </c>
      <c r="G13" s="435">
        <v>2</v>
      </c>
    </row>
    <row r="14" spans="1:7" ht="23.25" x14ac:dyDescent="0.2">
      <c r="A14" s="434" t="s">
        <v>274</v>
      </c>
      <c r="B14" s="435" t="s">
        <v>260</v>
      </c>
      <c r="C14" s="435">
        <v>1</v>
      </c>
      <c r="D14" s="435">
        <v>1</v>
      </c>
      <c r="E14" s="435">
        <v>1</v>
      </c>
      <c r="F14" s="435">
        <v>1</v>
      </c>
      <c r="G14" s="435">
        <v>1</v>
      </c>
    </row>
    <row r="15" spans="1:7" ht="23.25" x14ac:dyDescent="0.2">
      <c r="A15" s="434" t="s">
        <v>275</v>
      </c>
      <c r="B15" s="435" t="s">
        <v>262</v>
      </c>
      <c r="C15" s="435">
        <v>1</v>
      </c>
      <c r="D15" s="435">
        <v>1</v>
      </c>
      <c r="E15" s="435">
        <v>1</v>
      </c>
      <c r="F15" s="435">
        <v>1</v>
      </c>
      <c r="G15" s="435">
        <v>1</v>
      </c>
    </row>
    <row r="16" spans="1:7" ht="23.25" x14ac:dyDescent="0.2">
      <c r="A16" s="434" t="s">
        <v>276</v>
      </c>
      <c r="B16" s="435" t="s">
        <v>264</v>
      </c>
      <c r="C16" s="435">
        <v>2</v>
      </c>
      <c r="D16" s="435">
        <v>2</v>
      </c>
      <c r="E16" s="435">
        <v>2</v>
      </c>
      <c r="F16" s="435">
        <v>2</v>
      </c>
      <c r="G16" s="435">
        <v>2</v>
      </c>
    </row>
    <row r="17" spans="1:7" ht="23.25" x14ac:dyDescent="0.2">
      <c r="A17" s="434" t="s">
        <v>277</v>
      </c>
      <c r="B17" s="435" t="s">
        <v>260</v>
      </c>
      <c r="C17" s="435">
        <v>1</v>
      </c>
      <c r="D17" s="435">
        <v>1</v>
      </c>
      <c r="E17" s="435">
        <v>1</v>
      </c>
      <c r="F17" s="435">
        <v>1</v>
      </c>
      <c r="G17" s="435">
        <v>1</v>
      </c>
    </row>
    <row r="18" spans="1:7" ht="23.25" x14ac:dyDescent="0.2">
      <c r="A18" s="434" t="s">
        <v>278</v>
      </c>
      <c r="B18" s="435" t="s">
        <v>262</v>
      </c>
      <c r="C18" s="435">
        <v>1</v>
      </c>
      <c r="D18" s="435">
        <v>1</v>
      </c>
      <c r="E18" s="435">
        <v>1</v>
      </c>
      <c r="F18" s="435">
        <v>1</v>
      </c>
      <c r="G18" s="435">
        <v>1</v>
      </c>
    </row>
    <row r="19" spans="1:7" ht="23.25" x14ac:dyDescent="0.2">
      <c r="A19" s="434" t="s">
        <v>279</v>
      </c>
      <c r="B19" s="435" t="s">
        <v>264</v>
      </c>
      <c r="C19" s="435">
        <v>2</v>
      </c>
      <c r="D19" s="435">
        <v>2</v>
      </c>
      <c r="E19" s="435">
        <v>2</v>
      </c>
      <c r="F19" s="435">
        <v>2</v>
      </c>
      <c r="G19" s="435">
        <v>2</v>
      </c>
    </row>
    <row r="20" spans="1:7" ht="23.25" x14ac:dyDescent="0.2">
      <c r="A20" s="434" t="s">
        <v>280</v>
      </c>
      <c r="B20" s="435" t="s">
        <v>260</v>
      </c>
      <c r="C20" s="435">
        <v>1</v>
      </c>
      <c r="D20" s="435">
        <v>1</v>
      </c>
      <c r="E20" s="435">
        <v>1</v>
      </c>
      <c r="F20" s="435">
        <v>1</v>
      </c>
      <c r="G20" s="435">
        <v>1</v>
      </c>
    </row>
    <row r="21" spans="1:7" ht="23.25" x14ac:dyDescent="0.2">
      <c r="A21" s="434" t="s">
        <v>281</v>
      </c>
      <c r="B21" s="435" t="s">
        <v>262</v>
      </c>
      <c r="C21" s="435">
        <v>1</v>
      </c>
      <c r="D21" s="435">
        <v>1</v>
      </c>
      <c r="E21" s="435">
        <v>1</v>
      </c>
      <c r="F21" s="435">
        <v>1</v>
      </c>
      <c r="G21" s="435">
        <v>1</v>
      </c>
    </row>
    <row r="22" spans="1:7" ht="23.25" x14ac:dyDescent="0.2">
      <c r="A22" s="434" t="s">
        <v>282</v>
      </c>
      <c r="B22" s="435" t="s">
        <v>264</v>
      </c>
      <c r="C22" s="435">
        <v>2</v>
      </c>
      <c r="D22" s="435">
        <v>2</v>
      </c>
      <c r="E22" s="435">
        <v>2</v>
      </c>
      <c r="F22" s="435">
        <v>2</v>
      </c>
      <c r="G22" s="435">
        <v>2</v>
      </c>
    </row>
    <row r="23" spans="1:7" ht="23.25" x14ac:dyDescent="0.2">
      <c r="A23" s="434" t="s">
        <v>259</v>
      </c>
      <c r="B23" s="435" t="s">
        <v>260</v>
      </c>
      <c r="C23" s="435">
        <v>1</v>
      </c>
      <c r="D23" s="435">
        <v>1</v>
      </c>
      <c r="E23" s="435">
        <v>1</v>
      </c>
      <c r="F23" s="435">
        <v>1</v>
      </c>
      <c r="G23" s="435">
        <v>1</v>
      </c>
    </row>
    <row r="24" spans="1:7" ht="23.25" x14ac:dyDescent="0.2">
      <c r="A24" s="434" t="s">
        <v>261</v>
      </c>
      <c r="B24" s="435" t="s">
        <v>262</v>
      </c>
      <c r="C24" s="435">
        <v>1</v>
      </c>
      <c r="D24" s="435">
        <v>1</v>
      </c>
      <c r="E24" s="435">
        <v>1</v>
      </c>
      <c r="F24" s="435">
        <v>1</v>
      </c>
      <c r="G24" s="435">
        <v>1</v>
      </c>
    </row>
    <row r="25" spans="1:7" ht="23.25" x14ac:dyDescent="0.2">
      <c r="A25" s="434" t="s">
        <v>263</v>
      </c>
      <c r="B25" s="435" t="s">
        <v>264</v>
      </c>
      <c r="C25" s="435">
        <v>2</v>
      </c>
      <c r="D25" s="435">
        <v>2</v>
      </c>
      <c r="E25" s="435">
        <v>2</v>
      </c>
      <c r="F25" s="435">
        <v>2</v>
      </c>
      <c r="G25" s="435">
        <v>2</v>
      </c>
    </row>
    <row r="26" spans="1:7" ht="23.25" x14ac:dyDescent="0.2">
      <c r="A26" s="434" t="s">
        <v>265</v>
      </c>
      <c r="B26" s="435" t="s">
        <v>260</v>
      </c>
      <c r="C26" s="435">
        <v>1</v>
      </c>
      <c r="D26" s="435">
        <v>1</v>
      </c>
      <c r="E26" s="435">
        <v>1</v>
      </c>
      <c r="F26" s="435">
        <v>1</v>
      </c>
      <c r="G26" s="435">
        <v>1</v>
      </c>
    </row>
    <row r="27" spans="1:7" ht="23.25" x14ac:dyDescent="0.2">
      <c r="A27" s="434" t="s">
        <v>266</v>
      </c>
      <c r="B27" s="435" t="s">
        <v>262</v>
      </c>
      <c r="C27" s="435">
        <v>1</v>
      </c>
      <c r="D27" s="435">
        <v>1</v>
      </c>
      <c r="E27" s="435">
        <v>1</v>
      </c>
      <c r="F27" s="435">
        <v>1</v>
      </c>
      <c r="G27" s="435">
        <v>1</v>
      </c>
    </row>
    <row r="28" spans="1:7" ht="23.25" x14ac:dyDescent="0.2">
      <c r="A28" s="434" t="s">
        <v>267</v>
      </c>
      <c r="B28" s="435" t="s">
        <v>264</v>
      </c>
      <c r="C28" s="435">
        <v>2</v>
      </c>
      <c r="D28" s="435">
        <v>2</v>
      </c>
      <c r="E28" s="435">
        <v>2</v>
      </c>
      <c r="F28" s="435">
        <v>2</v>
      </c>
      <c r="G28" s="435">
        <v>2</v>
      </c>
    </row>
    <row r="29" spans="1:7" ht="23.25" x14ac:dyDescent="0.2">
      <c r="A29" s="434" t="s">
        <v>268</v>
      </c>
      <c r="B29" s="435" t="s">
        <v>260</v>
      </c>
      <c r="C29" s="435">
        <v>1</v>
      </c>
      <c r="D29" s="435">
        <v>1</v>
      </c>
      <c r="E29" s="435">
        <v>1</v>
      </c>
      <c r="F29" s="435">
        <v>1</v>
      </c>
      <c r="G29" s="435">
        <v>1</v>
      </c>
    </row>
    <row r="30" spans="1:7" ht="23.25" x14ac:dyDescent="0.2">
      <c r="A30" s="434" t="s">
        <v>269</v>
      </c>
      <c r="B30" s="435" t="s">
        <v>262</v>
      </c>
      <c r="C30" s="435">
        <v>1</v>
      </c>
      <c r="D30" s="435">
        <v>1</v>
      </c>
      <c r="E30" s="435">
        <v>1</v>
      </c>
      <c r="F30" s="435">
        <v>1</v>
      </c>
      <c r="G30" s="435">
        <v>1</v>
      </c>
    </row>
    <row r="31" spans="1:7" ht="23.25" x14ac:dyDescent="0.2">
      <c r="A31" s="434" t="s">
        <v>270</v>
      </c>
      <c r="B31" s="435" t="s">
        <v>264</v>
      </c>
      <c r="C31" s="435">
        <v>2</v>
      </c>
      <c r="D31" s="435">
        <v>2</v>
      </c>
      <c r="E31" s="435">
        <v>2</v>
      </c>
      <c r="F31" s="435">
        <v>2</v>
      </c>
      <c r="G31" s="435">
        <v>2</v>
      </c>
    </row>
    <row r="32" spans="1:7" ht="23.25" x14ac:dyDescent="0.2">
      <c r="A32" s="434" t="s">
        <v>271</v>
      </c>
      <c r="B32" s="435" t="s">
        <v>260</v>
      </c>
      <c r="C32" s="435">
        <v>1</v>
      </c>
      <c r="D32" s="435">
        <v>1</v>
      </c>
      <c r="E32" s="435">
        <v>1</v>
      </c>
      <c r="F32" s="435">
        <v>1</v>
      </c>
      <c r="G32" s="435">
        <v>1</v>
      </c>
    </row>
    <row r="33" spans="1:7" ht="23.25" x14ac:dyDescent="0.2">
      <c r="A33" s="434" t="s">
        <v>272</v>
      </c>
      <c r="B33" s="435" t="s">
        <v>262</v>
      </c>
      <c r="C33" s="435">
        <v>1</v>
      </c>
      <c r="D33" s="435">
        <v>1</v>
      </c>
      <c r="E33" s="435">
        <v>1</v>
      </c>
      <c r="F33" s="435">
        <v>1</v>
      </c>
      <c r="G33" s="435">
        <v>1</v>
      </c>
    </row>
    <row r="34" spans="1:7" ht="23.25" x14ac:dyDescent="0.2">
      <c r="A34" s="434" t="s">
        <v>273</v>
      </c>
      <c r="B34" s="435" t="s">
        <v>264</v>
      </c>
      <c r="C34" s="435">
        <v>2</v>
      </c>
      <c r="D34" s="435">
        <v>2</v>
      </c>
      <c r="E34" s="435">
        <v>2</v>
      </c>
      <c r="F34" s="435">
        <v>2</v>
      </c>
      <c r="G34" s="435">
        <v>2</v>
      </c>
    </row>
    <row r="35" spans="1:7" ht="23.25" x14ac:dyDescent="0.2">
      <c r="A35" s="434" t="s">
        <v>274</v>
      </c>
      <c r="B35" s="435" t="s">
        <v>260</v>
      </c>
      <c r="C35" s="435">
        <v>1</v>
      </c>
      <c r="D35" s="435">
        <v>1</v>
      </c>
      <c r="E35" s="435">
        <v>1</v>
      </c>
      <c r="F35" s="435">
        <v>1</v>
      </c>
      <c r="G35" s="435">
        <v>1</v>
      </c>
    </row>
    <row r="36" spans="1:7" ht="23.25" x14ac:dyDescent="0.2">
      <c r="A36" s="434" t="s">
        <v>275</v>
      </c>
      <c r="B36" s="435" t="s">
        <v>262</v>
      </c>
      <c r="C36" s="435">
        <v>1</v>
      </c>
      <c r="D36" s="435">
        <v>1</v>
      </c>
      <c r="E36" s="435">
        <v>1</v>
      </c>
      <c r="F36" s="435">
        <v>1</v>
      </c>
      <c r="G36" s="435">
        <v>1</v>
      </c>
    </row>
    <row r="37" spans="1:7" ht="23.25" x14ac:dyDescent="0.2">
      <c r="A37" s="434" t="s">
        <v>276</v>
      </c>
      <c r="B37" s="435" t="s">
        <v>264</v>
      </c>
      <c r="C37" s="435">
        <v>2</v>
      </c>
      <c r="D37" s="435">
        <v>2</v>
      </c>
      <c r="E37" s="435">
        <v>2</v>
      </c>
      <c r="F37" s="435">
        <v>2</v>
      </c>
      <c r="G37" s="435">
        <v>2</v>
      </c>
    </row>
    <row r="38" spans="1:7" ht="23.25" x14ac:dyDescent="0.2">
      <c r="A38" s="434" t="s">
        <v>277</v>
      </c>
      <c r="B38" s="435" t="s">
        <v>260</v>
      </c>
      <c r="C38" s="435">
        <v>1</v>
      </c>
      <c r="D38" s="435">
        <v>1</v>
      </c>
      <c r="E38" s="435">
        <v>1</v>
      </c>
      <c r="F38" s="435">
        <v>1</v>
      </c>
      <c r="G38" s="435">
        <v>1</v>
      </c>
    </row>
    <row r="39" spans="1:7" ht="23.25" x14ac:dyDescent="0.2">
      <c r="A39" s="434" t="s">
        <v>278</v>
      </c>
      <c r="B39" s="435" t="s">
        <v>262</v>
      </c>
      <c r="C39" s="435">
        <v>1</v>
      </c>
      <c r="D39" s="435">
        <v>1</v>
      </c>
      <c r="E39" s="435">
        <v>1</v>
      </c>
      <c r="F39" s="435">
        <v>1</v>
      </c>
      <c r="G39" s="435">
        <v>1</v>
      </c>
    </row>
    <row r="40" spans="1:7" ht="23.25" x14ac:dyDescent="0.2">
      <c r="A40" s="434" t="s">
        <v>279</v>
      </c>
      <c r="B40" s="435" t="s">
        <v>264</v>
      </c>
      <c r="C40" s="435">
        <v>2</v>
      </c>
      <c r="D40" s="435">
        <v>2</v>
      </c>
      <c r="E40" s="435">
        <v>2</v>
      </c>
      <c r="F40" s="435">
        <v>2</v>
      </c>
      <c r="G40" s="435">
        <v>2</v>
      </c>
    </row>
    <row r="41" spans="1:7" ht="23.25" x14ac:dyDescent="0.2">
      <c r="A41" s="434" t="s">
        <v>280</v>
      </c>
      <c r="B41" s="435" t="s">
        <v>260</v>
      </c>
      <c r="C41" s="435">
        <v>1</v>
      </c>
      <c r="D41" s="435">
        <v>1</v>
      </c>
      <c r="E41" s="435">
        <v>1</v>
      </c>
      <c r="F41" s="435">
        <v>1</v>
      </c>
      <c r="G41" s="435">
        <v>1</v>
      </c>
    </row>
    <row r="42" spans="1:7" ht="23.25" x14ac:dyDescent="0.2">
      <c r="A42" s="434" t="s">
        <v>281</v>
      </c>
      <c r="B42" s="435" t="s">
        <v>262</v>
      </c>
      <c r="C42" s="435">
        <v>1</v>
      </c>
      <c r="D42" s="435">
        <v>1</v>
      </c>
      <c r="E42" s="435">
        <v>1</v>
      </c>
      <c r="F42" s="435">
        <v>1</v>
      </c>
      <c r="G42" s="435">
        <v>1</v>
      </c>
    </row>
    <row r="43" spans="1:7" ht="23.25" x14ac:dyDescent="0.2">
      <c r="A43" s="434" t="s">
        <v>282</v>
      </c>
      <c r="B43" s="435" t="s">
        <v>264</v>
      </c>
      <c r="C43" s="435">
        <v>2</v>
      </c>
      <c r="D43" s="435">
        <v>2</v>
      </c>
      <c r="E43" s="435">
        <v>2</v>
      </c>
      <c r="F43" s="435">
        <v>2</v>
      </c>
      <c r="G43" s="435">
        <v>2</v>
      </c>
    </row>
    <row r="44" spans="1:7" ht="23.25" x14ac:dyDescent="0.2">
      <c r="A44" s="434" t="s">
        <v>283</v>
      </c>
      <c r="B44" s="436" t="s">
        <v>284</v>
      </c>
      <c r="C44" s="435">
        <v>1</v>
      </c>
      <c r="D44" s="435">
        <v>1</v>
      </c>
      <c r="E44" s="435">
        <v>1</v>
      </c>
      <c r="F44" s="435">
        <v>1</v>
      </c>
      <c r="G44" s="435">
        <v>1</v>
      </c>
    </row>
    <row r="45" spans="1:7" ht="23.25" x14ac:dyDescent="0.2">
      <c r="A45" s="434" t="s">
        <v>285</v>
      </c>
      <c r="B45" s="436" t="s">
        <v>286</v>
      </c>
      <c r="C45" s="435">
        <v>2</v>
      </c>
      <c r="D45" s="435">
        <v>2</v>
      </c>
      <c r="E45" s="435">
        <v>2</v>
      </c>
      <c r="F45" s="435">
        <v>2</v>
      </c>
      <c r="G45" s="435">
        <v>2</v>
      </c>
    </row>
    <row r="46" spans="1:7" ht="23.25" x14ac:dyDescent="0.2">
      <c r="A46" s="434" t="s">
        <v>287</v>
      </c>
      <c r="B46" s="436" t="s">
        <v>288</v>
      </c>
      <c r="C46" s="435">
        <v>3</v>
      </c>
      <c r="D46" s="435">
        <v>3</v>
      </c>
      <c r="E46" s="435">
        <v>3</v>
      </c>
      <c r="F46" s="435">
        <v>3</v>
      </c>
      <c r="G46" s="435">
        <v>3</v>
      </c>
    </row>
    <row r="47" spans="1:7" ht="23.25" x14ac:dyDescent="0.2">
      <c r="A47" s="434" t="s">
        <v>289</v>
      </c>
      <c r="B47" s="436" t="s">
        <v>290</v>
      </c>
      <c r="C47" s="435">
        <v>4</v>
      </c>
      <c r="D47" s="435">
        <v>4</v>
      </c>
      <c r="E47" s="435">
        <v>4</v>
      </c>
      <c r="F47" s="435">
        <v>4</v>
      </c>
      <c r="G47" s="435">
        <v>4</v>
      </c>
    </row>
    <row r="48" spans="1:7" ht="23.25" x14ac:dyDescent="0.2">
      <c r="A48" s="434" t="s">
        <v>291</v>
      </c>
      <c r="B48" s="436" t="s">
        <v>284</v>
      </c>
      <c r="C48" s="435">
        <v>1</v>
      </c>
      <c r="D48" s="435">
        <v>1</v>
      </c>
      <c r="E48" s="435">
        <v>1</v>
      </c>
      <c r="F48" s="435">
        <v>1</v>
      </c>
      <c r="G48" s="435">
        <v>1</v>
      </c>
    </row>
    <row r="49" spans="1:7" ht="23.25" x14ac:dyDescent="0.2">
      <c r="A49" s="434" t="s">
        <v>292</v>
      </c>
      <c r="B49" s="436" t="s">
        <v>286</v>
      </c>
      <c r="C49" s="435">
        <v>2</v>
      </c>
      <c r="D49" s="435">
        <v>2</v>
      </c>
      <c r="E49" s="435">
        <v>2</v>
      </c>
      <c r="F49" s="435">
        <v>2</v>
      </c>
      <c r="G49" s="435">
        <v>2</v>
      </c>
    </row>
    <row r="50" spans="1:7" ht="23.25" x14ac:dyDescent="0.2">
      <c r="A50" s="434" t="s">
        <v>293</v>
      </c>
      <c r="B50" s="436" t="s">
        <v>288</v>
      </c>
      <c r="C50" s="435">
        <v>3</v>
      </c>
      <c r="D50" s="435">
        <v>3</v>
      </c>
      <c r="E50" s="435">
        <v>3</v>
      </c>
      <c r="F50" s="435">
        <v>3</v>
      </c>
      <c r="G50" s="435">
        <v>3</v>
      </c>
    </row>
    <row r="51" spans="1:7" ht="23.25" x14ac:dyDescent="0.2">
      <c r="A51" s="434" t="s">
        <v>294</v>
      </c>
      <c r="B51" s="436" t="s">
        <v>284</v>
      </c>
      <c r="C51" s="435">
        <v>1</v>
      </c>
      <c r="D51" s="435">
        <v>1</v>
      </c>
      <c r="E51" s="435">
        <v>1</v>
      </c>
      <c r="F51" s="435">
        <v>1</v>
      </c>
      <c r="G51" s="435">
        <v>1</v>
      </c>
    </row>
    <row r="52" spans="1:7" ht="23.25" x14ac:dyDescent="0.2">
      <c r="A52" s="434" t="s">
        <v>295</v>
      </c>
      <c r="B52" s="436" t="s">
        <v>286</v>
      </c>
      <c r="C52" s="435">
        <v>2</v>
      </c>
      <c r="D52" s="435">
        <v>2</v>
      </c>
      <c r="E52" s="435">
        <v>2</v>
      </c>
      <c r="F52" s="435">
        <v>2</v>
      </c>
      <c r="G52" s="435">
        <v>2</v>
      </c>
    </row>
    <row r="53" spans="1:7" ht="23.25" x14ac:dyDescent="0.2">
      <c r="A53" s="434" t="s">
        <v>296</v>
      </c>
      <c r="B53" s="436" t="s">
        <v>288</v>
      </c>
      <c r="C53" s="435">
        <v>3</v>
      </c>
      <c r="D53" s="435">
        <v>3</v>
      </c>
      <c r="E53" s="435">
        <v>3</v>
      </c>
      <c r="F53" s="435">
        <v>3</v>
      </c>
      <c r="G53" s="435">
        <v>3</v>
      </c>
    </row>
    <row r="54" spans="1:7" ht="23.25" x14ac:dyDescent="0.2">
      <c r="A54" s="434" t="s">
        <v>297</v>
      </c>
      <c r="B54" s="436" t="s">
        <v>284</v>
      </c>
      <c r="C54" s="435">
        <v>1</v>
      </c>
      <c r="D54" s="435">
        <v>1</v>
      </c>
      <c r="E54" s="435">
        <v>1</v>
      </c>
      <c r="F54" s="435">
        <v>1</v>
      </c>
      <c r="G54" s="435">
        <v>1</v>
      </c>
    </row>
    <row r="55" spans="1:7" ht="23.25" x14ac:dyDescent="0.2">
      <c r="A55" s="434" t="s">
        <v>298</v>
      </c>
      <c r="B55" s="436" t="s">
        <v>286</v>
      </c>
      <c r="C55" s="435">
        <v>2</v>
      </c>
      <c r="D55" s="435">
        <v>2</v>
      </c>
      <c r="E55" s="435">
        <v>2</v>
      </c>
      <c r="F55" s="435">
        <v>2</v>
      </c>
      <c r="G55" s="435">
        <v>2</v>
      </c>
    </row>
    <row r="56" spans="1:7" ht="23.25" x14ac:dyDescent="0.2">
      <c r="A56" s="434" t="s">
        <v>299</v>
      </c>
      <c r="B56" s="436" t="s">
        <v>288</v>
      </c>
      <c r="C56" s="435">
        <v>3</v>
      </c>
      <c r="D56" s="435">
        <v>3</v>
      </c>
      <c r="E56" s="435">
        <v>3</v>
      </c>
      <c r="F56" s="435">
        <v>3</v>
      </c>
      <c r="G56" s="435">
        <v>3</v>
      </c>
    </row>
    <row r="57" spans="1:7" ht="23.25" x14ac:dyDescent="0.2">
      <c r="A57" s="434" t="s">
        <v>300</v>
      </c>
      <c r="B57" s="436" t="s">
        <v>284</v>
      </c>
      <c r="C57" s="435">
        <v>1</v>
      </c>
      <c r="D57" s="435">
        <v>1</v>
      </c>
      <c r="E57" s="435">
        <v>1</v>
      </c>
      <c r="F57" s="435">
        <v>1</v>
      </c>
      <c r="G57" s="435">
        <v>1</v>
      </c>
    </row>
    <row r="58" spans="1:7" ht="23.25" x14ac:dyDescent="0.2">
      <c r="A58" s="434" t="s">
        <v>301</v>
      </c>
      <c r="B58" s="436" t="s">
        <v>286</v>
      </c>
      <c r="C58" s="435">
        <v>2</v>
      </c>
      <c r="D58" s="435">
        <v>2</v>
      </c>
      <c r="E58" s="435">
        <v>2</v>
      </c>
      <c r="F58" s="435">
        <v>2</v>
      </c>
      <c r="G58" s="435">
        <v>2</v>
      </c>
    </row>
    <row r="59" spans="1:7" ht="23.25" x14ac:dyDescent="0.2">
      <c r="A59" s="434" t="s">
        <v>302</v>
      </c>
      <c r="B59" s="436" t="s">
        <v>288</v>
      </c>
      <c r="C59" s="435">
        <v>3</v>
      </c>
      <c r="D59" s="435">
        <v>3</v>
      </c>
      <c r="E59" s="435">
        <v>3</v>
      </c>
      <c r="F59" s="435">
        <v>3</v>
      </c>
      <c r="G59" s="435">
        <v>3</v>
      </c>
    </row>
    <row r="60" spans="1:7" ht="23.25" x14ac:dyDescent="0.2">
      <c r="A60" s="434" t="s">
        <v>303</v>
      </c>
      <c r="B60" s="436" t="s">
        <v>284</v>
      </c>
      <c r="C60" s="435">
        <v>1</v>
      </c>
      <c r="D60" s="435">
        <v>1</v>
      </c>
      <c r="E60" s="435">
        <v>1</v>
      </c>
      <c r="F60" s="435">
        <v>1</v>
      </c>
      <c r="G60" s="435">
        <v>1</v>
      </c>
    </row>
    <row r="61" spans="1:7" ht="23.25" x14ac:dyDescent="0.2">
      <c r="A61" s="434" t="s">
        <v>304</v>
      </c>
      <c r="B61" s="436" t="s">
        <v>286</v>
      </c>
      <c r="C61" s="435">
        <v>2</v>
      </c>
      <c r="D61" s="435">
        <v>2</v>
      </c>
      <c r="E61" s="435">
        <v>2</v>
      </c>
      <c r="F61" s="435">
        <v>2</v>
      </c>
      <c r="G61" s="435">
        <v>2</v>
      </c>
    </row>
    <row r="62" spans="1:7" ht="23.25" x14ac:dyDescent="0.2">
      <c r="A62" s="434" t="s">
        <v>305</v>
      </c>
      <c r="B62" s="436" t="s">
        <v>288</v>
      </c>
      <c r="C62" s="435">
        <v>3</v>
      </c>
      <c r="D62" s="435">
        <v>3</v>
      </c>
      <c r="E62" s="435">
        <v>3</v>
      </c>
      <c r="F62" s="435">
        <v>3</v>
      </c>
      <c r="G62" s="435">
        <v>3</v>
      </c>
    </row>
    <row r="63" spans="1:7" ht="23.25" x14ac:dyDescent="0.2">
      <c r="A63" s="434" t="s">
        <v>306</v>
      </c>
      <c r="B63" s="436" t="s">
        <v>284</v>
      </c>
      <c r="C63" s="435">
        <v>1</v>
      </c>
      <c r="D63" s="435">
        <v>1</v>
      </c>
      <c r="E63" s="435">
        <v>1</v>
      </c>
      <c r="F63" s="435">
        <v>1</v>
      </c>
      <c r="G63" s="435">
        <v>1</v>
      </c>
    </row>
    <row r="64" spans="1:7" ht="23.25" x14ac:dyDescent="0.2">
      <c r="A64" s="434" t="s">
        <v>307</v>
      </c>
      <c r="B64" s="436" t="s">
        <v>286</v>
      </c>
      <c r="C64" s="435">
        <v>2</v>
      </c>
      <c r="D64" s="435">
        <v>2</v>
      </c>
      <c r="E64" s="435">
        <v>2</v>
      </c>
      <c r="F64" s="435">
        <v>2</v>
      </c>
      <c r="G64" s="435">
        <v>2</v>
      </c>
    </row>
    <row r="65" spans="1:7" ht="23.25" x14ac:dyDescent="0.2">
      <c r="A65" s="434" t="s">
        <v>308</v>
      </c>
      <c r="B65" s="436" t="s">
        <v>288</v>
      </c>
      <c r="C65" s="435">
        <v>3</v>
      </c>
      <c r="D65" s="435">
        <v>3</v>
      </c>
      <c r="E65" s="435">
        <v>3</v>
      </c>
      <c r="F65" s="435">
        <v>3</v>
      </c>
      <c r="G65" s="435">
        <v>3</v>
      </c>
    </row>
    <row r="66" spans="1:7" ht="23.25" x14ac:dyDescent="0.2">
      <c r="A66" s="434" t="s">
        <v>309</v>
      </c>
      <c r="B66" s="436" t="s">
        <v>284</v>
      </c>
      <c r="C66" s="435">
        <v>1</v>
      </c>
      <c r="D66" s="435">
        <v>1</v>
      </c>
      <c r="E66" s="435">
        <v>1</v>
      </c>
      <c r="F66" s="435">
        <v>1</v>
      </c>
      <c r="G66" s="435">
        <v>1</v>
      </c>
    </row>
    <row r="67" spans="1:7" ht="23.25" x14ac:dyDescent="0.2">
      <c r="A67" s="434" t="s">
        <v>310</v>
      </c>
      <c r="B67" s="436" t="s">
        <v>286</v>
      </c>
      <c r="C67" s="435">
        <v>2</v>
      </c>
      <c r="D67" s="435">
        <v>2</v>
      </c>
      <c r="E67" s="435">
        <v>2</v>
      </c>
      <c r="F67" s="435">
        <v>2</v>
      </c>
      <c r="G67" s="435">
        <v>2</v>
      </c>
    </row>
    <row r="68" spans="1:7" ht="23.25" x14ac:dyDescent="0.2">
      <c r="A68" s="434" t="s">
        <v>311</v>
      </c>
      <c r="B68" s="436" t="s">
        <v>288</v>
      </c>
      <c r="C68" s="435">
        <v>3</v>
      </c>
      <c r="D68" s="435">
        <v>3</v>
      </c>
      <c r="E68" s="435">
        <v>3</v>
      </c>
      <c r="F68" s="435">
        <v>3</v>
      </c>
      <c r="G68" s="435">
        <v>3</v>
      </c>
    </row>
    <row r="69" spans="1:7" ht="23.25" x14ac:dyDescent="0.2">
      <c r="A69" s="434" t="s">
        <v>312</v>
      </c>
      <c r="B69" s="436" t="s">
        <v>284</v>
      </c>
      <c r="C69" s="435">
        <v>1</v>
      </c>
      <c r="D69" s="435">
        <v>1</v>
      </c>
      <c r="E69" s="435">
        <v>1</v>
      </c>
      <c r="F69" s="435">
        <v>1</v>
      </c>
      <c r="G69" s="435">
        <v>1</v>
      </c>
    </row>
    <row r="70" spans="1:7" ht="23.25" x14ac:dyDescent="0.2">
      <c r="A70" s="434" t="s">
        <v>313</v>
      </c>
      <c r="B70" s="436" t="s">
        <v>286</v>
      </c>
      <c r="C70" s="435">
        <v>2</v>
      </c>
      <c r="D70" s="435">
        <v>2</v>
      </c>
      <c r="E70" s="435">
        <v>2</v>
      </c>
      <c r="F70" s="435">
        <v>2</v>
      </c>
      <c r="G70" s="435">
        <v>2</v>
      </c>
    </row>
    <row r="71" spans="1:7" ht="23.25" x14ac:dyDescent="0.2">
      <c r="A71" s="434" t="s">
        <v>314</v>
      </c>
      <c r="B71" s="436" t="s">
        <v>288</v>
      </c>
      <c r="C71" s="435">
        <v>3</v>
      </c>
      <c r="D71" s="435">
        <v>3</v>
      </c>
      <c r="E71" s="435">
        <v>3</v>
      </c>
      <c r="F71" s="435">
        <v>3</v>
      </c>
      <c r="G71" s="435">
        <v>3</v>
      </c>
    </row>
    <row r="72" spans="1:7" ht="23.25" x14ac:dyDescent="0.2">
      <c r="A72" s="434" t="s">
        <v>315</v>
      </c>
      <c r="B72" s="436" t="s">
        <v>284</v>
      </c>
      <c r="C72" s="435">
        <v>1</v>
      </c>
      <c r="D72" s="435">
        <v>1</v>
      </c>
      <c r="E72" s="435">
        <v>1</v>
      </c>
      <c r="F72" s="435">
        <v>1</v>
      </c>
      <c r="G72" s="435">
        <v>1</v>
      </c>
    </row>
    <row r="73" spans="1:7" ht="23.25" x14ac:dyDescent="0.2">
      <c r="A73" s="434" t="s">
        <v>316</v>
      </c>
      <c r="B73" s="436" t="s">
        <v>286</v>
      </c>
      <c r="C73" s="435">
        <v>2</v>
      </c>
      <c r="D73" s="435">
        <v>2</v>
      </c>
      <c r="E73" s="435">
        <v>2</v>
      </c>
      <c r="F73" s="435">
        <v>2</v>
      </c>
      <c r="G73" s="435">
        <v>2</v>
      </c>
    </row>
    <row r="74" spans="1:7" ht="23.25" x14ac:dyDescent="0.2">
      <c r="A74" s="434" t="s">
        <v>317</v>
      </c>
      <c r="B74" s="436" t="s">
        <v>288</v>
      </c>
      <c r="C74" s="435">
        <v>3</v>
      </c>
      <c r="D74" s="435">
        <v>3</v>
      </c>
      <c r="E74" s="435">
        <v>3</v>
      </c>
      <c r="F74" s="435">
        <v>3</v>
      </c>
      <c r="G74" s="435">
        <v>3</v>
      </c>
    </row>
    <row r="75" spans="1:7" ht="23.25" x14ac:dyDescent="0.2">
      <c r="A75" s="434" t="s">
        <v>318</v>
      </c>
      <c r="B75" s="436" t="s">
        <v>284</v>
      </c>
      <c r="C75" s="435">
        <v>1</v>
      </c>
      <c r="D75" s="435">
        <v>1</v>
      </c>
      <c r="E75" s="435">
        <v>1</v>
      </c>
      <c r="F75" s="435">
        <v>1</v>
      </c>
      <c r="G75" s="435">
        <v>1</v>
      </c>
    </row>
    <row r="76" spans="1:7" ht="23.25" x14ac:dyDescent="0.2">
      <c r="A76" s="434" t="s">
        <v>319</v>
      </c>
      <c r="B76" s="436" t="s">
        <v>286</v>
      </c>
      <c r="C76" s="435">
        <v>2</v>
      </c>
      <c r="D76" s="435">
        <v>2</v>
      </c>
      <c r="E76" s="435">
        <v>2</v>
      </c>
      <c r="F76" s="435">
        <v>2</v>
      </c>
      <c r="G76" s="435">
        <v>2</v>
      </c>
    </row>
    <row r="77" spans="1:7" ht="23.25" x14ac:dyDescent="0.2">
      <c r="A77" s="434" t="s">
        <v>320</v>
      </c>
      <c r="B77" s="436" t="s">
        <v>288</v>
      </c>
      <c r="C77" s="435">
        <v>3</v>
      </c>
      <c r="D77" s="435">
        <v>3</v>
      </c>
      <c r="E77" s="435">
        <v>3</v>
      </c>
      <c r="F77" s="435">
        <v>3</v>
      </c>
      <c r="G77" s="435">
        <v>3</v>
      </c>
    </row>
    <row r="78" spans="1:7" ht="23.25" x14ac:dyDescent="0.2">
      <c r="A78" s="434" t="s">
        <v>321</v>
      </c>
      <c r="B78" s="435" t="s">
        <v>322</v>
      </c>
      <c r="C78" s="435">
        <v>3</v>
      </c>
      <c r="D78" s="435">
        <v>3</v>
      </c>
      <c r="E78" s="435">
        <v>3</v>
      </c>
      <c r="F78" s="435">
        <v>3</v>
      </c>
      <c r="G78" s="435">
        <v>3</v>
      </c>
    </row>
    <row r="79" spans="1:7" ht="23.25" x14ac:dyDescent="0.2">
      <c r="A79" s="434" t="s">
        <v>323</v>
      </c>
      <c r="B79" s="435" t="s">
        <v>324</v>
      </c>
      <c r="C79" s="435">
        <v>4</v>
      </c>
      <c r="D79" s="435">
        <v>4</v>
      </c>
      <c r="E79" s="435">
        <v>4</v>
      </c>
      <c r="F79" s="435">
        <v>4</v>
      </c>
      <c r="G79" s="435">
        <v>4</v>
      </c>
    </row>
    <row r="80" spans="1:7" ht="23.25" x14ac:dyDescent="0.2">
      <c r="A80" s="434" t="s">
        <v>325</v>
      </c>
      <c r="B80" s="435" t="s">
        <v>322</v>
      </c>
      <c r="C80" s="435">
        <v>3</v>
      </c>
      <c r="D80" s="435">
        <v>3</v>
      </c>
      <c r="E80" s="435">
        <v>3</v>
      </c>
      <c r="F80" s="435">
        <v>3</v>
      </c>
      <c r="G80" s="435">
        <v>3</v>
      </c>
    </row>
    <row r="81" spans="1:7" ht="23.25" x14ac:dyDescent="0.2">
      <c r="A81" s="434" t="s">
        <v>326</v>
      </c>
      <c r="B81" s="435" t="s">
        <v>322</v>
      </c>
      <c r="C81" s="435">
        <v>3</v>
      </c>
      <c r="D81" s="435">
        <v>3</v>
      </c>
      <c r="E81" s="435">
        <v>3</v>
      </c>
      <c r="F81" s="435">
        <v>3</v>
      </c>
      <c r="G81" s="435">
        <v>3</v>
      </c>
    </row>
    <row r="82" spans="1:7" ht="23.25" x14ac:dyDescent="0.2">
      <c r="A82" s="434" t="s">
        <v>327</v>
      </c>
      <c r="B82" s="435" t="s">
        <v>322</v>
      </c>
      <c r="C82" s="435">
        <v>3</v>
      </c>
      <c r="D82" s="435">
        <v>3</v>
      </c>
      <c r="E82" s="435">
        <v>3</v>
      </c>
      <c r="F82" s="435">
        <v>3</v>
      </c>
      <c r="G82" s="435">
        <v>3</v>
      </c>
    </row>
    <row r="83" spans="1:7" ht="23.25" x14ac:dyDescent="0.2">
      <c r="A83" s="434" t="s">
        <v>328</v>
      </c>
      <c r="B83" s="435" t="s">
        <v>324</v>
      </c>
      <c r="C83" s="435">
        <v>4</v>
      </c>
      <c r="D83" s="435">
        <v>4</v>
      </c>
      <c r="E83" s="435">
        <v>4</v>
      </c>
      <c r="F83" s="435">
        <v>4</v>
      </c>
      <c r="G83" s="435">
        <v>4</v>
      </c>
    </row>
    <row r="84" spans="1:7" ht="23.25" x14ac:dyDescent="0.2">
      <c r="A84" s="434" t="s">
        <v>329</v>
      </c>
      <c r="B84" s="435" t="s">
        <v>322</v>
      </c>
      <c r="C84" s="435">
        <v>3</v>
      </c>
      <c r="D84" s="435">
        <v>3</v>
      </c>
      <c r="E84" s="435">
        <v>3</v>
      </c>
      <c r="F84" s="435">
        <v>3</v>
      </c>
      <c r="G84" s="435">
        <v>3</v>
      </c>
    </row>
    <row r="85" spans="1:7" ht="23.25" x14ac:dyDescent="0.2">
      <c r="A85" s="434" t="s">
        <v>330</v>
      </c>
      <c r="B85" s="435" t="s">
        <v>324</v>
      </c>
      <c r="C85" s="435">
        <v>4</v>
      </c>
      <c r="D85" s="435">
        <v>4</v>
      </c>
      <c r="E85" s="435">
        <v>4</v>
      </c>
      <c r="F85" s="435">
        <v>4</v>
      </c>
      <c r="G85" s="435">
        <v>4</v>
      </c>
    </row>
    <row r="86" spans="1:7" ht="23.25" x14ac:dyDescent="0.2">
      <c r="A86" s="434" t="s">
        <v>331</v>
      </c>
      <c r="B86" s="435" t="s">
        <v>324</v>
      </c>
      <c r="C86" s="435">
        <v>4</v>
      </c>
      <c r="D86" s="435">
        <v>4</v>
      </c>
      <c r="E86" s="435">
        <v>4</v>
      </c>
      <c r="F86" s="435">
        <v>4</v>
      </c>
      <c r="G86" s="435">
        <v>4</v>
      </c>
    </row>
    <row r="87" spans="1:7" ht="23.25" x14ac:dyDescent="0.2">
      <c r="A87" s="434" t="s">
        <v>332</v>
      </c>
      <c r="B87" s="435" t="s">
        <v>333</v>
      </c>
      <c r="C87" s="435">
        <v>5</v>
      </c>
      <c r="D87" s="435">
        <v>5</v>
      </c>
      <c r="E87" s="435">
        <v>5</v>
      </c>
      <c r="F87" s="435">
        <v>5</v>
      </c>
      <c r="G87" s="435">
        <v>5</v>
      </c>
    </row>
    <row r="88" spans="1:7" ht="23.25" x14ac:dyDescent="0.2">
      <c r="A88" s="434" t="s">
        <v>334</v>
      </c>
      <c r="B88" s="435" t="s">
        <v>335</v>
      </c>
      <c r="C88" s="435">
        <v>5</v>
      </c>
      <c r="D88" s="435">
        <v>5</v>
      </c>
      <c r="E88" s="435">
        <v>5</v>
      </c>
      <c r="F88" s="435">
        <v>5</v>
      </c>
      <c r="G88" s="435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แบบประเมินฯ</vt:lpstr>
      <vt:lpstr>แบบประเมินสมรรถนะ</vt:lpstr>
      <vt:lpstr>ระดับการประเมินสมรรถนะ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somchitr_s</cp:lastModifiedBy>
  <cp:lastPrinted>2017-06-09T05:07:07Z</cp:lastPrinted>
  <dcterms:created xsi:type="dcterms:W3CDTF">2017-06-08T09:28:39Z</dcterms:created>
  <dcterms:modified xsi:type="dcterms:W3CDTF">2017-06-14T06:25:00Z</dcterms:modified>
</cp:coreProperties>
</file>